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Volumes/Clinical_Research/Breast_Cancer/Backup/BCU LAB/Proyectos activos/angiogenesis- VALIDACION anticuerpos/PAPER TAXOL/Revision Nature Communications/Revision FINAL aceptada/"/>
    </mc:Choice>
  </mc:AlternateContent>
  <xr:revisionPtr revIDLastSave="0" documentId="8_{8054FDBF-2D9B-454C-B3B4-B30D61058DE0}" xr6:coauthVersionLast="47" xr6:coauthVersionMax="47" xr10:uidLastSave="{00000000-0000-0000-0000-000000000000}"/>
  <bookViews>
    <workbookView xWindow="4280" yWindow="1780" windowWidth="39240" windowHeight="22580" xr2:uid="{00000000-000D-0000-FFFF-FFFF00000000}"/>
  </bookViews>
  <sheets>
    <sheet name="proteinGroups" sheetId="1" r:id="rId1"/>
    <sheet name="Figs" sheetId="2" r:id="rId2"/>
  </sheets>
  <definedNames>
    <definedName name="_xlnm._FilterDatabase" localSheetId="1" hidden="1">Figs!$V$1:$V$639</definedName>
    <definedName name="_xlnm._FilterDatabase" localSheetId="0" hidden="1">proteinGroups!$A$1:$DA$639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340" i="1" l="1"/>
  <c r="BM340" i="1"/>
  <c r="BN467" i="1"/>
  <c r="BM467" i="1"/>
  <c r="BN515" i="1"/>
  <c r="BM515" i="1"/>
  <c r="BN570" i="1"/>
  <c r="BM570" i="1"/>
  <c r="BO570" i="1" s="1"/>
  <c r="BN587" i="1"/>
  <c r="BM587" i="1"/>
  <c r="BN546" i="1"/>
  <c r="BM546" i="1"/>
  <c r="BN567" i="1"/>
  <c r="BM567" i="1"/>
  <c r="BN582" i="1"/>
  <c r="BM582" i="1"/>
  <c r="BN480" i="1"/>
  <c r="BM480" i="1"/>
  <c r="BN310" i="1"/>
  <c r="BM310" i="1"/>
  <c r="BN609" i="1"/>
  <c r="BM609" i="1"/>
  <c r="BO609" i="1" s="1"/>
  <c r="BN528" i="1"/>
  <c r="BM528" i="1"/>
  <c r="BN510" i="1"/>
  <c r="BM510" i="1"/>
  <c r="BO510" i="1" s="1"/>
  <c r="BN51" i="1"/>
  <c r="BM51" i="1"/>
  <c r="BN390" i="1"/>
  <c r="BM390" i="1"/>
  <c r="BN419" i="1"/>
  <c r="BM419" i="1"/>
  <c r="BN490" i="1"/>
  <c r="BM490" i="1"/>
  <c r="BO490" i="1" s="1"/>
  <c r="BN576" i="1"/>
  <c r="BM576" i="1"/>
  <c r="BN477" i="1"/>
  <c r="BM477" i="1"/>
  <c r="BN334" i="1"/>
  <c r="BM334" i="1"/>
  <c r="BN379" i="1"/>
  <c r="BM379" i="1"/>
  <c r="BN422" i="1"/>
  <c r="BM422" i="1"/>
  <c r="BN498" i="1"/>
  <c r="BM498" i="1"/>
  <c r="BN383" i="1"/>
  <c r="BM383" i="1"/>
  <c r="BN358" i="1"/>
  <c r="BM358" i="1"/>
  <c r="BO358" i="1" s="1"/>
  <c r="BN327" i="1"/>
  <c r="BM327" i="1"/>
  <c r="BN330" i="1"/>
  <c r="BM330" i="1"/>
  <c r="BN386" i="1"/>
  <c r="BM386" i="1"/>
  <c r="BN320" i="1"/>
  <c r="BM320" i="1"/>
  <c r="BO320" i="1" s="1"/>
  <c r="BN318" i="1"/>
  <c r="BM318" i="1"/>
  <c r="BN333" i="1"/>
  <c r="BM333" i="1"/>
  <c r="BN429" i="1"/>
  <c r="BM429" i="1"/>
  <c r="BN337" i="1"/>
  <c r="BM337" i="1"/>
  <c r="BN549" i="1"/>
  <c r="BM549" i="1"/>
  <c r="BN407" i="1"/>
  <c r="BM407" i="1"/>
  <c r="BO407" i="1" s="1"/>
  <c r="BN482" i="1"/>
  <c r="BM482" i="1"/>
  <c r="BN410" i="1"/>
  <c r="BM410" i="1"/>
  <c r="BN294" i="1"/>
  <c r="BM294" i="1"/>
  <c r="BN198" i="1"/>
  <c r="BM198" i="1"/>
  <c r="BN404" i="1"/>
  <c r="BM404" i="1"/>
  <c r="BN474" i="1"/>
  <c r="BM474" i="1"/>
  <c r="BO474" i="1" s="1"/>
  <c r="BN408" i="1"/>
  <c r="BM408" i="1"/>
  <c r="BN203" i="1"/>
  <c r="BM203" i="1"/>
  <c r="BO203" i="1" s="1"/>
  <c r="BN290" i="1"/>
  <c r="BM290" i="1"/>
  <c r="BN226" i="1"/>
  <c r="BM226" i="1"/>
  <c r="BO226" i="1" s="1"/>
  <c r="BN223" i="1"/>
  <c r="BM223" i="1"/>
  <c r="BO223" i="1" s="1"/>
  <c r="BN280" i="1"/>
  <c r="BM280" i="1"/>
  <c r="BN462" i="1"/>
  <c r="BM462" i="1"/>
  <c r="BN286" i="1"/>
  <c r="BM286" i="1"/>
  <c r="BO286" i="1" s="1"/>
  <c r="BN499" i="1"/>
  <c r="BM499" i="1"/>
  <c r="BN459" i="1"/>
  <c r="BM459" i="1"/>
  <c r="BN228" i="1"/>
  <c r="BM228" i="1"/>
  <c r="BO228" i="1" s="1"/>
  <c r="BN283" i="1"/>
  <c r="BM283" i="1"/>
  <c r="BN375" i="1"/>
  <c r="BM375" i="1"/>
  <c r="BN202" i="1"/>
  <c r="BM202" i="1"/>
  <c r="BN388" i="1"/>
  <c r="BM388" i="1"/>
  <c r="BN560" i="1"/>
  <c r="BM560" i="1"/>
  <c r="BO560" i="1" s="1"/>
  <c r="BN248" i="1"/>
  <c r="BM248" i="1"/>
  <c r="BN2" i="1"/>
  <c r="BM2" i="1"/>
  <c r="BN409" i="1"/>
  <c r="BM409" i="1"/>
  <c r="BN285" i="1"/>
  <c r="BM285" i="1"/>
  <c r="BN494" i="1"/>
  <c r="BM494" i="1"/>
  <c r="BN552" i="1"/>
  <c r="BM552" i="1"/>
  <c r="BN425" i="1"/>
  <c r="BM425" i="1"/>
  <c r="BO425" i="1" s="1"/>
  <c r="BN302" i="1"/>
  <c r="BM302" i="1"/>
  <c r="BN260" i="1"/>
  <c r="BM260" i="1"/>
  <c r="BO260" i="1" s="1"/>
  <c r="BN332" i="1"/>
  <c r="BM332" i="1"/>
  <c r="BO332" i="1" s="1"/>
  <c r="BN475" i="1"/>
  <c r="BM475" i="1"/>
  <c r="BN504" i="1"/>
  <c r="BM504" i="1"/>
  <c r="BO504" i="1" s="1"/>
  <c r="BN269" i="1"/>
  <c r="BM269" i="1"/>
  <c r="BN236" i="1"/>
  <c r="BM236" i="1"/>
  <c r="BO236" i="1" s="1"/>
  <c r="BN206" i="1"/>
  <c r="BM206" i="1"/>
  <c r="BN439" i="1"/>
  <c r="BM439" i="1"/>
  <c r="BN217" i="1"/>
  <c r="BM217" i="1"/>
  <c r="BN526" i="1"/>
  <c r="BM526" i="1"/>
  <c r="BN367" i="1"/>
  <c r="BM367" i="1"/>
  <c r="BN220" i="1"/>
  <c r="BM220" i="1"/>
  <c r="BN488" i="1"/>
  <c r="BM488" i="1"/>
  <c r="BN452" i="1"/>
  <c r="BM452" i="1"/>
  <c r="BN307" i="1"/>
  <c r="BM307" i="1"/>
  <c r="BN281" i="1"/>
  <c r="BM281" i="1"/>
  <c r="BN270" i="1"/>
  <c r="BM270" i="1"/>
  <c r="BN396" i="1"/>
  <c r="BM396" i="1"/>
  <c r="BN209" i="1"/>
  <c r="BM209" i="1"/>
  <c r="BN424" i="1"/>
  <c r="BM424" i="1"/>
  <c r="BO424" i="1" s="1"/>
  <c r="BN336" i="1"/>
  <c r="BM336" i="1"/>
  <c r="BN251" i="1"/>
  <c r="BM251" i="1"/>
  <c r="BO251" i="1" s="1"/>
  <c r="BN540" i="1"/>
  <c r="BM540" i="1"/>
  <c r="BN455" i="1"/>
  <c r="BM455" i="1"/>
  <c r="BO455" i="1" s="1"/>
  <c r="BN4" i="1"/>
  <c r="BM4" i="1"/>
  <c r="BN289" i="1"/>
  <c r="BM289" i="1"/>
  <c r="BN276" i="1"/>
  <c r="BM276" i="1"/>
  <c r="BN357" i="1"/>
  <c r="BM357" i="1"/>
  <c r="BN287" i="1"/>
  <c r="BM287" i="1"/>
  <c r="BN450" i="1"/>
  <c r="BM450" i="1"/>
  <c r="BN257" i="1"/>
  <c r="BM257" i="1"/>
  <c r="BN487" i="1"/>
  <c r="BM487" i="1"/>
  <c r="BO487" i="1" s="1"/>
  <c r="BN518" i="1"/>
  <c r="BM518" i="1"/>
  <c r="BN253" i="1"/>
  <c r="BM253" i="1"/>
  <c r="BN397" i="1"/>
  <c r="BM397" i="1"/>
  <c r="BN573" i="1"/>
  <c r="BM573" i="1"/>
  <c r="BO573" i="1" s="1"/>
  <c r="BN195" i="1"/>
  <c r="BM195" i="1"/>
  <c r="BN413" i="1"/>
  <c r="BM413" i="1"/>
  <c r="BN472" i="1"/>
  <c r="BM472" i="1"/>
  <c r="BN230" i="1"/>
  <c r="BM230" i="1"/>
  <c r="BN423" i="1"/>
  <c r="BM423" i="1"/>
  <c r="BN250" i="1"/>
  <c r="BM250" i="1"/>
  <c r="BN189" i="1"/>
  <c r="BM189" i="1"/>
  <c r="BN305" i="1"/>
  <c r="BM305" i="1"/>
  <c r="BO305" i="1" s="1"/>
  <c r="BN277" i="1"/>
  <c r="BM277" i="1"/>
  <c r="BN443" i="1"/>
  <c r="BM443" i="1"/>
  <c r="BO443" i="1" s="1"/>
  <c r="BN288" i="1"/>
  <c r="BM288" i="1"/>
  <c r="BN231" i="1"/>
  <c r="BM231" i="1"/>
  <c r="BN190" i="1"/>
  <c r="BM190" i="1"/>
  <c r="BN511" i="1"/>
  <c r="BM511" i="1"/>
  <c r="BN208" i="1"/>
  <c r="BM208" i="1"/>
  <c r="BN205" i="1"/>
  <c r="BM205" i="1"/>
  <c r="BN266" i="1"/>
  <c r="BM266" i="1"/>
  <c r="BN188" i="1"/>
  <c r="BM188" i="1"/>
  <c r="BN401" i="1"/>
  <c r="BM401" i="1"/>
  <c r="BN393" i="1"/>
  <c r="BM393" i="1"/>
  <c r="BN355" i="1"/>
  <c r="BM355" i="1"/>
  <c r="BN279" i="1"/>
  <c r="BM279" i="1"/>
  <c r="BN52" i="1"/>
  <c r="BM52" i="1"/>
  <c r="BN577" i="1"/>
  <c r="BM577" i="1"/>
  <c r="BN262" i="1"/>
  <c r="BM262" i="1"/>
  <c r="BN296" i="1"/>
  <c r="BM296" i="1"/>
  <c r="BN590" i="1"/>
  <c r="BM590" i="1"/>
  <c r="BN211" i="1"/>
  <c r="BM211" i="1"/>
  <c r="BO211" i="1" s="1"/>
  <c r="BN505" i="1"/>
  <c r="BM505" i="1"/>
  <c r="BN297" i="1"/>
  <c r="BM297" i="1"/>
  <c r="BN606" i="1"/>
  <c r="BM606" i="1"/>
  <c r="BN362" i="1"/>
  <c r="BM362" i="1"/>
  <c r="BN556" i="1"/>
  <c r="BM556" i="1"/>
  <c r="BN222" i="1"/>
  <c r="BM222" i="1"/>
  <c r="BN607" i="1"/>
  <c r="BM607" i="1"/>
  <c r="BN192" i="1"/>
  <c r="BM192" i="1"/>
  <c r="BO192" i="1" s="1"/>
  <c r="BN227" i="1"/>
  <c r="BM227" i="1"/>
  <c r="BN193" i="1"/>
  <c r="BM193" i="1"/>
  <c r="BN91" i="1"/>
  <c r="BM91" i="1"/>
  <c r="BN321" i="1"/>
  <c r="BM321" i="1"/>
  <c r="BO321" i="1" s="1"/>
  <c r="BN323" i="1"/>
  <c r="BM323" i="1"/>
  <c r="BN200" i="1"/>
  <c r="BM200" i="1"/>
  <c r="BN453" i="1"/>
  <c r="BM453" i="1"/>
  <c r="BN284" i="1"/>
  <c r="BM284" i="1"/>
  <c r="BO284" i="1" s="1"/>
  <c r="BN356" i="1"/>
  <c r="BM356" i="1"/>
  <c r="BN392" i="1"/>
  <c r="BM392" i="1"/>
  <c r="BN267" i="1"/>
  <c r="BM267" i="1"/>
  <c r="BN521" i="1"/>
  <c r="BM521" i="1"/>
  <c r="BO521" i="1" s="1"/>
  <c r="BN201" i="1"/>
  <c r="BM201" i="1"/>
  <c r="BN3" i="1"/>
  <c r="BM3" i="1"/>
  <c r="BO3" i="1" s="1"/>
  <c r="BN292" i="1"/>
  <c r="BM292" i="1"/>
  <c r="BN221" i="1"/>
  <c r="BM221" i="1"/>
  <c r="BN194" i="1"/>
  <c r="BM194" i="1"/>
  <c r="BN256" i="1"/>
  <c r="BM256" i="1"/>
  <c r="BN268" i="1"/>
  <c r="BM268" i="1"/>
  <c r="BN345" i="1"/>
  <c r="BM345" i="1"/>
  <c r="BN229" i="1"/>
  <c r="BM229" i="1"/>
  <c r="BN485" i="1"/>
  <c r="BM485" i="1"/>
  <c r="BO485" i="1" s="1"/>
  <c r="BN524" i="1"/>
  <c r="BM524" i="1"/>
  <c r="BN500" i="1"/>
  <c r="BM500" i="1"/>
  <c r="BN293" i="1"/>
  <c r="BM293" i="1"/>
  <c r="BN213" i="1"/>
  <c r="BM213" i="1"/>
  <c r="BN306" i="1"/>
  <c r="BM306" i="1"/>
  <c r="BN361" i="1"/>
  <c r="BM361" i="1"/>
  <c r="BN19" i="1"/>
  <c r="BM19" i="1"/>
  <c r="BN411" i="1"/>
  <c r="BM411" i="1"/>
  <c r="BN239" i="1"/>
  <c r="BM239" i="1"/>
  <c r="BN309" i="1"/>
  <c r="BM309" i="1"/>
  <c r="BN254" i="1"/>
  <c r="BM254" i="1"/>
  <c r="BN271" i="1"/>
  <c r="BM271" i="1"/>
  <c r="BN317" i="1"/>
  <c r="BM317" i="1"/>
  <c r="BN92" i="1"/>
  <c r="BM92" i="1"/>
  <c r="BO92" i="1" s="1"/>
  <c r="BN259" i="1"/>
  <c r="BM259" i="1"/>
  <c r="BN414" i="1"/>
  <c r="BM414" i="1"/>
  <c r="BO414" i="1" s="1"/>
  <c r="BN247" i="1"/>
  <c r="BM247" i="1"/>
  <c r="BN354" i="1"/>
  <c r="BM354" i="1"/>
  <c r="BN233" i="1"/>
  <c r="BM233" i="1"/>
  <c r="BN207" i="1"/>
  <c r="BM207" i="1"/>
  <c r="BN314" i="1"/>
  <c r="BM314" i="1"/>
  <c r="BN351" i="1"/>
  <c r="BM351" i="1"/>
  <c r="BO351" i="1" s="1"/>
  <c r="BN219" i="1"/>
  <c r="BM219" i="1"/>
  <c r="BN508" i="1"/>
  <c r="BM508" i="1"/>
  <c r="BO508" i="1" s="1"/>
  <c r="BN451" i="1"/>
  <c r="BM451" i="1"/>
  <c r="BN191" i="1"/>
  <c r="BM191" i="1"/>
  <c r="BO191" i="1" s="1"/>
  <c r="BN373" i="1"/>
  <c r="BM373" i="1"/>
  <c r="BN60" i="1"/>
  <c r="BM60" i="1"/>
  <c r="BN372" i="1"/>
  <c r="BM372" i="1"/>
  <c r="BN398" i="1"/>
  <c r="BM398" i="1"/>
  <c r="BO398" i="1" s="1"/>
  <c r="BN352" i="1"/>
  <c r="BM352" i="1"/>
  <c r="BN109" i="1"/>
  <c r="BM109" i="1"/>
  <c r="BO109" i="1" s="1"/>
  <c r="BN433" i="1"/>
  <c r="BM433" i="1"/>
  <c r="BN395" i="1"/>
  <c r="BM395" i="1"/>
  <c r="BN234" i="1"/>
  <c r="BM234" i="1"/>
  <c r="BN216" i="1"/>
  <c r="BM216" i="1"/>
  <c r="BN342" i="1"/>
  <c r="BM342" i="1"/>
  <c r="BN349" i="1"/>
  <c r="BM349" i="1"/>
  <c r="BN319" i="1"/>
  <c r="BM319" i="1"/>
  <c r="BN308" i="1"/>
  <c r="BM308" i="1"/>
  <c r="BN210" i="1"/>
  <c r="BM210" i="1"/>
  <c r="BN89" i="1"/>
  <c r="BM89" i="1"/>
  <c r="BN371" i="1"/>
  <c r="BM371" i="1"/>
  <c r="BN343" i="1"/>
  <c r="BM343" i="1"/>
  <c r="BN431" i="1"/>
  <c r="BM431" i="1"/>
  <c r="BN312" i="1"/>
  <c r="BM312" i="1"/>
  <c r="BN186" i="1"/>
  <c r="BM186" i="1"/>
  <c r="BN479" i="1"/>
  <c r="BM479" i="1"/>
  <c r="BO479" i="1" s="1"/>
  <c r="BN402" i="1"/>
  <c r="BM402" i="1"/>
  <c r="BN258" i="1"/>
  <c r="BM258" i="1"/>
  <c r="BO258" i="1" s="1"/>
  <c r="BN581" i="1"/>
  <c r="BM581" i="1"/>
  <c r="BN232" i="1"/>
  <c r="BM232" i="1"/>
  <c r="BN56" i="1"/>
  <c r="BM56" i="1"/>
  <c r="BN580" i="1"/>
  <c r="BM580" i="1"/>
  <c r="BN245" i="1"/>
  <c r="BM245" i="1"/>
  <c r="BN522" i="1"/>
  <c r="BM522" i="1"/>
  <c r="BN495" i="1"/>
  <c r="BM495" i="1"/>
  <c r="BN265" i="1"/>
  <c r="BM265" i="1"/>
  <c r="BO265" i="1" s="1"/>
  <c r="BN442" i="1"/>
  <c r="BM442" i="1"/>
  <c r="BN249" i="1"/>
  <c r="BM249" i="1"/>
  <c r="BN196" i="1"/>
  <c r="BM196" i="1"/>
  <c r="BN315" i="1"/>
  <c r="BM315" i="1"/>
  <c r="BO315" i="1" s="1"/>
  <c r="BN261" i="1"/>
  <c r="BM261" i="1"/>
  <c r="BN53" i="1"/>
  <c r="BM53" i="1"/>
  <c r="BO53" i="1" s="1"/>
  <c r="BN364" i="1"/>
  <c r="BM364" i="1"/>
  <c r="BN441" i="1"/>
  <c r="BM441" i="1"/>
  <c r="BN491" i="1"/>
  <c r="BM491" i="1"/>
  <c r="BO491" i="1" s="1"/>
  <c r="BN325" i="1"/>
  <c r="BM325" i="1"/>
  <c r="BO325" i="1" s="1"/>
  <c r="BN263" i="1"/>
  <c r="BM263" i="1"/>
  <c r="BN533" i="1"/>
  <c r="BM533" i="1"/>
  <c r="BO533" i="1" s="1"/>
  <c r="BN299" i="1"/>
  <c r="BM299" i="1"/>
  <c r="BN313" i="1"/>
  <c r="BM313" i="1"/>
  <c r="BO313" i="1" s="1"/>
  <c r="BN311" i="1"/>
  <c r="BM311" i="1"/>
  <c r="BN466" i="1"/>
  <c r="BM466" i="1"/>
  <c r="BN85" i="1"/>
  <c r="BM85" i="1"/>
  <c r="BN272" i="1"/>
  <c r="BM272" i="1"/>
  <c r="BO272" i="1" s="1"/>
  <c r="BN454" i="1"/>
  <c r="BM454" i="1"/>
  <c r="BN566" i="1"/>
  <c r="BM566" i="1"/>
  <c r="BO566" i="1" s="1"/>
  <c r="BN473" i="1"/>
  <c r="BM473" i="1"/>
  <c r="BN348" i="1"/>
  <c r="BM348" i="1"/>
  <c r="BO348" i="1" s="1"/>
  <c r="BN237" i="1"/>
  <c r="BM237" i="1"/>
  <c r="BN244" i="1"/>
  <c r="BM244" i="1"/>
  <c r="BN214" i="1"/>
  <c r="BM214" i="1"/>
  <c r="BN322" i="1"/>
  <c r="BM322" i="1"/>
  <c r="BN98" i="1"/>
  <c r="BM98" i="1"/>
  <c r="BN633" i="1"/>
  <c r="BM633" i="1"/>
  <c r="BN61" i="1"/>
  <c r="BM61" i="1"/>
  <c r="BN403" i="1"/>
  <c r="BM403" i="1"/>
  <c r="BN368" i="1"/>
  <c r="BM368" i="1"/>
  <c r="BN187" i="1"/>
  <c r="BM187" i="1"/>
  <c r="BN199" i="1"/>
  <c r="BM199" i="1"/>
  <c r="BO199" i="1" s="1"/>
  <c r="BN84" i="1"/>
  <c r="BM84" i="1"/>
  <c r="BO84" i="1" s="1"/>
  <c r="BN359" i="1"/>
  <c r="BM359" i="1"/>
  <c r="BN79" i="1"/>
  <c r="BM79" i="1"/>
  <c r="BO79" i="1" s="1"/>
  <c r="BN58" i="1"/>
  <c r="BM58" i="1"/>
  <c r="BN240" i="1"/>
  <c r="BM240" i="1"/>
  <c r="BO240" i="1" s="1"/>
  <c r="BN225" i="1"/>
  <c r="BM225" i="1"/>
  <c r="BN291" i="1"/>
  <c r="BM291" i="1"/>
  <c r="BN513" i="1"/>
  <c r="BM513" i="1"/>
  <c r="BN387" i="1"/>
  <c r="BM387" i="1"/>
  <c r="BO387" i="1" s="1"/>
  <c r="BN384" i="1"/>
  <c r="BM384" i="1"/>
  <c r="BN28" i="1"/>
  <c r="BM28" i="1"/>
  <c r="BN65" i="1"/>
  <c r="BM65" i="1"/>
  <c r="BN264" i="1"/>
  <c r="BM264" i="1"/>
  <c r="BN304" i="1"/>
  <c r="BM304" i="1"/>
  <c r="BN369" i="1"/>
  <c r="BM369" i="1"/>
  <c r="BN446" i="1"/>
  <c r="BM446" i="1"/>
  <c r="BN238" i="1"/>
  <c r="BM238" i="1"/>
  <c r="BN57" i="1"/>
  <c r="BM57" i="1"/>
  <c r="BO57" i="1" s="1"/>
  <c r="BN7" i="1"/>
  <c r="BM7" i="1"/>
  <c r="BN618" i="1"/>
  <c r="BM618" i="1"/>
  <c r="BN502" i="1"/>
  <c r="BM502" i="1"/>
  <c r="BN553" i="1"/>
  <c r="BM553" i="1"/>
  <c r="BN370" i="1"/>
  <c r="BM370" i="1"/>
  <c r="BN418" i="1"/>
  <c r="BM418" i="1"/>
  <c r="BN66" i="1"/>
  <c r="BM66" i="1"/>
  <c r="BN416" i="1"/>
  <c r="BM416" i="1"/>
  <c r="BN377" i="1"/>
  <c r="BM377" i="1"/>
  <c r="BN80" i="1"/>
  <c r="BM80" i="1"/>
  <c r="BN215" i="1"/>
  <c r="BM215" i="1"/>
  <c r="BN481" i="1"/>
  <c r="BM481" i="1"/>
  <c r="BN64" i="1"/>
  <c r="BM64" i="1"/>
  <c r="BN11" i="1"/>
  <c r="BM11" i="1"/>
  <c r="BN59" i="1"/>
  <c r="BM59" i="1"/>
  <c r="BN204" i="1"/>
  <c r="BM204" i="1"/>
  <c r="BN86" i="1"/>
  <c r="BM86" i="1"/>
  <c r="BN506" i="1"/>
  <c r="BM506" i="1"/>
  <c r="BN132" i="1"/>
  <c r="BM132" i="1"/>
  <c r="BN103" i="1"/>
  <c r="BM103" i="1"/>
  <c r="BN235" i="1"/>
  <c r="BM235" i="1"/>
  <c r="BN579" i="1"/>
  <c r="BM579" i="1"/>
  <c r="BN5" i="1"/>
  <c r="BM5" i="1"/>
  <c r="BN445" i="1"/>
  <c r="BM445" i="1"/>
  <c r="BN596" i="1"/>
  <c r="BM596" i="1"/>
  <c r="BN363" i="1"/>
  <c r="BM363" i="1"/>
  <c r="BN197" i="1"/>
  <c r="BM197" i="1"/>
  <c r="BN492" i="1"/>
  <c r="BM492" i="1"/>
  <c r="BN78" i="1"/>
  <c r="BM78" i="1"/>
  <c r="BN449" i="1"/>
  <c r="BM449" i="1"/>
  <c r="BN95" i="1"/>
  <c r="BM95" i="1"/>
  <c r="BN578" i="1"/>
  <c r="BM578" i="1"/>
  <c r="BN435" i="1"/>
  <c r="BM435" i="1"/>
  <c r="BN559" i="1"/>
  <c r="BM559" i="1"/>
  <c r="BN182" i="1"/>
  <c r="BM182" i="1"/>
  <c r="BN604" i="1"/>
  <c r="BM604" i="1"/>
  <c r="BO604" i="1" s="1"/>
  <c r="BN554" i="1"/>
  <c r="BM554" i="1"/>
  <c r="BN63" i="1"/>
  <c r="BM63" i="1"/>
  <c r="BN298" i="1"/>
  <c r="BM298" i="1"/>
  <c r="BN593" i="1"/>
  <c r="BM593" i="1"/>
  <c r="BN55" i="1"/>
  <c r="BM55" i="1"/>
  <c r="BN557" i="1"/>
  <c r="BM557" i="1"/>
  <c r="BO557" i="1" s="1"/>
  <c r="BN74" i="1"/>
  <c r="BM74" i="1"/>
  <c r="BN539" i="1"/>
  <c r="BM539" i="1"/>
  <c r="BN62" i="1"/>
  <c r="BM62" i="1"/>
  <c r="BN399" i="1"/>
  <c r="BM399" i="1"/>
  <c r="BO399" i="1" s="1"/>
  <c r="BN483" i="1"/>
  <c r="BM483" i="1"/>
  <c r="BN69" i="1"/>
  <c r="BM69" i="1"/>
  <c r="BN568" i="1"/>
  <c r="BM568" i="1"/>
  <c r="BN8" i="1"/>
  <c r="BM8" i="1"/>
  <c r="BN447" i="1"/>
  <c r="BM447" i="1"/>
  <c r="BN519" i="1"/>
  <c r="BM519" i="1"/>
  <c r="BN10" i="1"/>
  <c r="BM10" i="1"/>
  <c r="BN167" i="1"/>
  <c r="BM167" i="1"/>
  <c r="BN218" i="1"/>
  <c r="BM218" i="1"/>
  <c r="BN543" i="1"/>
  <c r="BM543" i="1"/>
  <c r="BN301" i="1"/>
  <c r="BM301" i="1"/>
  <c r="BN484" i="1"/>
  <c r="BM484" i="1"/>
  <c r="BN70" i="1"/>
  <c r="BM70" i="1"/>
  <c r="BN54" i="1"/>
  <c r="BM54" i="1"/>
  <c r="BN478" i="1"/>
  <c r="BM478" i="1"/>
  <c r="BN589" i="1"/>
  <c r="BM589" i="1"/>
  <c r="BN13" i="1"/>
  <c r="BM13" i="1"/>
  <c r="BN564" i="1"/>
  <c r="BM564" i="1"/>
  <c r="BN212" i="1"/>
  <c r="BM212" i="1"/>
  <c r="BN6" i="1"/>
  <c r="BM6" i="1"/>
  <c r="BN415" i="1"/>
  <c r="BM415" i="1"/>
  <c r="BN438" i="1"/>
  <c r="BM438" i="1"/>
  <c r="BN117" i="1"/>
  <c r="BM117" i="1"/>
  <c r="BN224" i="1"/>
  <c r="BM224" i="1"/>
  <c r="BN406" i="1"/>
  <c r="BM406" i="1"/>
  <c r="BN341" i="1"/>
  <c r="BM341" i="1"/>
  <c r="BN255" i="1"/>
  <c r="BM255" i="1"/>
  <c r="BN282" i="1"/>
  <c r="BM282" i="1"/>
  <c r="BN75" i="1"/>
  <c r="BM75" i="1"/>
  <c r="BN630" i="1"/>
  <c r="BM630" i="1"/>
  <c r="BN16" i="1"/>
  <c r="BM16" i="1"/>
  <c r="BN155" i="1"/>
  <c r="BM155" i="1"/>
  <c r="BN73" i="1"/>
  <c r="BM73" i="1"/>
  <c r="BN93" i="1"/>
  <c r="BM93" i="1"/>
  <c r="BN87" i="1"/>
  <c r="BM87" i="1"/>
  <c r="BN536" i="1"/>
  <c r="BM536" i="1"/>
  <c r="BN420" i="1"/>
  <c r="BM420" i="1"/>
  <c r="BN121" i="1"/>
  <c r="BM121" i="1"/>
  <c r="BN24" i="1"/>
  <c r="BM24" i="1"/>
  <c r="BN9" i="1"/>
  <c r="BM9" i="1"/>
  <c r="BN41" i="1"/>
  <c r="BM41" i="1"/>
  <c r="BN107" i="1"/>
  <c r="BM107" i="1"/>
  <c r="BN347" i="1"/>
  <c r="BM347" i="1"/>
  <c r="BN137" i="1"/>
  <c r="BM137" i="1"/>
  <c r="BN246" i="1"/>
  <c r="BM246" i="1"/>
  <c r="BN180" i="1"/>
  <c r="BM180" i="1"/>
  <c r="BN295" i="1"/>
  <c r="BM295" i="1"/>
  <c r="BN602" i="1"/>
  <c r="BM602" i="1"/>
  <c r="BN77" i="1"/>
  <c r="BM77" i="1"/>
  <c r="BN135" i="1"/>
  <c r="BM135" i="1"/>
  <c r="BN48" i="1"/>
  <c r="BM48" i="1"/>
  <c r="BN460" i="1"/>
  <c r="BM460" i="1"/>
  <c r="BN520" i="1"/>
  <c r="BM520" i="1"/>
  <c r="BN565" i="1"/>
  <c r="BM565" i="1"/>
  <c r="BN76" i="1"/>
  <c r="BM76" i="1"/>
  <c r="BN18" i="1"/>
  <c r="BM18" i="1"/>
  <c r="BN331" i="1"/>
  <c r="BM331" i="1"/>
  <c r="BN523" i="1"/>
  <c r="BM523" i="1"/>
  <c r="BN115" i="1"/>
  <c r="BM115" i="1"/>
  <c r="BN465" i="1"/>
  <c r="BM465" i="1"/>
  <c r="BN110" i="1"/>
  <c r="BM110" i="1"/>
  <c r="BN326" i="1"/>
  <c r="BM326" i="1"/>
  <c r="BN127" i="1"/>
  <c r="BM127" i="1"/>
  <c r="BN463" i="1"/>
  <c r="BM463" i="1"/>
  <c r="BN417" i="1"/>
  <c r="BM417" i="1"/>
  <c r="BN71" i="1"/>
  <c r="BM71" i="1"/>
  <c r="BN444" i="1"/>
  <c r="BM444" i="1"/>
  <c r="BN15" i="1"/>
  <c r="BM15" i="1"/>
  <c r="BN67" i="1"/>
  <c r="BM67" i="1"/>
  <c r="BN273" i="1"/>
  <c r="BM273" i="1"/>
  <c r="BN12" i="1"/>
  <c r="BM12" i="1"/>
  <c r="BN88" i="1"/>
  <c r="BM88" i="1"/>
  <c r="BN440" i="1"/>
  <c r="BM440" i="1"/>
  <c r="BN575" i="1"/>
  <c r="BM575" i="1"/>
  <c r="BN574" i="1"/>
  <c r="BM574" i="1"/>
  <c r="BN120" i="1"/>
  <c r="BM120" i="1"/>
  <c r="BN400" i="1"/>
  <c r="BM400" i="1"/>
  <c r="BN366" i="1"/>
  <c r="BM366" i="1"/>
  <c r="BN516" i="1"/>
  <c r="BM516" i="1"/>
  <c r="BN29" i="1"/>
  <c r="BM29" i="1"/>
  <c r="BN126" i="1"/>
  <c r="BM126" i="1"/>
  <c r="BN138" i="1"/>
  <c r="BM138" i="1"/>
  <c r="BN143" i="1"/>
  <c r="BM143" i="1"/>
  <c r="BN116" i="1"/>
  <c r="BM116" i="1"/>
  <c r="BN150" i="1"/>
  <c r="BM150" i="1"/>
  <c r="BN558" i="1"/>
  <c r="BM558" i="1"/>
  <c r="BN338" i="1"/>
  <c r="BM338" i="1"/>
  <c r="BN106" i="1"/>
  <c r="BM106" i="1"/>
  <c r="BN456" i="1"/>
  <c r="BM456" i="1"/>
  <c r="BN517" i="1"/>
  <c r="BM517" i="1"/>
  <c r="BN23" i="1"/>
  <c r="BM23" i="1"/>
  <c r="BN82" i="1"/>
  <c r="BM82" i="1"/>
  <c r="BN166" i="1"/>
  <c r="BM166" i="1"/>
  <c r="BN535" i="1"/>
  <c r="BM535" i="1"/>
  <c r="BN339" i="1"/>
  <c r="BM339" i="1"/>
  <c r="BN376" i="1"/>
  <c r="BM376" i="1"/>
  <c r="BN20" i="1"/>
  <c r="BM20" i="1"/>
  <c r="BN503" i="1"/>
  <c r="BM503" i="1"/>
  <c r="BN35" i="1"/>
  <c r="BM35" i="1"/>
  <c r="BN25" i="1"/>
  <c r="BM25" i="1"/>
  <c r="BN300" i="1"/>
  <c r="BM300" i="1"/>
  <c r="BN124" i="1"/>
  <c r="BM124" i="1"/>
  <c r="BN353" i="1"/>
  <c r="BM353" i="1"/>
  <c r="BN303" i="1"/>
  <c r="BM303" i="1"/>
  <c r="BN36" i="1"/>
  <c r="BM36" i="1"/>
  <c r="BN274" i="1"/>
  <c r="BM274" i="1"/>
  <c r="BN381" i="1"/>
  <c r="BM381" i="1"/>
  <c r="BN14" i="1"/>
  <c r="BM14" i="1"/>
  <c r="BN569" i="1"/>
  <c r="BM569" i="1"/>
  <c r="BN171" i="1"/>
  <c r="BM171" i="1"/>
  <c r="BN360" i="1"/>
  <c r="BM360" i="1"/>
  <c r="BN532" i="1"/>
  <c r="BM532" i="1"/>
  <c r="BN163" i="1"/>
  <c r="BM163" i="1"/>
  <c r="BN118" i="1"/>
  <c r="BM118" i="1"/>
  <c r="BN46" i="1"/>
  <c r="BM46" i="1"/>
  <c r="BN125" i="1"/>
  <c r="BM125" i="1"/>
  <c r="BN365" i="1"/>
  <c r="BM365" i="1"/>
  <c r="BN493" i="1"/>
  <c r="BM493" i="1"/>
  <c r="BN275" i="1"/>
  <c r="BM275" i="1"/>
  <c r="BN278" i="1"/>
  <c r="BM278" i="1"/>
  <c r="BN252" i="1"/>
  <c r="BM252" i="1"/>
  <c r="BN43" i="1"/>
  <c r="BM43" i="1"/>
  <c r="BN525" i="1"/>
  <c r="BM525" i="1"/>
  <c r="BN81" i="1"/>
  <c r="BM81" i="1"/>
  <c r="BN114" i="1"/>
  <c r="BM114" i="1"/>
  <c r="BN530" i="1"/>
  <c r="BM530" i="1"/>
  <c r="BN45" i="1"/>
  <c r="BM45" i="1"/>
  <c r="BN39" i="1"/>
  <c r="BM39" i="1"/>
  <c r="BN102" i="1"/>
  <c r="BM102" i="1"/>
  <c r="BN94" i="1"/>
  <c r="BM94" i="1"/>
  <c r="BN501" i="1"/>
  <c r="BM501" i="1"/>
  <c r="BN470" i="1"/>
  <c r="BM470" i="1"/>
  <c r="BN47" i="1"/>
  <c r="BM47" i="1"/>
  <c r="BN374" i="1"/>
  <c r="BM374" i="1"/>
  <c r="BN610" i="1"/>
  <c r="BM610" i="1"/>
  <c r="BN104" i="1"/>
  <c r="BM104" i="1"/>
  <c r="BN68" i="1"/>
  <c r="BM68" i="1"/>
  <c r="BN461" i="1"/>
  <c r="BM461" i="1"/>
  <c r="BN99" i="1"/>
  <c r="BM99" i="1"/>
  <c r="BN134" i="1"/>
  <c r="BM134" i="1"/>
  <c r="BN119" i="1"/>
  <c r="BM119" i="1"/>
  <c r="BN243" i="1"/>
  <c r="BM243" i="1"/>
  <c r="BN129" i="1"/>
  <c r="BM129" i="1"/>
  <c r="BN17" i="1"/>
  <c r="BM17" i="1"/>
  <c r="BN32" i="1"/>
  <c r="BM32" i="1"/>
  <c r="BN385" i="1"/>
  <c r="BM385" i="1"/>
  <c r="BN72" i="1"/>
  <c r="BM72" i="1"/>
  <c r="BN97" i="1"/>
  <c r="BM97" i="1"/>
  <c r="BN241" i="1"/>
  <c r="BM241" i="1"/>
  <c r="BN612" i="1"/>
  <c r="BM612" i="1"/>
  <c r="BN136" i="1"/>
  <c r="BM136" i="1"/>
  <c r="BN27" i="1"/>
  <c r="BM27" i="1"/>
  <c r="BN44" i="1"/>
  <c r="BM44" i="1"/>
  <c r="BN548" i="1"/>
  <c r="BM548" i="1"/>
  <c r="BN33" i="1"/>
  <c r="BM33" i="1"/>
  <c r="BN83" i="1"/>
  <c r="BM83" i="1"/>
  <c r="BN139" i="1"/>
  <c r="BM139" i="1"/>
  <c r="BN174" i="1"/>
  <c r="BM174" i="1"/>
  <c r="BN378" i="1"/>
  <c r="BM378" i="1"/>
  <c r="BN160" i="1"/>
  <c r="BM160" i="1"/>
  <c r="BN50" i="1"/>
  <c r="BM50" i="1"/>
  <c r="BN37" i="1"/>
  <c r="BM37" i="1"/>
  <c r="BN157" i="1"/>
  <c r="BM157" i="1"/>
  <c r="BN173" i="1"/>
  <c r="BM173" i="1"/>
  <c r="BN531" i="1"/>
  <c r="BM531" i="1"/>
  <c r="BN436" i="1"/>
  <c r="BM436" i="1"/>
  <c r="BN344" i="1"/>
  <c r="BM344" i="1"/>
  <c r="BN26" i="1"/>
  <c r="BM26" i="1"/>
  <c r="BN329" i="1"/>
  <c r="BM329" i="1"/>
  <c r="BN49" i="1"/>
  <c r="BM49" i="1"/>
  <c r="BN151" i="1"/>
  <c r="BM151" i="1"/>
  <c r="BN572" i="1"/>
  <c r="BM572" i="1"/>
  <c r="BN21" i="1"/>
  <c r="BM21" i="1"/>
  <c r="BN96" i="1"/>
  <c r="BM96" i="1"/>
  <c r="BN555" i="1"/>
  <c r="BM555" i="1"/>
  <c r="BN468" i="1"/>
  <c r="BM468" i="1"/>
  <c r="BN183" i="1"/>
  <c r="BM183" i="1"/>
  <c r="BN586" i="1"/>
  <c r="BM586" i="1"/>
  <c r="BN38" i="1"/>
  <c r="BM38" i="1"/>
  <c r="BN437" i="1"/>
  <c r="BM437" i="1"/>
  <c r="BN22" i="1"/>
  <c r="BM22" i="1"/>
  <c r="BN123" i="1"/>
  <c r="BM123" i="1"/>
  <c r="BN537" i="1"/>
  <c r="BM537" i="1"/>
  <c r="BN489" i="1"/>
  <c r="BM489" i="1"/>
  <c r="BN113" i="1"/>
  <c r="BM113" i="1"/>
  <c r="BN185" i="1"/>
  <c r="BM185" i="1"/>
  <c r="BN184" i="1"/>
  <c r="BM184" i="1"/>
  <c r="BN476" i="1"/>
  <c r="BM476" i="1"/>
  <c r="BN611" i="1"/>
  <c r="BM611" i="1"/>
  <c r="BN40" i="1"/>
  <c r="BM40" i="1"/>
  <c r="BN458" i="1"/>
  <c r="BM458" i="1"/>
  <c r="BN547" i="1"/>
  <c r="BM547" i="1"/>
  <c r="BN426" i="1"/>
  <c r="BM426" i="1"/>
  <c r="BN486" i="1"/>
  <c r="BM486" i="1"/>
  <c r="BN31" i="1"/>
  <c r="BM31" i="1"/>
  <c r="BN164" i="1"/>
  <c r="BM164" i="1"/>
  <c r="BN350" i="1"/>
  <c r="BM350" i="1"/>
  <c r="BN105" i="1"/>
  <c r="BM105" i="1"/>
  <c r="BN430" i="1"/>
  <c r="BM430" i="1"/>
  <c r="BN168" i="1"/>
  <c r="BM168" i="1"/>
  <c r="BN170" i="1"/>
  <c r="BM170" i="1"/>
  <c r="BN471" i="1"/>
  <c r="BM471" i="1"/>
  <c r="BN496" i="1"/>
  <c r="BM496" i="1"/>
  <c r="BN100" i="1"/>
  <c r="BM100" i="1"/>
  <c r="BN512" i="1"/>
  <c r="BM512" i="1"/>
  <c r="BN346" i="1"/>
  <c r="BM346" i="1"/>
  <c r="BN538" i="1"/>
  <c r="BM538" i="1"/>
  <c r="BN42" i="1"/>
  <c r="BM42" i="1"/>
  <c r="BN122" i="1"/>
  <c r="BM122" i="1"/>
  <c r="BN389" i="1"/>
  <c r="BM389" i="1"/>
  <c r="BN181" i="1"/>
  <c r="BM181" i="1"/>
  <c r="BN391" i="1"/>
  <c r="BM391" i="1"/>
  <c r="BN101" i="1"/>
  <c r="BM101" i="1"/>
  <c r="BN112" i="1"/>
  <c r="BM112" i="1"/>
  <c r="BN34" i="1"/>
  <c r="BM34" i="1"/>
  <c r="BN324" i="1"/>
  <c r="BM324" i="1"/>
  <c r="BN527" i="1"/>
  <c r="BM527" i="1"/>
  <c r="BN140" i="1"/>
  <c r="BM140" i="1"/>
  <c r="BN562" i="1"/>
  <c r="BM562" i="1"/>
  <c r="BN464" i="1"/>
  <c r="BM464" i="1"/>
  <c r="BN90" i="1"/>
  <c r="BM90" i="1"/>
  <c r="BN427" i="1"/>
  <c r="BM427" i="1"/>
  <c r="BN30" i="1"/>
  <c r="BM30" i="1"/>
  <c r="BN594" i="1"/>
  <c r="BM594" i="1"/>
  <c r="BN605" i="1"/>
  <c r="BM605" i="1"/>
  <c r="BN613" i="1"/>
  <c r="BM613" i="1"/>
  <c r="BN595" i="1"/>
  <c r="BM595" i="1"/>
  <c r="BN600" i="1"/>
  <c r="BM600" i="1"/>
  <c r="BN636" i="1"/>
  <c r="BM636" i="1"/>
  <c r="BN599" i="1"/>
  <c r="BM599" i="1"/>
  <c r="BN598" i="1"/>
  <c r="BM598" i="1"/>
  <c r="BN591" i="1"/>
  <c r="BM591" i="1"/>
  <c r="BN617" i="1"/>
  <c r="BM617" i="1"/>
  <c r="BN639" i="1"/>
  <c r="BM639" i="1"/>
  <c r="BN601" i="1"/>
  <c r="BM601" i="1"/>
  <c r="BN603" i="1"/>
  <c r="BM603" i="1"/>
  <c r="BN637" i="1"/>
  <c r="BM637" i="1"/>
  <c r="BN638" i="1"/>
  <c r="BM638" i="1"/>
  <c r="BN621" i="1"/>
  <c r="BM621" i="1"/>
  <c r="BN608" i="1"/>
  <c r="BM608" i="1"/>
  <c r="BN571" i="1"/>
  <c r="BM571" i="1"/>
  <c r="BN588" i="1"/>
  <c r="BM588" i="1"/>
  <c r="BN635" i="1"/>
  <c r="BM635" i="1"/>
  <c r="BN628" i="1"/>
  <c r="BM628" i="1"/>
  <c r="BN626" i="1"/>
  <c r="BM626" i="1"/>
  <c r="BN623" i="1"/>
  <c r="BM623" i="1"/>
  <c r="BN534" i="1"/>
  <c r="BM534" i="1"/>
  <c r="BN542" i="1"/>
  <c r="BM542" i="1"/>
  <c r="BN631" i="1"/>
  <c r="BM631" i="1"/>
  <c r="BN544" i="1"/>
  <c r="BM544" i="1"/>
  <c r="BN561" i="1"/>
  <c r="BM561" i="1"/>
  <c r="BN563" i="1"/>
  <c r="BM563" i="1"/>
  <c r="BN620" i="1"/>
  <c r="BM620" i="1"/>
  <c r="BN627" i="1"/>
  <c r="BM627" i="1"/>
  <c r="BN616" i="1"/>
  <c r="BM616" i="1"/>
  <c r="BN629" i="1"/>
  <c r="BM629" i="1"/>
  <c r="BN421" i="1"/>
  <c r="BM421" i="1"/>
  <c r="BN619" i="1"/>
  <c r="BM619" i="1"/>
  <c r="BN448" i="1"/>
  <c r="BM448" i="1"/>
  <c r="BN545" i="1"/>
  <c r="BM545" i="1"/>
  <c r="BN634" i="1"/>
  <c r="BM634" i="1"/>
  <c r="BN625" i="1"/>
  <c r="BM625" i="1"/>
  <c r="BN622" i="1"/>
  <c r="BM622" i="1"/>
  <c r="BN550" i="1"/>
  <c r="BM550" i="1"/>
  <c r="BN615" i="1"/>
  <c r="BM615" i="1"/>
  <c r="BN497" i="1"/>
  <c r="BM497" i="1"/>
  <c r="BN624" i="1"/>
  <c r="BM624" i="1"/>
  <c r="BN614" i="1"/>
  <c r="BM614" i="1"/>
  <c r="BN632" i="1"/>
  <c r="BM632" i="1"/>
  <c r="BN597" i="1"/>
  <c r="BM597" i="1"/>
  <c r="BN592" i="1"/>
  <c r="BM592" i="1"/>
  <c r="BN428" i="1"/>
  <c r="BM428" i="1"/>
  <c r="BN551" i="1"/>
  <c r="BM551" i="1"/>
  <c r="BN509" i="1"/>
  <c r="BM509" i="1"/>
  <c r="BN529" i="1"/>
  <c r="BM529" i="1"/>
  <c r="BN541" i="1"/>
  <c r="BM541" i="1"/>
  <c r="BN434" i="1"/>
  <c r="BM434" i="1"/>
  <c r="BN394" i="1"/>
  <c r="BM394" i="1"/>
  <c r="BN514" i="1"/>
  <c r="BM514" i="1"/>
  <c r="BN382" i="1"/>
  <c r="BM382" i="1"/>
  <c r="BN469" i="1"/>
  <c r="BM469" i="1"/>
  <c r="BN457" i="1"/>
  <c r="BM457" i="1"/>
  <c r="BN507" i="1"/>
  <c r="BM507" i="1"/>
  <c r="BN328" i="1"/>
  <c r="BM328" i="1"/>
  <c r="BN380" i="1"/>
  <c r="BM380" i="1"/>
  <c r="BN316" i="1"/>
  <c r="BM316" i="1"/>
  <c r="BN242" i="1"/>
  <c r="BM242" i="1"/>
  <c r="BN405" i="1"/>
  <c r="BM405" i="1"/>
  <c r="BN335" i="1"/>
  <c r="BM335" i="1"/>
  <c r="BN432" i="1"/>
  <c r="BM432" i="1"/>
  <c r="BN412" i="1"/>
  <c r="BM412" i="1"/>
  <c r="BN111" i="1"/>
  <c r="BM111" i="1"/>
  <c r="BN108" i="1"/>
  <c r="BM108" i="1"/>
  <c r="BN130" i="1"/>
  <c r="BM130" i="1"/>
  <c r="BN131" i="1"/>
  <c r="BM131" i="1"/>
  <c r="BN133" i="1"/>
  <c r="BM133" i="1"/>
  <c r="BN142" i="1"/>
  <c r="BM142" i="1"/>
  <c r="BN145" i="1"/>
  <c r="BM145" i="1"/>
  <c r="BN144" i="1"/>
  <c r="BM144" i="1"/>
  <c r="BN149" i="1"/>
  <c r="BM149" i="1"/>
  <c r="BN152" i="1"/>
  <c r="BM152" i="1"/>
  <c r="BN146" i="1"/>
  <c r="BM146" i="1"/>
  <c r="BN147" i="1"/>
  <c r="BM147" i="1"/>
  <c r="BN148" i="1"/>
  <c r="BM148" i="1"/>
  <c r="BN141" i="1"/>
  <c r="BM141" i="1"/>
  <c r="BN153" i="1"/>
  <c r="BM153" i="1"/>
  <c r="BN154" i="1"/>
  <c r="BM154" i="1"/>
  <c r="BN161" i="1"/>
  <c r="BM161" i="1"/>
  <c r="BN165" i="1"/>
  <c r="BM165" i="1"/>
  <c r="BN162" i="1"/>
  <c r="BM162" i="1"/>
  <c r="BN172" i="1"/>
  <c r="BM172" i="1"/>
  <c r="BN159" i="1"/>
  <c r="BM159" i="1"/>
  <c r="BN175" i="1"/>
  <c r="BM175" i="1"/>
  <c r="BN156" i="1"/>
  <c r="BM156" i="1"/>
  <c r="BN158" i="1"/>
  <c r="BM158" i="1"/>
  <c r="BN177" i="1"/>
  <c r="BM177" i="1"/>
  <c r="BN176" i="1"/>
  <c r="BM176" i="1"/>
  <c r="BN178" i="1"/>
  <c r="BM178" i="1"/>
  <c r="BN179" i="1"/>
  <c r="BM179" i="1"/>
  <c r="BN128" i="1"/>
  <c r="BM128" i="1"/>
  <c r="BN169" i="1"/>
  <c r="BM169" i="1"/>
  <c r="BN585" i="1"/>
  <c r="BM585" i="1"/>
  <c r="BN584" i="1"/>
  <c r="BM584" i="1"/>
  <c r="BN583" i="1"/>
  <c r="BM583" i="1"/>
  <c r="BO63" i="1" l="1"/>
  <c r="BO11" i="1"/>
  <c r="BO304" i="1"/>
  <c r="BO359" i="1"/>
  <c r="BO237" i="1"/>
  <c r="BO409" i="1"/>
  <c r="BO375" i="1"/>
  <c r="BO462" i="1"/>
  <c r="BO482" i="1"/>
  <c r="BO546" i="1"/>
  <c r="BO198" i="1"/>
  <c r="BO379" i="1"/>
  <c r="BO80" i="1"/>
  <c r="BO446" i="1"/>
  <c r="BO384" i="1"/>
  <c r="BO368" i="1"/>
  <c r="BO214" i="1"/>
  <c r="BO364" i="1"/>
  <c r="BO388" i="1"/>
  <c r="BO499" i="1"/>
  <c r="BO290" i="1"/>
  <c r="BO294" i="1"/>
  <c r="BO232" i="1"/>
  <c r="BO480" i="1"/>
  <c r="BO402" i="1"/>
  <c r="BO567" i="1"/>
  <c r="BO298" i="1"/>
  <c r="BO182" i="1"/>
  <c r="BO95" i="1"/>
  <c r="BO597" i="1"/>
  <c r="BO625" i="1"/>
  <c r="BO588" i="1"/>
  <c r="BO71" i="1"/>
  <c r="BO135" i="1"/>
  <c r="BO180" i="1"/>
  <c r="BO107" i="1"/>
  <c r="BO179" i="1"/>
  <c r="BO176" i="1"/>
  <c r="BO158" i="1"/>
  <c r="BO175" i="1"/>
  <c r="BO172" i="1"/>
  <c r="BO165" i="1"/>
  <c r="BO147" i="1"/>
  <c r="BO152" i="1"/>
  <c r="BO108" i="1"/>
  <c r="BO632" i="1"/>
  <c r="BO624" i="1"/>
  <c r="BO622" i="1"/>
  <c r="BO634" i="1"/>
  <c r="BO448" i="1"/>
  <c r="BO616" i="1"/>
  <c r="BO122" i="1"/>
  <c r="BO538" i="1"/>
  <c r="BO496" i="1"/>
  <c r="BO183" i="1"/>
  <c r="BO555" i="1"/>
  <c r="BO139" i="1"/>
  <c r="BO610" i="1"/>
  <c r="BO47" i="1"/>
  <c r="BO102" i="1"/>
  <c r="BO45" i="1"/>
  <c r="BO114" i="1"/>
  <c r="BO275" i="1"/>
  <c r="BO365" i="1"/>
  <c r="BO46" i="1"/>
  <c r="BO163" i="1"/>
  <c r="BO360" i="1"/>
  <c r="BO569" i="1"/>
  <c r="BO353" i="1"/>
  <c r="BO300" i="1"/>
  <c r="BO35" i="1"/>
  <c r="BO166" i="1"/>
  <c r="BO444" i="1"/>
  <c r="BO417" i="1"/>
  <c r="BO127" i="1"/>
  <c r="BO331" i="1"/>
  <c r="BO520" i="1"/>
  <c r="BO77" i="1"/>
  <c r="BO295" i="1"/>
  <c r="BO246" i="1"/>
  <c r="BO41" i="1"/>
  <c r="BO73" i="1"/>
  <c r="BO16" i="1"/>
  <c r="BO406" i="1"/>
  <c r="BO472" i="1"/>
  <c r="BO238" i="1"/>
  <c r="BO397" i="1"/>
  <c r="BO540" i="1"/>
  <c r="BO206" i="1"/>
  <c r="BO161" i="1"/>
  <c r="BO148" i="1"/>
  <c r="BO133" i="1"/>
  <c r="BO335" i="1"/>
  <c r="BO434" i="1"/>
  <c r="BO90" i="1"/>
  <c r="BO101" i="1"/>
  <c r="BO611" i="1"/>
  <c r="BO218" i="1"/>
  <c r="BO62" i="1"/>
  <c r="BO363" i="1"/>
  <c r="BO442" i="1"/>
  <c r="BO317" i="1"/>
  <c r="BO254" i="1"/>
  <c r="BO239" i="1"/>
  <c r="BO19" i="1"/>
  <c r="BO306" i="1"/>
  <c r="BO545" i="1"/>
  <c r="BO591" i="1"/>
  <c r="BO599" i="1"/>
  <c r="BO600" i="1"/>
  <c r="BO613" i="1"/>
  <c r="BO594" i="1"/>
  <c r="BO427" i="1"/>
  <c r="BO464" i="1"/>
  <c r="BO140" i="1"/>
  <c r="BO324" i="1"/>
  <c r="BO389" i="1"/>
  <c r="BO168" i="1"/>
  <c r="BO105" i="1"/>
  <c r="BO164" i="1"/>
  <c r="BO486" i="1"/>
  <c r="BO547" i="1"/>
  <c r="BO40" i="1"/>
  <c r="BO476" i="1"/>
  <c r="BO185" i="1"/>
  <c r="BO489" i="1"/>
  <c r="BO123" i="1"/>
  <c r="BO437" i="1"/>
  <c r="BO586" i="1"/>
  <c r="BO26" i="1"/>
  <c r="BO27" i="1"/>
  <c r="BO17" i="1"/>
  <c r="BO104" i="1"/>
  <c r="BO39" i="1"/>
  <c r="BO303" i="1"/>
  <c r="BO376" i="1"/>
  <c r="BO9" i="1"/>
  <c r="BO536" i="1"/>
  <c r="BO589" i="1"/>
  <c r="BO484" i="1"/>
  <c r="BO167" i="1"/>
  <c r="BO519" i="1"/>
  <c r="BO8" i="1"/>
  <c r="BO69" i="1"/>
  <c r="BO5" i="1"/>
  <c r="BO66" i="1"/>
  <c r="BO502" i="1"/>
  <c r="BO7" i="1"/>
  <c r="BO451" i="1"/>
  <c r="BO229" i="1"/>
  <c r="BO268" i="1"/>
  <c r="BO194" i="1"/>
  <c r="BO292" i="1"/>
  <c r="BO227" i="1"/>
  <c r="BO607" i="1"/>
  <c r="BO556" i="1"/>
  <c r="BO590" i="1"/>
  <c r="BO355" i="1"/>
  <c r="BO401" i="1"/>
  <c r="BO266" i="1"/>
  <c r="BO208" i="1"/>
  <c r="BO639" i="1"/>
  <c r="BO156" i="1"/>
  <c r="BO405" i="1"/>
  <c r="BO382" i="1"/>
  <c r="BO428" i="1"/>
  <c r="BO631" i="1"/>
  <c r="BO626" i="1"/>
  <c r="BO571" i="1"/>
  <c r="BO621" i="1"/>
  <c r="BO601" i="1"/>
  <c r="BO617" i="1"/>
  <c r="BO598" i="1"/>
  <c r="BO595" i="1"/>
  <c r="BO527" i="1"/>
  <c r="BO471" i="1"/>
  <c r="BO160" i="1"/>
  <c r="BO44" i="1"/>
  <c r="BO119" i="1"/>
  <c r="BO630" i="1"/>
  <c r="BO447" i="1"/>
  <c r="BO483" i="1"/>
  <c r="BO593" i="1"/>
  <c r="BO559" i="1"/>
  <c r="BO578" i="1"/>
  <c r="BO449" i="1"/>
  <c r="BO132" i="1"/>
  <c r="BO322" i="1"/>
  <c r="BO247" i="1"/>
  <c r="BO188" i="1"/>
  <c r="BO250" i="1"/>
  <c r="BO310" i="1"/>
  <c r="BO144" i="1"/>
  <c r="BO142" i="1"/>
  <c r="BO131" i="1"/>
  <c r="BO619" i="1"/>
  <c r="BO629" i="1"/>
  <c r="BO627" i="1"/>
  <c r="BO563" i="1"/>
  <c r="BO628" i="1"/>
  <c r="BO170" i="1"/>
  <c r="BO430" i="1"/>
  <c r="BO31" i="1"/>
  <c r="BO113" i="1"/>
  <c r="BO537" i="1"/>
  <c r="BO456" i="1"/>
  <c r="BO440" i="1"/>
  <c r="BO55" i="1"/>
  <c r="BO495" i="1"/>
  <c r="BO245" i="1"/>
  <c r="BO56" i="1"/>
  <c r="BO216" i="1"/>
  <c r="BO190" i="1"/>
  <c r="BO288" i="1"/>
  <c r="BO277" i="1"/>
  <c r="BO189" i="1"/>
  <c r="BO423" i="1"/>
  <c r="BO526" i="1"/>
  <c r="BO515" i="1"/>
  <c r="BO340" i="1"/>
  <c r="BO592" i="1"/>
  <c r="BO112" i="1"/>
  <c r="BO391" i="1"/>
  <c r="BO21" i="1"/>
  <c r="BO344" i="1"/>
  <c r="BO531" i="1"/>
  <c r="BO50" i="1"/>
  <c r="BO378" i="1"/>
  <c r="BO43" i="1"/>
  <c r="BO118" i="1"/>
  <c r="BO106" i="1"/>
  <c r="BO29" i="1"/>
  <c r="BO120" i="1"/>
  <c r="BO88" i="1"/>
  <c r="BO420" i="1"/>
  <c r="BO478" i="1"/>
  <c r="BO445" i="1"/>
  <c r="BO263" i="1"/>
  <c r="BO186" i="1"/>
  <c r="BO431" i="1"/>
  <c r="BO319" i="1"/>
  <c r="BO342" i="1"/>
  <c r="BO234" i="1"/>
  <c r="BO433" i="1"/>
  <c r="BO352" i="1"/>
  <c r="BO372" i="1"/>
  <c r="BO373" i="1"/>
  <c r="BO453" i="1"/>
  <c r="BO336" i="1"/>
  <c r="BO209" i="1"/>
  <c r="BO270" i="1"/>
  <c r="BO307" i="1"/>
  <c r="BO367" i="1"/>
  <c r="BO217" i="1"/>
  <c r="BO635" i="1"/>
  <c r="BO34" i="1"/>
  <c r="BO181" i="1"/>
  <c r="BO38" i="1"/>
  <c r="BO22" i="1"/>
  <c r="BO49" i="1"/>
  <c r="BO37" i="1"/>
  <c r="BO68" i="1"/>
  <c r="BO551" i="1"/>
  <c r="BO169" i="1"/>
  <c r="BO457" i="1"/>
  <c r="BO637" i="1"/>
  <c r="BO512" i="1"/>
  <c r="BO548" i="1"/>
  <c r="BO385" i="1"/>
  <c r="BO145" i="1"/>
  <c r="BO432" i="1"/>
  <c r="BO615" i="1"/>
  <c r="BO583" i="1"/>
  <c r="BO128" i="1"/>
  <c r="BO159" i="1"/>
  <c r="BO141" i="1"/>
  <c r="BO242" i="1"/>
  <c r="BO380" i="1"/>
  <c r="BO469" i="1"/>
  <c r="BO514" i="1"/>
  <c r="BO509" i="1"/>
  <c r="BO614" i="1"/>
  <c r="BO497" i="1"/>
  <c r="BO550" i="1"/>
  <c r="BO421" i="1"/>
  <c r="BO620" i="1"/>
  <c r="BO561" i="1"/>
  <c r="BO623" i="1"/>
  <c r="BO608" i="1"/>
  <c r="BO638" i="1"/>
  <c r="BO603" i="1"/>
  <c r="BO636" i="1"/>
  <c r="BO605" i="1"/>
  <c r="BO30" i="1"/>
  <c r="BO562" i="1"/>
  <c r="BO42" i="1"/>
  <c r="BO346" i="1"/>
  <c r="BO100" i="1"/>
  <c r="BO350" i="1"/>
  <c r="BO426" i="1"/>
  <c r="BO458" i="1"/>
  <c r="BO184" i="1"/>
  <c r="BO468" i="1"/>
  <c r="BO329" i="1"/>
  <c r="BO136" i="1"/>
  <c r="BO241" i="1"/>
  <c r="BO32" i="1"/>
  <c r="BO129" i="1"/>
  <c r="BO461" i="1"/>
  <c r="BO110" i="1"/>
  <c r="BO75" i="1"/>
  <c r="BO255" i="1"/>
  <c r="BO78" i="1"/>
  <c r="BO579" i="1"/>
  <c r="BO103" i="1"/>
  <c r="BO221" i="1"/>
  <c r="BO606" i="1"/>
  <c r="BO505" i="1"/>
  <c r="BO410" i="1"/>
  <c r="BO274" i="1"/>
  <c r="BO503" i="1"/>
  <c r="BO67" i="1"/>
  <c r="BO196" i="1"/>
  <c r="BO60" i="1"/>
  <c r="BO91" i="1"/>
  <c r="BO202" i="1"/>
  <c r="BO467" i="1"/>
  <c r="BO252" i="1"/>
  <c r="BO20" i="1"/>
  <c r="BO339" i="1"/>
  <c r="BO517" i="1"/>
  <c r="BO138" i="1"/>
  <c r="BO415" i="1"/>
  <c r="BO13" i="1"/>
  <c r="BO543" i="1"/>
  <c r="BO98" i="1"/>
  <c r="BO210" i="1"/>
  <c r="BO207" i="1"/>
  <c r="BO524" i="1"/>
  <c r="BO392" i="1"/>
  <c r="BO52" i="1"/>
  <c r="BO450" i="1"/>
  <c r="BO333" i="1"/>
  <c r="BO94" i="1"/>
  <c r="BO278" i="1"/>
  <c r="BO532" i="1"/>
  <c r="BO36" i="1"/>
  <c r="BO338" i="1"/>
  <c r="BO150" i="1"/>
  <c r="BO143" i="1"/>
  <c r="BO126" i="1"/>
  <c r="BO516" i="1"/>
  <c r="BO400" i="1"/>
  <c r="BO326" i="1"/>
  <c r="BO523" i="1"/>
  <c r="BO18" i="1"/>
  <c r="BO341" i="1"/>
  <c r="BO224" i="1"/>
  <c r="BO438" i="1"/>
  <c r="BO6" i="1"/>
  <c r="BO564" i="1"/>
  <c r="BO301" i="1"/>
  <c r="BO59" i="1"/>
  <c r="BO64" i="1"/>
  <c r="BO416" i="1"/>
  <c r="BO418" i="1"/>
  <c r="BO553" i="1"/>
  <c r="BO264" i="1"/>
  <c r="BO28" i="1"/>
  <c r="BO513" i="1"/>
  <c r="BO225" i="1"/>
  <c r="BO403" i="1"/>
  <c r="BO633" i="1"/>
  <c r="BO454" i="1"/>
  <c r="BO85" i="1"/>
  <c r="BO311" i="1"/>
  <c r="BO522" i="1"/>
  <c r="BO343" i="1"/>
  <c r="BO89" i="1"/>
  <c r="BO349" i="1"/>
  <c r="BO395" i="1"/>
  <c r="BO219" i="1"/>
  <c r="BO314" i="1"/>
  <c r="BO233" i="1"/>
  <c r="BO271" i="1"/>
  <c r="BO411" i="1"/>
  <c r="BO500" i="1"/>
  <c r="BO201" i="1"/>
  <c r="BO267" i="1"/>
  <c r="BO356" i="1"/>
  <c r="BO222" i="1"/>
  <c r="BO577" i="1"/>
  <c r="BO393" i="1"/>
  <c r="BO231" i="1"/>
  <c r="BO257" i="1"/>
  <c r="BO287" i="1"/>
  <c r="BO276" i="1"/>
  <c r="BO4" i="1"/>
  <c r="BO396" i="1"/>
  <c r="BO452" i="1"/>
  <c r="BO220" i="1"/>
  <c r="BO475" i="1"/>
  <c r="BO285" i="1"/>
  <c r="BO549" i="1"/>
  <c r="BO429" i="1"/>
  <c r="BO318" i="1"/>
  <c r="BO386" i="1"/>
  <c r="BO327" i="1"/>
  <c r="BO383" i="1"/>
  <c r="BO422" i="1"/>
  <c r="BO334" i="1"/>
  <c r="BO576" i="1"/>
  <c r="BO419" i="1"/>
  <c r="BO51" i="1"/>
  <c r="BO528" i="1"/>
  <c r="BO582" i="1"/>
  <c r="BO162" i="1"/>
  <c r="BO130" i="1"/>
  <c r="BO111" i="1"/>
  <c r="BO507" i="1"/>
  <c r="BO394" i="1"/>
  <c r="BO541" i="1"/>
  <c r="BO544" i="1"/>
  <c r="BO542" i="1"/>
  <c r="BO96" i="1"/>
  <c r="BO572" i="1"/>
  <c r="BO157" i="1"/>
  <c r="BO174" i="1"/>
  <c r="BO83" i="1"/>
  <c r="BO72" i="1"/>
  <c r="BO243" i="1"/>
  <c r="BO134" i="1"/>
  <c r="BO501" i="1"/>
  <c r="BO530" i="1"/>
  <c r="BO81" i="1"/>
  <c r="BO171" i="1"/>
  <c r="BO14" i="1"/>
  <c r="BO535" i="1"/>
  <c r="BO82" i="1"/>
  <c r="BO366" i="1"/>
  <c r="BO575" i="1"/>
  <c r="BO153" i="1"/>
  <c r="BO585" i="1"/>
  <c r="BO584" i="1"/>
  <c r="BO178" i="1"/>
  <c r="BO177" i="1"/>
  <c r="BO154" i="1"/>
  <c r="BO146" i="1"/>
  <c r="BO149" i="1"/>
  <c r="BO412" i="1"/>
  <c r="BO316" i="1"/>
  <c r="BO328" i="1"/>
  <c r="BO529" i="1"/>
  <c r="BO534" i="1"/>
  <c r="BO151" i="1"/>
  <c r="BO436" i="1"/>
  <c r="BO173" i="1"/>
  <c r="BO33" i="1"/>
  <c r="BO612" i="1"/>
  <c r="BO97" i="1"/>
  <c r="BO99" i="1"/>
  <c r="BO374" i="1"/>
  <c r="BO470" i="1"/>
  <c r="BO525" i="1"/>
  <c r="BO493" i="1"/>
  <c r="BO125" i="1"/>
  <c r="BO381" i="1"/>
  <c r="BO124" i="1"/>
  <c r="BO25" i="1"/>
  <c r="BO23" i="1"/>
  <c r="BO558" i="1"/>
  <c r="BO116" i="1"/>
  <c r="BO465" i="1"/>
  <c r="BO48" i="1"/>
  <c r="BO137" i="1"/>
  <c r="BO87" i="1"/>
  <c r="BO282" i="1"/>
  <c r="BO354" i="1"/>
  <c r="BO259" i="1"/>
  <c r="BO361" i="1"/>
  <c r="BO230" i="1"/>
  <c r="BO518" i="1"/>
  <c r="BO281" i="1"/>
  <c r="BO488" i="1"/>
  <c r="BO439" i="1"/>
  <c r="BO269" i="1"/>
  <c r="BO302" i="1"/>
  <c r="BO248" i="1"/>
  <c r="BO587" i="1"/>
  <c r="BO256" i="1"/>
  <c r="BO297" i="1"/>
  <c r="BO511" i="1"/>
  <c r="BO289" i="1"/>
  <c r="BO459" i="1"/>
  <c r="BO280" i="1"/>
  <c r="BO330" i="1"/>
  <c r="BO498" i="1"/>
  <c r="BO477" i="1"/>
  <c r="BO390" i="1"/>
  <c r="BO574" i="1"/>
  <c r="BO273" i="1"/>
  <c r="BO15" i="1"/>
  <c r="BO115" i="1"/>
  <c r="BO565" i="1"/>
  <c r="BO460" i="1"/>
  <c r="BO347" i="1"/>
  <c r="BO121" i="1"/>
  <c r="BO70" i="1"/>
  <c r="BO74" i="1"/>
  <c r="BO197" i="1"/>
  <c r="BO596" i="1"/>
  <c r="BO506" i="1"/>
  <c r="BO204" i="1"/>
  <c r="BO215" i="1"/>
  <c r="BO377" i="1"/>
  <c r="BO213" i="1"/>
  <c r="BO200" i="1"/>
  <c r="BO296" i="1"/>
  <c r="BO413" i="1"/>
  <c r="BO552" i="1"/>
  <c r="BO12" i="1"/>
  <c r="BO463" i="1"/>
  <c r="BO76" i="1"/>
  <c r="BO602" i="1"/>
  <c r="BO24" i="1"/>
  <c r="BO93" i="1"/>
  <c r="BO155" i="1"/>
  <c r="BO117" i="1"/>
  <c r="BO54" i="1"/>
  <c r="BO10" i="1"/>
  <c r="BO539" i="1"/>
  <c r="BO554" i="1"/>
  <c r="BO492" i="1"/>
  <c r="BO235" i="1"/>
  <c r="BO481" i="1"/>
  <c r="BO618" i="1"/>
  <c r="BO369" i="1"/>
  <c r="BO65" i="1"/>
  <c r="BO291" i="1"/>
  <c r="BO58" i="1"/>
  <c r="BO187" i="1"/>
  <c r="BO61" i="1"/>
  <c r="BO244" i="1"/>
  <c r="BO473" i="1"/>
  <c r="BO466" i="1"/>
  <c r="BO299" i="1"/>
  <c r="BO441" i="1"/>
  <c r="BO261" i="1"/>
  <c r="BO249" i="1"/>
  <c r="BO580" i="1"/>
  <c r="BO581" i="1"/>
  <c r="BO312" i="1"/>
  <c r="BO371" i="1"/>
  <c r="BO308" i="1"/>
  <c r="BO309" i="1"/>
  <c r="BO293" i="1"/>
  <c r="BO345" i="1"/>
  <c r="BO323" i="1"/>
  <c r="BO193" i="1"/>
  <c r="BO362" i="1"/>
  <c r="BO262" i="1"/>
  <c r="BO279" i="1"/>
  <c r="BO205" i="1"/>
  <c r="BO195" i="1"/>
  <c r="BO253" i="1"/>
  <c r="BO357" i="1"/>
  <c r="BO494" i="1"/>
  <c r="BO2" i="1"/>
  <c r="BO283" i="1"/>
  <c r="BO408" i="1"/>
  <c r="BO404" i="1"/>
  <c r="BO337" i="1"/>
  <c r="BO212" i="1"/>
  <c r="BO568" i="1"/>
  <c r="BO435" i="1"/>
  <c r="BO86" i="1"/>
  <c r="BO370" i="1"/>
  <c r="CB549" i="1" l="1"/>
  <c r="CB408" i="1"/>
  <c r="CB202" i="1"/>
  <c r="CB553" i="1"/>
  <c r="CB543" i="1"/>
  <c r="CB531" i="1"/>
  <c r="CB356" i="1"/>
  <c r="CB414" i="1"/>
  <c r="CB297" i="1"/>
  <c r="CB461" i="1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L2" i="2"/>
  <c r="J2" i="2"/>
  <c r="W451" i="2"/>
  <c r="V451" i="2"/>
</calcChain>
</file>

<file path=xl/sharedStrings.xml><?xml version="1.0" encoding="utf-8"?>
<sst xmlns="http://schemas.openxmlformats.org/spreadsheetml/2006/main" count="12368" uniqueCount="6104">
  <si>
    <t>Protein IDs</t>
  </si>
  <si>
    <t>Majority protein IDs</t>
  </si>
  <si>
    <t>Peptide counts (all)</t>
  </si>
  <si>
    <t>Peptide counts (razor+unique)</t>
  </si>
  <si>
    <t>Peptide counts (unique)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</si>
  <si>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</si>
  <si>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</si>
  <si>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</si>
  <si>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</si>
  <si>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</si>
  <si>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</si>
  <si>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</si>
  <si>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Peptides cdk4_FLNA_bait_01</t>
  </si>
  <si>
    <t>Peptides cdk4_FLNA_bait_01b</t>
  </si>
  <si>
    <t>Peptides cdk4_FLNA_IgG_01</t>
  </si>
  <si>
    <t>Peptides cdk4_FLNA_IgG_01b</t>
  </si>
  <si>
    <t>Peptides wt_FLNA_bait_01</t>
  </si>
  <si>
    <t>Peptides wt_FLNA_bait_01b</t>
  </si>
  <si>
    <t>Peptides wt_FLNA_IgG_01</t>
  </si>
  <si>
    <t>Peptides wt_FLNA_IgG_01b</t>
  </si>
  <si>
    <t>Razor + unique peptides cdk4_FLNA_bait_01</t>
  </si>
  <si>
    <t>Razor + unique peptides cdk4_FLNA_bait_01b</t>
  </si>
  <si>
    <t>Razor + unique peptides cdk4_FLNA_IgG_01</t>
  </si>
  <si>
    <t>Razor + unique peptides cdk4_FLNA_IgG_01b</t>
  </si>
  <si>
    <t>Razor + unique peptides wt_FLNA_bait_01</t>
  </si>
  <si>
    <t>Razor + unique peptides wt_FLNA_bait_01b</t>
  </si>
  <si>
    <t>Razor + unique peptides wt_FLNA_IgG_01</t>
  </si>
  <si>
    <t>Razor + unique peptides wt_FLNA_IgG_01b</t>
  </si>
  <si>
    <t>Unique peptides cdk4_FLNA_bait_01</t>
  </si>
  <si>
    <t>Unique peptides cdk4_FLNA_bait_01b</t>
  </si>
  <si>
    <t>Unique peptides cdk4_FLNA_IgG_01</t>
  </si>
  <si>
    <t>Unique peptides cdk4_FLNA_IgG_01b</t>
  </si>
  <si>
    <t>Unique peptides wt_FLNA_bait_01</t>
  </si>
  <si>
    <t>Unique peptides wt_FLNA_bait_01b</t>
  </si>
  <si>
    <t>Unique peptides wt_FLNA_IgG_01</t>
  </si>
  <si>
    <t>Unique peptides wt_FLNA_IgG_01b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</si>
  <si>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</si>
  <si>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</si>
  <si>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</si>
  <si>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</si>
  <si>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</si>
  <si>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</si>
  <si>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</si>
  <si>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</si>
  <si>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Identification type cdk4_FLNA_bait_01</t>
  </si>
  <si>
    <t>Identification type cdk4_FLNA_bait_01b</t>
  </si>
  <si>
    <t>Identification type cdk4_FLNA_IgG_01</t>
  </si>
  <si>
    <t>Identification type cdk4_FLNA_IgG_01b</t>
  </si>
  <si>
    <t>Identification type wt_FLNA_bait_01</t>
  </si>
  <si>
    <t>Identification type wt_FLNA_bait_01b</t>
  </si>
  <si>
    <t>Identification type wt_FLNA_IgG_01</t>
  </si>
  <si>
    <t>Identification type wt_FLNA_IgG_01b</t>
  </si>
  <si>
    <t>Sequence coverage cdk4_FLNA_bait_01 [%]</t>
  </si>
  <si>
    <t>Sequence coverage cdk4_FLNA_bait_01b [%]</t>
  </si>
  <si>
    <t>Sequence coverage cdk4_FLNA_IgG_01 [%]</t>
  </si>
  <si>
    <t>Sequence coverage cdk4_FLNA_IgG_01b [%]</t>
  </si>
  <si>
    <t>Sequence coverage wt_FLNA_bait_01 [%]</t>
  </si>
  <si>
    <t>Sequence coverage wt_FLNA_bait_01b [%]</t>
  </si>
  <si>
    <t>Sequence coverage wt_FLNA_IgG_01 [%]</t>
  </si>
  <si>
    <t>Sequence coverage wt_FLNA_IgG_01b [%]</t>
  </si>
  <si>
    <t>Intensity</t>
  </si>
  <si>
    <t>Intensity cdk4_FLNA_bait_01</t>
  </si>
  <si>
    <t>Intensity cdk4_FLNA_bait_01b</t>
  </si>
  <si>
    <t>Intensity cdk4_FLNA_IgG_01</t>
  </si>
  <si>
    <t>Intensity cdk4_FLNA_IgG_01b</t>
  </si>
  <si>
    <t>Intensity wt_FLNA_bait_01</t>
  </si>
  <si>
    <t>Intensity wt_FLNA_bait_01b</t>
  </si>
  <si>
    <t>Intensity wt_FLNA_IgG_01</t>
  </si>
  <si>
    <t>Intensity wt_FLNA_IgG_01b</t>
  </si>
  <si>
    <t>iBAQ</t>
  </si>
  <si>
    <t>iBAQ cdk4_FLNA_bait_01</t>
  </si>
  <si>
    <t>iBAQ cdk4_FLNA_bait_01b</t>
  </si>
  <si>
    <t>iBAQ cdk4_FLNA_IgG_01</t>
  </si>
  <si>
    <t>iBAQ cdk4_FLNA_IgG_01b</t>
  </si>
  <si>
    <t>iBAQ wt_FLNA_bait_01</t>
  </si>
  <si>
    <t>iBAQ wt_FLNA_bait_01b</t>
  </si>
  <si>
    <t>iBAQ wt_FLNA_IgG_01</t>
  </si>
  <si>
    <t>iBAQ wt_FLNA_IgG_01b</t>
  </si>
  <si>
    <t>LFQ intensity cdk4_FLNA_bait_01</t>
  </si>
  <si>
    <t>LFQ intensity cdk4_FLNA_bait_01b</t>
  </si>
  <si>
    <t>LFQ intensity cdk4_FLNA_IgG_01</t>
  </si>
  <si>
    <t>LFQ intensity cdk4_FLNA_IgG_01b</t>
  </si>
  <si>
    <t>LFQ intensity wt_FLNA_bait_01</t>
  </si>
  <si>
    <t>LFQ intensity wt_FLNA_bait_01b</t>
  </si>
  <si>
    <t>LFQ intensity wt_FLNA_IgG_01</t>
  </si>
  <si>
    <t>LFQ intensity wt_FLNA_IgG_01b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</si>
  <si>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</si>
  <si>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</si>
  <si>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</si>
  <si>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</si>
  <si>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</si>
  <si>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</si>
  <si>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</si>
  <si>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</si>
  <si>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</si>
  <si>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</si>
  <si>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A0A075B6K5;P80748</t>
  </si>
  <si>
    <t>1;1</t>
  </si>
  <si>
    <t>Ig lambda chain V-III region LOI</t>
  </si>
  <si>
    <t>IGLV3-9</t>
  </si>
  <si>
    <t>sp|A0A075B6K5|LV39_HUMAN Immunoglobulin lambda variable 3-9 OS=Homo sapiens OX=9606 GN=IGLV3-9 PE=3 SV=1;sp|P80748|LV321_HUMAN Immunoglobulin lambda variable 3-21 OS=Homo sapiens OX=9606 GN=IGLV3-21 PE=1 SV=2</t>
  </si>
  <si>
    <t>115;117</t>
  </si>
  <si>
    <t>By matching</t>
  </si>
  <si>
    <t>By MS/MS</t>
  </si>
  <si>
    <t>8121;8122;8123;8124;8125;8126</t>
  </si>
  <si>
    <t>6290;6291</t>
  </si>
  <si>
    <t>A2NJV5;A0A0A0MRZ7;A0A075B6S6;A0A075B6S2;A0A075B6P5;A0A087WW87;P06310;P01615;P01614</t>
  </si>
  <si>
    <t>1;1;1;1;1;1;1;1;1</t>
  </si>
  <si>
    <t>Ig kappa chain V-II region RPMI 6410;Ig kappa chain V-II region FR;Ig kappa chain V-II region Cum</t>
  </si>
  <si>
    <t>IGKV A18;IGKV2D-26;IGKV2D-30;IGKV2D-29;IGKV2D-28;IGKV2-40</t>
  </si>
  <si>
    <t>sp|A2NJV5|KV229_HUMAN Immunoglobulin kappa variable 2-29 OS=Homo sapiens OX=9606 GN=IGKV2-29 PE=3 SV=2;sp|A0A0A0MRZ7|KVD26_HUMAN Immunoglobulin kappa variable 2D-26 OS=Homo sapiens OX=9606 GN=IGKV2D-26 PE=3 SV=1;sp|A0A075B6S6|KVD30_HUMAN Immunoglobulin kap</t>
  </si>
  <si>
    <t>120;120;120;120;120;121;120;120;121</t>
  </si>
  <si>
    <t>8111;8112;8113;8114;8115;8116;8117;8118;8119;8120</t>
  </si>
  <si>
    <t>6286;6287;6288;6289</t>
  </si>
  <si>
    <t>A0A0C4DH67;A0A0C4DH69;A0A075B6S5</t>
  </si>
  <si>
    <t>1;1;1</t>
  </si>
  <si>
    <t>IGKV1-8;IGKV1-9;IGKV1-27</t>
  </si>
  <si>
    <t>sp|A0A0C4DH67|KV108_HUMAN Immunoglobulin kappa variable 1-8 OS=Homo sapiens OX=9606 GN=IGKV1-8 PE=3 SV=1;sp|A0A0C4DH69|KV109_HUMAN Immunoglobulin kappa variable 1-9 OS=Homo sapiens OX=9606 GN=IGKV1-9 PE=3 SV=1;sp|A0A075B6S5|KV127_HUMAN Immunoglobulin kappa</t>
  </si>
  <si>
    <t>115;117;117</t>
  </si>
  <si>
    <t>13989;13990;13991;13992</t>
  </si>
  <si>
    <t>10751;10752;10753;10754</t>
  </si>
  <si>
    <t>A6NJG6</t>
  </si>
  <si>
    <t>Arginine-fifty homeobox</t>
  </si>
  <si>
    <t>ARGFX</t>
  </si>
  <si>
    <t>sp|A6NJG6|ARGFX_HUMAN Arginine-fifty homeobox OS=Homo sapiens OX=9606 GN=ARGFX PE=2 SV=1</t>
  </si>
  <si>
    <t>13219;13220;13221;13222;13223;13224</t>
  </si>
  <si>
    <t>A6NK02</t>
  </si>
  <si>
    <t>Putative tripartite motif-containing protein 75</t>
  </si>
  <si>
    <t>TRIM75P</t>
  </si>
  <si>
    <t>sp|A6NK02|TRI75_HUMAN Putative tripartite motif-containing protein 75 OS=Homo sapiens OX=9606 GN=TRIM75P PE=5 SV=2</t>
  </si>
  <si>
    <t>2330;2331;2332;2333;2334</t>
  </si>
  <si>
    <t>1670;1671;1672</t>
  </si>
  <si>
    <t>A8K2U0</t>
  </si>
  <si>
    <t>Alpha-2-macroglobulin-like protein 1</t>
  </si>
  <si>
    <t>A2ML1</t>
  </si>
  <si>
    <t>sp|A8K2U0|A2ML1_HUMAN Alpha-2-macroglobulin-like protein 1 OS=Homo sapiens OX=9606 GN=A2ML1 PE=1 SV=3</t>
  </si>
  <si>
    <t>393;822;1179;1782</t>
  </si>
  <si>
    <t>True;True;True;True</t>
  </si>
  <si>
    <t>412;880;1262;1893</t>
  </si>
  <si>
    <t>2477;2478;2479;5614;5615;8091;8092;12029;12030</t>
  </si>
  <si>
    <t>1784;1785;4375;6277;9298</t>
  </si>
  <si>
    <t>1785;4375;6277;9298</t>
  </si>
  <si>
    <t>CON__sp|P00974_CONT|CONT_P00974</t>
  </si>
  <si>
    <t>+</t>
  </si>
  <si>
    <t>158;2865</t>
  </si>
  <si>
    <t>True;True</t>
  </si>
  <si>
    <t>163;3062</t>
  </si>
  <si>
    <t>922;923;924;925;926;927;19661;19662;19663;19664;19665</t>
  </si>
  <si>
    <t>623;624;625;626;15347;15348;15349;15350</t>
  </si>
  <si>
    <t>623;15348</t>
  </si>
  <si>
    <t>CON__sw|2VUOB_CONT|CONT_Chain</t>
  </si>
  <si>
    <t>95;238;326;726;1011;1244;1396;2236;2456;3242;3394;3435;3628;3823;3824;3840;3841</t>
  </si>
  <si>
    <t>True;False;False;False;False;False;False;False;True;False;False;True;False;True;True;False;False</t>
  </si>
  <si>
    <t>100;248;341;774;775;1083;1328;1329;1483;2373;2632;3452;3615;3662;3862;4064;4065;4081;4082;4083;4084</t>
  </si>
  <si>
    <t>557;558;559;560;561;562;563;564;565;1435;1436;1437;1438;1439;1440;1441;1442;1992;1993;1994;1995;1996;1997;4897;4898;4899;4900;4901;4902;4903;4904;4905;4906;4907;4908;4909;4910;4911;4912;4913;4914;4915;4916;4917;4918;4919;4920;4921;4922;4923;4924;4925;4926;4927;4928;4929;4930;4931;4932;4933;4934;4935;4936;4937;4938;4939;4940;4941;4942;4943;4944;4945;4946;4947;4948;4949;4950;6885;6886;6887;6888;6889;6890;6891;6892;6893;6894;6895;8428;8429;8430;8431;8432;8433;8434;8435;8436;8437;8438;8439;8440;8441;8442;8443;8444;8445;8446;8447;8448;8449;8450;8451;8452;8453;8454;8455;8456;8457;8458;8459;8460;8461;8462;8463;8464;8465;8466;8467;9506;9507;9508;9509;9510;9511;9512;9513;9514;9515;9516;9517;14963;14964;14965;14966;14967;14968;14969;14970;14971;14972;14973;14974;14975;14976;16662;16663;16664;16665;16666;16667;16668;16669;16670;16671;16672;16673;16674;22125;22126;23487;23488;23489;23490;23491;23492;23493;23759;23760;23761;23762;23763;23764;23765;23766;23767;23768;23769;23770;23771;23772;23773;23774;23775;23776;23777;23778;23779;23780;23781;23782;23783;23784;23785;23786;23787;23788;23789;23790;23791;23792;23793;23794;23795;23796;23797;23798;23799;23800;23801;23802;23803;23804;23805;23806;23807;23808;25048;25049;25050;25051;25052;25053;25054;25055;25056;26340;26341;26342;26343;26344;26345;26346;26347;26348;26349;26350;26351;26352;26353;26354;26355;26356;26357;26358;26359;26360;26361;26362;26363;26364;26365;26366;26367;26368;26369;26370;26371;26372;26373;26374;26375;26376;26377;26378;26379;26380;26381;26382;26383;26384;26385;26386;26387;26388;26389;26390;26391;26392;26393;26394;26395;26396;26397;26398;26399;26400;26401;26402;26403;26404;26405;26406;26407;26408;26409;26410;26411;26412;26413;26414;26415;26416;26417;26418;26419;26420;26421;26422;26423;26424;26425;26426;26427;26428;26429;26430;26431;26432;26433;26434;26435;26436;26437;26438;26439;26440;26441;26442;26443;26444;26445;26446;26447;26448;26449;26450;26451;26452;26453;26454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</t>
  </si>
  <si>
    <t>332;333;334;335;336;337;338;339;340;1030;1031;1460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5201;5202;5203;5204;5205;5206;5207;5208;5209;6552;6553;6554;6555;6556;6557;6558;6559;6560;6561;6562;6563;6564;6565;6566;6567;6568;6569;6570;6571;6572;6573;6574;6575;6576;6577;6578;6579;6580;6581;6582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7473;7474;7475;7476;7477;7478;7479;7480;7481;7482;7483;7484;7485;11404;11405;11406;11407;11408;11409;11410;11411;11412;11413;11414;11415;11416;11417;11418;11419;11420;11421;11422;11423;11424;11425;11426;11427;11428;11429;11430;11431;11432;11433;11434;11435;11436;11437;12839;12840;12841;12842;12843;12844;12845;12846;12847;12848;12849;12850;12851;12852;12853;12854;12855;12856;17190;17191;18780;18781;18782;18783;18784;19000;19001;19002;19003;19004;19005;19006;19007;19008;19009;19010;19011;19012;19013;19014;19015;19016;19017;19018;19019;19020;19021;19022;19023;19024;19025;19026;19027;19028;19029;19030;19031;19032;19033;19034;19035;19036;19037;19038;19039;19040;19041;19042;19043;19044;19045;19046;19047;19048;19049;19050;19051;19052;19053;19054;19055;19056;19057;19058;19059;19060;19061;19062;19063;19064;19065;19066;19067;19068;19069;19070;19071;19072;19073;19074;19075;19076;19077;19078;19079;19080;19081;19082;19083;19084;19085;19086;19087;19088;19089;19090;19091;19092;19093;19094;19095;19096;19097;19098;19099;19100;19101;19102;19103;19104;19105;19106;19107;19108;19109;19110;19111;20253;20254;20255;20256;20257;21288;21289;21290;21291;21292;21293;21294;21295;21296;21297;21298;21299;21300;21301;21302;21303;21304;21305;21306;21307;21308;21309;21310;21311;21312;21313;21314;21315;21316;21317;21318;21319;21320;21321;21322;21323;21324;21325;21326;21327;21328;21329;21330;21331;21332;21333;21334;21335;21336;21337;21338;21339;21340;21341;21342;21343;21344;21345;21346;21347;21348;21349;21350;21351;21352;21353;21354;21355;21356;21357;21358;21359;21360;21361;21362;21363;21364;21365;21366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21421;21422;21423;21424;21425;21426;21427;21428;21429;21430;21431;21432;21433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21571;21572;21573;21574;21575;21576;21577;21578;21579;21580;21581;21582;21583;21584;21585;21586;21587;21588;21589;21590;21591;21592;21593;21594;21595;21596;21597;21598;21599;21600;21601;21602;21603;21604;21605;21606;21607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21676;21677;21678;21679;21680;21681;21682;21683;21684;21685;21686;21687;21688;21689;21690;21691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</t>
  </si>
  <si>
    <t>332;1030;1460;3719;5203;6629;7483;11407;12848;17190;18783;19010;20255;21371;21416;21540;21719</t>
  </si>
  <si>
    <t>1;2;3</t>
  </si>
  <si>
    <t>24;123;200</t>
  </si>
  <si>
    <t>CON__sw|A3EZ79_CONT|CONT_A3EZ79;Q32W65;Q6UXC7</t>
  </si>
  <si>
    <t>2788;3762</t>
  </si>
  <si>
    <t>2983;3999</t>
  </si>
  <si>
    <t>18977;25823</t>
  </si>
  <si>
    <t>14547;20820</t>
  </si>
  <si>
    <t>CON__sw|AAF98334.1_CONT|CONT_IgG</t>
  </si>
  <si>
    <t>2577;2578</t>
  </si>
  <si>
    <t>16119;16120;16121;16122;16123;16124;16125;16126</t>
  </si>
  <si>
    <t>12247;12248;12249;12250;12251;12252</t>
  </si>
  <si>
    <t>CON__sw|AAF98339.1_CONT|CONT_IgG;CON__sw|AAF98342.1_CONT|CONT_IgG;CON__sw|AAF98340.1_CONT|CONT_IgG;CON__sw|AAF98335.1_CONT|CONT_IgG;CON__sw|AAF98337.1_CONT|CONT_IgG;CON__sw|AAF98336.1_CONT|CONT_IgG;CON__sw|AAF98338.1_CONT|CONT_IgG;CON__sw|AAF98341.1_CONT|CONT_IgG;CON__sw|AAF98333.1_CONT|CONT_IgG</t>
  </si>
  <si>
    <t>CON__sw|AAF98339.1_CONT|CONT_IgG;CON__sw|AAF98342.1_CONT|CONT_IgG;CON__sw|AAF98340.1_CONT|CONT_IgG;CON__sw|AAF98335.1_CONT|CONT_IgG;CON__sw|AAF98337.1_CONT|CONT_IgG;CON__sw|AAF98336.1_CONT|CONT_IgG;CON__sw|AAF98338.1_CONT|CONT_IgG</t>
  </si>
  <si>
    <t>3;2;2;2;2;2;2;1;1</t>
  </si>
  <si>
    <t>;;;;;;</t>
  </si>
  <si>
    <t>138;127;131;135;136;137;140;131;134</t>
  </si>
  <si>
    <t>1403;1953;3427</t>
  </si>
  <si>
    <t>True;True;True</t>
  </si>
  <si>
    <t>1492;2071;3651</t>
  </si>
  <si>
    <t>9577;9578;13132;13133;13134;13135;13136;23696;23697;23698;23699</t>
  </si>
  <si>
    <t>7517;7518;10073;10074;10075;10076;10077;10078;10079;10080;10081;10082;18961;18962;18963;18964</t>
  </si>
  <si>
    <t>7517;10080;18962</t>
  </si>
  <si>
    <t>CON__sw|ABE68619_CONT|CONT_immunoglobulin;CON__sw|ENSBTAP0024466_CONT|CONT_(Bos;CON__sw|ENSBTAP024462_CONT|CONT_(Bos</t>
  </si>
  <si>
    <t>8;7;6</t>
  </si>
  <si>
    <t>;;</t>
  </si>
  <si>
    <t>329;401;419</t>
  </si>
  <si>
    <t>727;992;1194;1368;1710;3627;3837;3915</t>
  </si>
  <si>
    <t>True;True;True;True;True;True;True;True</t>
  </si>
  <si>
    <t>776;1064;1277;1455;1818;3861;4078;4165</t>
  </si>
  <si>
    <t>4951;4952;6777;6778;6779;6780;6781;6782;6783;6784;6785;6786;6787;6788;6789;6790;6791;6792;8183;8184;8185;8186;8187;8188;9366;9367;9368;9369;9370;9371;11593;11594;11595;11596;11597;11598;11599;11600;11601;11602;11603;11604;11605;11606;11607;25031;25032;25033;25034;25035;25036;25037;25038;25039;25040;25041;25042;25043;25044;25045;25046;25047;26517;26518;26519;26520;26521;26522;26523;27147;27148;27149;27150;27151;27152;27153;27154</t>
  </si>
  <si>
    <t>3837;3838;5136;5137;5138;5139;5140;5141;5142;5143;5144;5145;5146;5147;5148;5149;5150;5151;6370;7374;7375;7376;8973;8974;8975;8976;8977;8978;8979;8980;8981;8982;20235;20236;20237;20238;20239;20240;20241;20242;20243;20244;20245;20246;20247;20248;20249;20250;20251;20252;21472;21473;22181;22182;22183;22184;22185</t>
  </si>
  <si>
    <t>3838;5138;6370;7374;8975;20238;21473;22181</t>
  </si>
  <si>
    <t>CON__sw|ENSBTAP0038253_CONT|CONT_(Bos</t>
  </si>
  <si>
    <t>86;321;772;1159;1891;1892;1915;2113;2572;2573;2951;3069;3070;3353;3752;3881;3882</t>
  </si>
  <si>
    <t>True;False;False;False;False;False;False;False;True;True;False;False;False;False;False;False;False</t>
  </si>
  <si>
    <t>91;336;826;827;1241;2006;2007;2030;2236;2237;2759;2760;3151;3273;3274;3569;3989;4129;4130</t>
  </si>
  <si>
    <t>503;504;505;506;507;508;1956;1957;1958;1959;1960;1961;1962;1963;1964;5268;5269;5270;5271;5272;5273;5274;5275;5276;5277;5278;5279;5280;5281;5282;5283;5284;5285;5286;5287;5288;5289;5290;5291;5292;5293;5294;5295;5296;5297;5298;5299;5300;5301;5302;5303;5304;5305;5306;5307;5308;5309;5310;5311;7947;7948;7949;7950;7951;7952;7953;7954;7955;7956;7957;7958;7959;7960;7961;7962;12721;12722;12723;12724;12725;12726;12727;12728;12729;12730;12731;12732;12733;12734;12735;12736;12737;12738;12739;12740;12741;12742;12743;12744;12745;12746;12747;12748;12749;12750;12872;12873;12874;12875;14086;14087;14088;14089;14090;14091;14092;14093;14094;14095;14096;14097;14098;14099;14100;14101;14102;14103;14104;14105;14106;14107;14108;14109;17598;17599;17600;20176;20177;20178;20179;20180;20181;20182;20183;20184;20185;20186;20187;20188;20189;20190;20980;20981;20982;20983;20984;20985;20986;20987;20988;20989;20990;20991;20992;20993;23224;23225;23226;23227;23228;23229;23230;23231;25778;25779;25780;26927;26928;26929;26930;26931;26932;26933;26934;26935;26936;26937;26938;26939;26940;26941;26942;26943;26944;26945;26946;26947;26948;26949;26950;26951;26952;26953;26954;26955;26956;26957;26958;26959;26960;26961;26962;26963;26964;26965</t>
  </si>
  <si>
    <t>270;271;272;273;274;275;1422;1423;1424;1425;1426;1427;1428;1429;4099;4100;4101;4102;4103;4104;4105;4106;4107;4108;4109;4110;4111;4112;4113;4114;4115;4116;4117;4118;4119;4120;4121;4122;4123;4124;4125;4126;4127;4128;4129;4130;4131;4132;4133;4134;4135;4136;4137;4138;4139;4140;4141;4142;4143;4144;4145;4146;4147;4148;4149;4150;4151;4152;4153;4154;4155;6134;6135;6136;6137;6138;6139;6140;6141;6142;6143;6144;6145;6146;6147;6148;6149;6150;6151;6152;6153;6154;6155;6156;6157;6158;6159;6160;6161;6162;6163;6164;6165;6166;6167;6168;9838;9839;9840;9841;9842;9843;9844;9845;9846;9847;9848;9849;9850;9851;9852;9853;9854;9855;9941;10808;10809;10810;10811;10812;10813;10814;10815;10816;10817;10818;10819;10820;10821;10822;10823;10824;10825;10826;10827;10828;10829;10830;10831;10832;10833;10834;10835;10836;10837;10838;10839;10840;10841;10842;10843;10844;10845;10846;10847;13499;13500;13501;15706;15707;15708;15709;15710;16345;16346;16347;16348;16349;16350;16351;16352;16353;16354;16355;16356;16357;16358;16359;16360;16361;16362;16363;16364;16365;16366;16367;16368;16369;16370;16371;16372;16373;16374;16375;16376;16377;18533;18534;18535;18536;18537;18538;18539;18540;18541;18542;18543;18544;18545;18546;18547;18548;18549;18550;18551;18552;18553;18554;18555;18556;18557;20797;21933;21934;21935;21936;21937;21938;21939;21940;21941;21942;21943;21944;21945;21946;21947;21948;21949;21950;21951;21952;21953;21954;21955;21956;21957;21958;21959;21960;21961;21962;21963;21964</t>
  </si>
  <si>
    <t>271;1424;4140;6156;9840;9845;9941;10836;13499;13500;15706;16373;16376;18547;20797;21934;21944</t>
  </si>
  <si>
    <t>CON__sw|ENSBTAP014147_CONT|CONT_(Bos</t>
  </si>
  <si>
    <t>3330;3691;3916</t>
  </si>
  <si>
    <t>3546;3927;4166</t>
  </si>
  <si>
    <t>22826;22827;22828;22829;22830;22831;25389;25390;25391;25392;25393;25394;25395;25396;27155;27156;27157;27158</t>
  </si>
  <si>
    <t>18019;18020;18021;18022;20516;20517;20518;20519;22186;22187</t>
  </si>
  <si>
    <t>18020;20519;22186</t>
  </si>
  <si>
    <t>CON__sw|P00761_CONT|CONT_P00761</t>
  </si>
  <si>
    <t>1663;2020;2231;3503</t>
  </si>
  <si>
    <t>1765;1766;2140;2368;3733</t>
  </si>
  <si>
    <t>11254;11255;11256;11257;11258;11259;11260;11261;11262;11263;11264;11265;11266;11267;11268;11269;11270;11271;11272;11273;11274;11275;11276;11277;11278;11279;11280;11281;11282;11283;11284;11285;11286;11287;11288;11289;11290;11291;13497;13498;13499;13500;13501;13502;13503;13504;13505;13506;13507;13508;13509;13510;13511;14931;14932;14933;14934;14935;14936;14937;14938;14939;14940;14941;14942;24288;24289;24290;24291;24292;24293;24294;24295;24296</t>
  </si>
  <si>
    <t>8750;8751;8752;8753;8754;8755;8756;8757;8758;8759;8760;8761;8762;8763;8764;8765;8766;8767;8768;8769;8770;8771;8772;8773;8774;8775;8776;8777;8778;8779;8780;10315;10316;10317;10318;10319;10320;10321;10322;10323;10324;10325;10326;10327;10328;10329;10330;10331;10332;10333;10334;10335;10336;10337;10338;10339;10340;10341;10342;10343;10344;10345;10346;10347;10348;10349;11368;11369;11370;11371;11372;11373;11374;11375;11376;11377;11378;11379;11380;11381;11382;11383;11384;11385;11386;11387;11388;11389;11390;11391;11392;11393;11394;11395;11396;19687;19688;19689;19690;19691;19692;19693;19694;19695;19696;19697;19698;19699;19700;19701;19702;19703;19704;19705;19706;19707;19708;19709;19710;19711;19712;19713;19714;19715;19716;19717;19718;19719;19720;19721;19722;19723;19724;19725;19726;19727;19728;19729;19730;19731;19732</t>
  </si>
  <si>
    <t>8779;10338;11377;19688</t>
  </si>
  <si>
    <t>CON__sw|P01837_CONT|CONT_IGKC_MOUSE</t>
  </si>
  <si>
    <t>714;715</t>
  </si>
  <si>
    <t>762;763</t>
  </si>
  <si>
    <t>4817;4818;4819;4820;4821;4822;4823;4824;4825;4826;4827;4828</t>
  </si>
  <si>
    <t>3644;3645;3646;3647;3648;3649;3650</t>
  </si>
  <si>
    <t>3644;3648</t>
  </si>
  <si>
    <t>CON__sw|P01839_CONT|CONT_KACB_RABIT</t>
  </si>
  <si>
    <t>862;3520</t>
  </si>
  <si>
    <t>921;3751</t>
  </si>
  <si>
    <t>5960;5961;5962;5963;24417;24418;24419;24420</t>
  </si>
  <si>
    <t>4641;4642;4643;4644;19811;19812;19813;19814</t>
  </si>
  <si>
    <t>4643;19814</t>
  </si>
  <si>
    <t>CON__sw|P01840_CONT|CONT_KAC4_RABIT</t>
  </si>
  <si>
    <t>3397;3794;3795;3899</t>
  </si>
  <si>
    <t>3618;4033;4034;4149</t>
  </si>
  <si>
    <t>23500;23501;23502;23503;23504;23505;23506;23507;23508;23509;23510;23511;23512;23513;23514;23515;23516;23517;23518;23519;23520;23521;23522;23523;23524;23525;23526;23527;23528;23529;23530;23531;23532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26142;26143;26144;26145;26146;26147;26148;26149;26150;26151;26152;26153;26154;26155;27068;27069;27070;27071;27072;27073</t>
  </si>
  <si>
    <t>18789;18790;18791;18792;18793;18794;18795;18796;18797;18798;18799;18800;18801;18802;18803;18804;18805;18806;18807;18808;18809;18810;18811;18812;18813;18814;18815;18816;18817;18818;18819;18820;18821;18822;18823;18824;18825;18826;18827;18828;18829;18830;18831;21035;21036;21037;21038;21039;21040;21041;21042;21043;21044;21045;21046;21047;21048;21049;21050;21051;21052;21053;21054;21055;21056;21057;21058;21059;21060;21061;21062;21063;21064;21065;21066;21067;21068;21069;21070;21071;21072;21073;21074;21075;21076;21077;21078;21079;21080;21081;21082;21083;21084;21085;21086;21087;21088;21089;21090;21091;21092;21093;21094;21095;21096;21097;21098;21099;21100;21101;21102;21103;21104;21105;21106;21107;21108;21109;21110;21111;21112;21113;21114;21115;21116;21117;21118;21119;21120;21121;21122;21123;21124;21125;21126;21127;21128;21129;21130;21131;21132;21133;21134;21135;21136;21137;21138;21139;21140;21141;21142;21143;21144;21145;21146;21147;21148;21149;21150;21151;21152;21153;21154;21155;21156;21157;21158;21159;21160;21161;22094;22095;22096;22097;22098;22099;22100;22101;22102</t>
  </si>
  <si>
    <t>18795;21040;21145;22095</t>
  </si>
  <si>
    <t>CON__sw|P01847_CONT|CONT_LAC_RABIT</t>
  </si>
  <si>
    <t>63;3215</t>
  </si>
  <si>
    <t>66;3424</t>
  </si>
  <si>
    <t>371;372;373;374;21899;21900;21901;21902;21903;21904;21905;21906</t>
  </si>
  <si>
    <t>203;204;205;206;17026;17027;17028;17029;17030;17031;17032;17033;17034;17035;17036</t>
  </si>
  <si>
    <t>203;17032</t>
  </si>
  <si>
    <t>CON__sw|P01868_CONT|CONT_IGHG1_MOUSE;CON__sw|P01869_CONT|CONT_IGH1M_MOUSE</t>
  </si>
  <si>
    <t>3;3</t>
  </si>
  <si>
    <t>;</t>
  </si>
  <si>
    <t>324;393</t>
  </si>
  <si>
    <t>748;3436;3708</t>
  </si>
  <si>
    <t>802;3663;3945</t>
  </si>
  <si>
    <t>5142;5143;5144;5145;5146;5147;5148;23809;23810;23811;23812;23813;23814;23815;23816;23817;23818;23819;25493;25494;25495;25496;25497</t>
  </si>
  <si>
    <t>4028;4029;4030;4031;19112;19113;19114;20582;20583;20584;20585</t>
  </si>
  <si>
    <t>4030;19113;20585</t>
  </si>
  <si>
    <t>CON__sw|P01870.1_CONT|CONT_IgG</t>
  </si>
  <si>
    <t>238;286;326;726;1011;1244;1396;1478;2236;2634;2635;2762;2763;3242;3394;3450;3451;3628;3840;3841</t>
  </si>
  <si>
    <t>True;True;True;True;True;True;True;True;True;True;True;True;True;True;True;True;True;True;True;True</t>
  </si>
  <si>
    <t>248;301;341;774;775;1083;1328;1329;1483;1571;2373;2825;2826;2954;2955;3452;3615;3677;3678;3862;4081;4082;4083;4084</t>
  </si>
  <si>
    <t>1435;1436;1437;1438;1439;1440;1441;1442;1752;1753;1754;1755;1756;1757;1758;1759;1760;1761;1762;1763;1764;1765;1766;1767;1768;1769;1770;1771;1772;1773;1774;1775;1776;1777;1778;1779;1780;1781;1782;1783;1784;1785;1786;1787;1788;1992;1993;1994;1995;1996;1997;4897;4898;4899;4900;4901;4902;4903;4904;4905;4906;4907;4908;4909;4910;4911;4912;4913;4914;4915;4916;4917;4918;4919;4920;4921;4922;4923;4924;4925;4926;4927;4928;4929;4930;4931;4932;4933;4934;4935;4936;4937;4938;4939;4940;4941;4942;4943;4944;4945;4946;4947;4948;4949;4950;6885;6886;6887;6888;6889;6890;6891;6892;6893;6894;6895;8428;8429;8430;8431;8432;8433;8434;8435;8436;8437;8438;8439;8440;8441;8442;8443;8444;8445;8446;8447;8448;8449;8450;8451;8452;8453;8454;8455;8456;8457;8458;8459;8460;8461;8462;8463;8464;8465;8466;8467;9506;9507;9508;9509;9510;9511;9512;9513;9514;9515;9516;9517;10001;10002;10003;10004;10005;10006;10007;10008;10009;10010;10011;10012;10013;10014;10015;14963;14964;14965;14966;14967;14968;14969;14970;14971;14972;14973;14974;14975;14976;17944;17945;17946;17947;17948;17949;17950;17951;17952;17953;17954;17955;17956;17957;17958;17959;17960;17961;17962;17963;17964;17965;17966;17967;18723;18724;18725;18726;18727;18728;18729;18730;18731;18732;18733;18734;18735;18736;18737;18738;18739;18740;18741;18742;18743;18744;18745;18746;18747;18748;18749;18750;18751;18752;18753;18754;18755;18756;18757;18758;18759;18760;18761;18762;18763;18764;18765;18766;18767;18768;18769;22125;22126;23487;23488;23489;23490;23491;23492;23493;23899;23900;23901;23902;23903;23904;23905;23906;23907;23908;23909;23910;23911;23912;23913;23914;23915;23916;23917;23918;23919;23920;23921;23922;23923;23924;23925;23926;23927;23928;23929;23930;23931;23932;23933;23934;23935;23936;23937;23938;25048;25049;25050;25051;25052;25053;25054;25055;25056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</t>
  </si>
  <si>
    <t>1030;1031;1270;1271;1272;1273;1274;1275;1276;1277;1278;1279;1280;1281;1282;1283;1284;1285;1286;1287;1288;1289;1290;1291;1292;1293;1294;1295;1296;1297;1298;1299;1300;1301;1302;1303;1304;1305;1306;1307;1308;1309;1310;1311;1312;1313;1314;1460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5201;5202;5203;5204;5205;5206;5207;5208;5209;6552;6553;6554;6555;6556;6557;6558;6559;6560;6561;6562;6563;6564;6565;6566;6567;6568;6569;6570;6571;6572;6573;6574;6575;6576;6577;6578;6579;6580;6581;6582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7473;7474;7475;7476;7477;7478;7479;7480;7481;7482;7483;7484;7485;7810;7811;7812;7813;7814;7815;7816;7817;7818;7819;7820;7821;7822;7823;7824;7825;7826;7827;11404;11405;11406;11407;11408;11409;11410;11411;11412;11413;11414;11415;11416;11417;11418;11419;11420;11421;11422;11423;11424;11425;11426;11427;11428;11429;11430;11431;11432;11433;11434;11435;11436;11437;13752;13753;13754;13755;13756;13757;13758;13759;13760;13761;13762;13763;13764;13765;13766;13767;13768;13769;13770;13771;13772;13773;13774;13775;13776;13777;13778;13779;13780;13781;13782;13783;13784;13785;13786;13787;13788;13789;13790;13791;13792;13793;13794;13795;14370;14371;14372;14373;14374;14375;14376;14377;14378;14379;14380;14381;14382;14383;14384;14385;14386;14387;14388;14389;14390;14391;14392;14393;14394;14395;14396;14397;14398;14399;14400;14401;14402;14403;14404;14405;14406;14407;14408;14409;17190;17191;18780;18781;18782;18783;18784;19182;19183;19184;19185;19186;19187;19188;19189;19190;19191;19192;19193;19194;19195;19196;19197;19198;19199;19200;19201;19202;19203;19204;19205;19206;19207;19208;19209;19210;19211;19212;19213;19214;19215;19216;19217;19218;19219;19220;19221;19222;19223;19224;19225;19226;19227;19228;19229;19230;19231;19232;19233;19234;19235;19236;19237;19238;19239;19240;19241;19242;19243;19244;19245;19246;19247;19248;19249;19250;19251;19252;19253;19254;19255;19256;19257;19258;19259;19260;19261;19262;19263;19264;19265;19266;19267;19268;19269;19270;19271;19272;19273;19274;19275;19276;19277;19278;19279;19280;19281;19282;19283;19284;19285;19286;19287;19288;19289;19290;19291;19292;19293;19294;19295;19296;19297;19298;19299;19300;19301;19302;19303;19304;19305;19306;19307;19308;19309;19310;19311;19312;19313;19314;19315;19316;19317;19318;19319;19320;19321;19322;19323;19324;20253;20254;20255;20256;20257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21571;21572;21573;21574;21575;21576;21577;21578;21579;21580;21581;21582;21583;21584;21585;21586;21587;21588;21589;21590;21591;21592;21593;21594;21595;21596;21597;21598;21599;21600;21601;21602;21603;21604;21605;21606;21607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21676;21677;21678;21679;21680;21681;21682;21683;21684;21685;21686;21687;21688;21689;21690;21691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</t>
  </si>
  <si>
    <t>1030;1270;1460;3719;5203;6629;7483;7824;11407;13761;13776;14400;14408;17190;18783;19211;19282;20255;21540;21719</t>
  </si>
  <si>
    <t>128;227;304</t>
  </si>
  <si>
    <t>CON__sw|P02533_CONT|CONT_P02533;CON__sw|P02533_CONT|CONT_K1C14_HUMAN;P02533;CON__sw|Q61782_CONT|CONT_Q61782</t>
  </si>
  <si>
    <t>CON__sw|P02533_CONT|CONT_P02533;CON__sw|P02533_CONT|CONT_K1C14_HUMAN;P02533</t>
  </si>
  <si>
    <t>33;33;33;6</t>
  </si>
  <si>
    <t>6;6;6;2</t>
  </si>
  <si>
    <t>Keratin, type I cytoskeletal 14</t>
  </si>
  <si>
    <t>KRT14</t>
  </si>
  <si>
    <t>;;sp|P02533|K1C14_HUMAN Keratin, type I cytoskeletal 14 OS=Homo sapiens OX=9606 GN=KRT14 PE=1 SV=4</t>
  </si>
  <si>
    <t>472;472;472;93</t>
  </si>
  <si>
    <t>70;215;283;348;437;489;1071;1399;1411;1684;1688;1720;1749;1855;1897;1936;1989;2084;2397;2398;2465;2694;2847;2902;2961;3273;3340;3370;3411;3412;3660;3790;3822</t>
  </si>
  <si>
    <t>True;True;True;True;True;True;True;True;True;True;True;True;True;True;True;True;True;True;True;True;True;True;True;True;True;True;True;True;True;True;True;True;True</t>
  </si>
  <si>
    <t>74;75;224;298;363;459;460;517;1147;1487;1488;1500;1788;1789;1793;1828;1859;1970;2012;2052;2107;2206;2564;2565;2566;2642;2643;2885;3044;3099;3161;3485;3556;3590;3632;3633;3896;4028;4029;4063</t>
  </si>
  <si>
    <t>406;407;408;409;410;411;412;413;414;415;416;417;418;419;420;421;422;423;424;425;426;427;428;1276;1277;1278;1279;1280;1281;1282;1283;1730;1731;1732;1733;1734;1735;1736;1737;2122;2123;2124;2125;2126;2127;2128;2730;2731;2732;2733;2734;2735;2736;2737;2738;2739;2740;2741;2742;2743;2744;2745;2746;3055;3056;3057;3058;3059;3060;3061;7401;7402;7403;7404;7405;7406;7407;7408;9546;9547;9548;9549;9550;9551;9552;9553;9554;9555;9556;9557;9558;9559;9560;9561;9562;9563;9564;9609;9610;9611;9612;9613;9614;9615;11425;11426;11427;11428;11429;11430;11431;11432;11433;11434;11435;11436;11437;11455;11456;11457;11458;11459;11460;11461;11462;11656;11657;11658;11659;11660;11831;11832;11833;11834;11835;11836;11837;11838;12439;12440;12441;12442;12443;12444;12445;12446;12447;12448;12449;12769;12770;12771;12772;12773;12774;12775;12776;12777;12778;12779;12780;12985;12986;12987;12988;12989;12990;12991;12992;13304;13305;13306;13307;13308;13309;13310;13311;13892;13893;13894;13895;13896;13897;13898;13899;13900;13901;13902;13903;16044;16045;16046;16047;16048;16049;16050;16051;16052;16053;16054;16055;16056;16057;16058;16059;16060;16061;16062;16063;16064;16065;16066;16736;16737;16738;16739;16740;16741;16742;16743;16744;16745;16746;16747;16748;16749;16750;16751;16752;16753;16754;16755;16756;16757;16758;16759;16760;16761;16762;16763;16764;16765;16766;16767;16768;16769;16770;16771;16772;18302;18303;18304;18305;18306;18307;18308;18309;18310;18311;18312;19543;19544;19545;19899;19900;19901;19902;19903;19904;19905;19906;20234;20235;20236;20237;20238;20239;20240;22346;22347;22348;22349;22350;22351;22352;22900;22901;22902;22903;22904;22905;22906;22907;22908;22909;22910;22911;22912;22913;22914;23345;23346;23584;23585;23586;23587;23588;23589;23590;23591;23592;23593;23594;23595;23596;23597;23598;23599;23600;23601;23602;25229;25230;25231;25232;25233;25234;25235;25236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26326;26327;26328;26329;26330;26331;26332;26333;26334;26335;26336;26337;26338;26339</t>
  </si>
  <si>
    <t>219;220;221;222;223;224;225;226;227;228;229;230;231;232;233;234;908;909;910;911;912;913;914;915;916;917;918;919;920;921;1242;1243;1244;1245;1246;1247;1248;1249;1250;1251;1252;1253;1543;1544;1545;1546;1547;1548;1549;1550;1551;1973;1974;1975;1976;1977;1978;1979;1980;1981;1982;1983;1984;1985;1986;1987;1988;2239;2240;2241;2242;2243;5706;5707;5708;5709;5710;5711;5712;5713;5714;7501;7502;7503;7504;7505;7506;7507;7508;7509;7510;7511;7512;7513;7535;7536;7537;7538;7539;7540;7541;7542;7543;8866;8867;8868;8869;8870;8871;8872;8873;8881;8882;9023;9169;9170;9171;9172;9173;9174;9175;9176;9177;9178;9179;9180;9181;9182;9183;9184;9551;9552;9553;9554;9555;9556;9557;9873;9874;9875;9876;9877;9878;9879;9880;9881;9882;9994;9995;9996;9997;9998;9999;10000;10001;10002;10192;10193;10194;10195;10196;10197;10679;10680;10681;10682;10683;10684;10685;10686;10687;10688;10689;12211;12212;12213;12214;12215;12216;12217;12218;12901;12902;12903;12904;12905;12906;12907;12908;12909;12910;12911;12912;12913;12914;12915;12916;12917;12918;12919;12920;12921;12922;12923;12924;12925;12926;14068;14069;14070;15219;15220;15529;15530;15531;15532;15533;15534;15535;15731;15732;15733;15734;17369;17370;17371;17372;17373;18085;18086;18087;18088;18089;18090;18091;18092;18093;18094;18095;18096;18097;18098;18638;18639;18860;18861;18862;18863;18864;18865;18866;18867;18868;18869;18870;18871;18872;18873;18874;18875;18876;18877;18878;18879;18880;18881;18882;18883;18884;18885;18886;18887;18888;18889;18890;20385;20386;20387;20388;20389;20390;20391;20392;20393;20394;20395;20396;20397;20398;20399;20400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21282;21283;21284;21285;21286;21287</t>
  </si>
  <si>
    <t>223;911;1247;1544;1975;2240;5711;7513;7538;8866;8882;9023;9170;9552;9881;9998;10193;10679;12211;12213;12903;14068;15220;15530;15731;17369;18088;18638;18866;18889;20395;20991;21283</t>
  </si>
  <si>
    <t>8;9;10;11;12;13;14;15;16</t>
  </si>
  <si>
    <t>119;212;237;257;272;287;338;351;391</t>
  </si>
  <si>
    <t>CON__sw|P02538_CONT|CONT_P02538;P02538</t>
  </si>
  <si>
    <t>42;42</t>
  </si>
  <si>
    <t>24;24</t>
  </si>
  <si>
    <t>2;2</t>
  </si>
  <si>
    <t>Keratin, type II cytoskeletal 6A</t>
  </si>
  <si>
    <t>KRT6A</t>
  </si>
  <si>
    <t>;sp|P02538|K2C6A_HUMAN Keratin, type II cytoskeletal 6A OS=Homo sapiens OX=9606 GN=KRT6A PE=1 SV=3</t>
  </si>
  <si>
    <t>564;564</t>
  </si>
  <si>
    <t>82;88;186;253;321;358;731;733;1099;1116;1157;1357;1404;1416;1735;1839;1915;1916;1979;2087;2209;2480;2483;2484;2489;2571;2677;2719;2742;2840;2878;2988;3083;3084;3145;3147;3224;3225;3859;3881;3882;3888</t>
  </si>
  <si>
    <t>True;True;True;True;False;True;False;True;True;False;False;True;False;True;True;False;False;False;True;False;True;True;False;False;False;True;True;False;False;True;False;True;True;True;True;True;True;True;False;False;False;True</t>
  </si>
  <si>
    <t>87;93;193;264;265;336;373;780;781;783;1177;1178;1195;1239;1443;1444;1493;1506;1844;1953;2030;2031;2097;2209;2345;2659;2662;2663;2668;2758;2868;2911;2934;3037;3075;3190;3287;3288;3352;3354;3433;3434;4103;4129;4130;4138</t>
  </si>
  <si>
    <t>477;478;479;480;481;482;483;484;518;519;520;521;522;523;524;525;1118;1119;1120;1121;1122;1123;1124;1125;1541;1542;1543;1544;1545;1956;1957;1958;1959;1960;1961;1962;1963;1964;2182;2183;2184;2185;2186;2187;2188;2189;4961;4962;4963;4964;4965;4966;4967;4968;4969;4970;4971;4972;4973;4974;4975;4976;4977;4978;4979;4980;4981;4982;4983;4984;4985;4986;4987;4988;4989;4990;4991;4996;4997;4998;4999;7602;7603;7604;7605;7606;7607;7608;7609;7610;7611;7612;7613;7614;7691;7692;7693;7694;7695;7925;7926;7927;7928;7929;7930;9310;9311;9312;9313;9314;9315;9316;9317;9318;9319;9320;9321;9322;9323;9324;9325;9326;9327;9328;9329;9579;9642;9643;9644;9645;9646;9647;9648;9649;11751;11752;11753;11754;11755;11756;11757;11758;11759;11760;11761;12312;12313;12314;12315;12316;12317;12318;12319;12320;12321;12322;12323;12324;12325;12326;12327;12328;12872;12873;12874;12875;12876;12877;12878;12879;12880;13253;13254;13255;13256;13257;13258;13259;13260;13913;13914;13915;13916;13917;13918;13919;13920;14755;14756;14757;14758;14759;14760;14761;16860;16861;16862;16863;16864;16865;16866;16867;16868;16869;16870;16871;16897;16898;16899;16900;16901;16902;16903;16904;16905;16906;16907;16908;16909;16910;16911;16912;16913;16914;16915;16916;16917;16918;16919;16920;16921;16922;16923;16924;16925;16926;16927;16928;16929;16930;16931;16932;16933;16934;16935;16936;16937;16938;16939;16969;16970;16971;16972;16973;16974;16975;16976;16977;16978;16979;16980;16981;16982;17588;17589;17590;17591;17592;17593;17594;17595;17596;17597;18179;18180;18181;18182;18183;18184;18185;18186;18452;18453;18454;18455;18456;18457;18458;18459;18595;18596;18597;18598;18599;18600;18601;18602;18603;18604;19514;19515;19516;19517;19518;19519;19520;19733;19734;19735;19736;19737;19738;20399;20400;20401;20402;20403;20404;20405;20406;21056;21057;21058;21059;21060;21061;21062;21063;21064;21417;21418;21419;21420;21421;21422;21423;21424;21425;21426;21427;21441;21442;21443;21444;21445;21446;21447;21988;21989;21990;21991;21992;21993;21994;21995;21996;21997;21998;21999;22000;22001;22002;22003;22004;22005;22006;22007;22008;22009;22010;22011;26789;26790;26791;26792;26793;26794;26795;26796;26927;26928;26929;26930;26931;26932;26933;26934;26935;26936;26937;26938;26939;26940;26941;26942;26943;26944;26945;26946;26947;26948;26949;26950;26951;26952;26953;26954;26955;26956;26957;26958;26959;26960;26961;26962;26963;26964;26965;27002;27003;27004;27005;27006;27007;27008;27009</t>
  </si>
  <si>
    <t>260;261;262;263;264;265;299;300;301;302;809;810;811;812;813;814;815;1083;1084;1085;1422;1423;1424;1425;1426;1427;1428;1429;1581;3844;3845;3846;3847;3848;3849;3850;3851;3852;3853;3854;3855;3856;3857;3858;3859;3860;3861;3862;3863;3864;3865;3866;3867;3868;3869;3870;3871;3872;3873;3874;3875;3876;3877;3878;3879;3883;5876;5877;5878;5879;5880;5881;5882;5883;5884;5885;5886;5887;5888;5962;5963;5964;5965;5966;5967;6118;6119;6120;7334;7335;7336;7337;7338;7339;7340;7341;7342;7343;7344;7345;7346;7347;7348;7349;7350;7519;7556;7557;7558;7559;7560;7561;7562;7563;7564;9111;9112;9113;9114;9115;9116;9117;9118;9119;9120;9121;9467;9468;9469;9470;9471;9472;9473;9474;9475;9941;9942;9943;9944;10144;10145;10146;10147;10148;10149;10150;10699;10700;10701;10702;10703;10704;10705;10706;10707;10708;10709;10710;11255;11256;11257;11258;12980;12981;12982;12983;12984;12985;12986;12987;12988;12989;13008;13009;13010;13011;13012;13013;13014;13015;13016;13017;13018;13019;13020;13021;13022;13023;13024;13025;13026;13027;13028;13029;13030;13031;13032;13033;13034;13035;13036;13037;13038;13039;13059;13060;13061;13062;13063;13064;13065;13066;13493;13494;13495;13496;13497;13498;13923;13924;13925;13926;13927;13928;13929;14178;14179;14180;14181;14182;14183;14184;14185;14186;14274;14275;14276;14277;14278;14279;14280;15198;15199;15400;15401;15838;15839;15840;15841;15842;15843;15844;15845;16432;16433;16434;16724;16725;16726;16727;16728;16729;16730;16731;16732;16739;16740;16741;16742;17100;17101;17102;17103;17104;17105;17106;17107;17108;17109;17110;17111;17112;17113;17114;17115;17116;17117;17118;17119;17120;17121;17122;17123;17124;17125;17126;17127;17128;21835;21836;21837;21838;21839;21840;21841;21842;21843;21844;21845;21846;21933;21934;21935;21936;21937;21938;21939;21940;21941;21942;21943;21944;21945;21946;21947;21948;21949;21950;21951;21952;21953;21954;21955;21956;21957;21958;21959;21960;21961;21962;21963;21964;22024;22025;22026;22027;22028;22029;22030;22031;22032;22033;22034;22035;22036;22037</t>
  </si>
  <si>
    <t>264;301;811;1083;1424;1581;3871;3883;5878;5963;6120;7337;7519;7560;9111;9468;9941;9942;10150;10709;11256;12987;13020;13027;13061;13496;13927;14178;14275;15198;15400;15841;16432;16434;16727;16740;17103;17122;21846;21934;21944;22028</t>
  </si>
  <si>
    <t>17;18;19;20;21</t>
  </si>
  <si>
    <t>242;279;309;322;452</t>
  </si>
  <si>
    <t>CON__sw|P02662_CONT|CONT_P02662;CON__sw|P02662_CONT|CONT_CASA1_BOVIN</t>
  </si>
  <si>
    <t>5;5</t>
  </si>
  <si>
    <t>199;214</t>
  </si>
  <si>
    <t>846;1128;1510;1536;3946</t>
  </si>
  <si>
    <t>True;True;True;True;True</t>
  </si>
  <si>
    <t>904;1209;1603;1630;4197</t>
  </si>
  <si>
    <t>5858;5859;5860;5861;5862;5863;7777;7778;7779;7780;7781;7782;7783;7784;10229;10230;10405;10406;10407;10408;10409;10410;10411;10412;10413;10414;10415;10416;27358;27359;27360;27361</t>
  </si>
  <si>
    <t>4588;6018;6019;6020;6021;6022;6023;6024;7991;8157;8158;8159;8160;8161;8162;8163;8164;22336;22337;22338</t>
  </si>
  <si>
    <t>4588;6018;7991;8159;22337</t>
  </si>
  <si>
    <t>CON__sw|P02663_CONT|CONT_P02663;CON__sw|P02663_CONT|CONT_CASA2_BOVIN</t>
  </si>
  <si>
    <t>207;222</t>
  </si>
  <si>
    <t>235;1110;2422</t>
  </si>
  <si>
    <t>245;1189;2598</t>
  </si>
  <si>
    <t>1410;1411;1412;1413;1414;1415;1416;7659;7660;7661;7662;7663;7664;7665;7666;16230;16231;16232;16233;16234;16235;16236;16237</t>
  </si>
  <si>
    <t>1009;1010;5946;5947;12313</t>
  </si>
  <si>
    <t>1009;5946;12313</t>
  </si>
  <si>
    <t>CON__sw|P02666_CONT|CONT_P02666;CON__sw|P02666_CONT|CONT_CASB_BOVIN</t>
  </si>
  <si>
    <t>209;224</t>
  </si>
  <si>
    <t>695;696</t>
  </si>
  <si>
    <t>4334;4335;4336;4337;4338;4339;4340;4341;4342;4343;4344;4345;4346;4347;4348;4349;4350;4351;4352;4353;4354;4355;4356</t>
  </si>
  <si>
    <t>3273;3274;3275;3276;3277;3278;3279;3280;3281;3282;3283</t>
  </si>
  <si>
    <t>CON__sw|P02668_CONT|CONT_P02668;CON__sw|P02668_CONT|CONT_CASK_BOVIN</t>
  </si>
  <si>
    <t>169;190</t>
  </si>
  <si>
    <t>3927;3965</t>
  </si>
  <si>
    <t>4178;4218</t>
  </si>
  <si>
    <t>27241;27242;27243;27244;27245;27246;27247;27248;27487;27488</t>
  </si>
  <si>
    <t>22252;22253;22463</t>
  </si>
  <si>
    <t>22253;22463</t>
  </si>
  <si>
    <t>CON__sw|P02672_CONT|CONT_P02672</t>
  </si>
  <si>
    <t>1365;2695;3305</t>
  </si>
  <si>
    <t>1452;2886;3519</t>
  </si>
  <si>
    <t>9353;9354;18313;18314;18315;18316;22662;22663;22664;22665;22666;22667</t>
  </si>
  <si>
    <t>7366;14071;17842;17843;17844;17845</t>
  </si>
  <si>
    <t>7366;14071;17843</t>
  </si>
  <si>
    <t>CON__sw|P02754_CONT|CONT_P02754;CON__sw|P02754_CONT|CONT_LACB_BOVIN</t>
  </si>
  <si>
    <t>4;3</t>
  </si>
  <si>
    <t>162;178</t>
  </si>
  <si>
    <t>1587;2055;3392;3692</t>
  </si>
  <si>
    <t>1686;2177;3613;3928</t>
  </si>
  <si>
    <t>10747;10748;10749;10750;13706;13707;13708;13709;13710;13711;13712;13713;23473;23474;23475;23476;23477;23478;25397;25398;25399;25400;25401;25402;25403;25404;25405</t>
  </si>
  <si>
    <t>8382;8383;8384;10495;10496;10497;18769;18770;18771;18772;20520;20521;20522;20523;20524</t>
  </si>
  <si>
    <t>8384;10496;18771;20523</t>
  </si>
  <si>
    <t>CON__sw|P02768-1_CONT|CONT_P02768-1;P02768</t>
  </si>
  <si>
    <t>28;28</t>
  </si>
  <si>
    <t>20;20</t>
  </si>
  <si>
    <t>19;19</t>
  </si>
  <si>
    <t>Serum albumin</t>
  </si>
  <si>
    <t>ALB</t>
  </si>
  <si>
    <t>;sp|P02768|ALBU_HUMAN Serum albumin OS=Homo sapiens OX=9606 GN=ALB PE=1 SV=2</t>
  </si>
  <si>
    <t>609;609</t>
  </si>
  <si>
    <t>21;100;401;424;426;429;430;533;627;1068;1180;1847;1872;1887;1950;2259;2280;2298;2740;2773;2834;2863;3254;3723;3787;3925;3953;3954</t>
  </si>
  <si>
    <t>True;True;True;True;True;False;False;True;True;True;True;True;True;False;True;True;True;False;True;True;True;True;True;False;False;True;False;False</t>
  </si>
  <si>
    <t>21;105;421;446;448;451;452;566;661;1144;1263;1961;1987;2002;2068;2396;2417;2435;2932;2967;3031;3060;3464;3960;4025;4176;4204;4205</t>
  </si>
  <si>
    <t>118;119;120;578;579;580;581;2524;2525;2526;2527;2528;2529;2530;2531;2532;2533;2534;2535;2536;2537;2649;2650;2651;2652;2653;2654;2655;2656;2661;2662;2663;2664;2665;2678;2679;2680;2681;2682;2683;2684;2685;2686;2687;2688;2689;2690;2691;2692;2693;2694;2695;2696;2697;3408;3409;3410;3411;3412;3413;3414;4146;4147;4148;4149;4150;7381;7382;7383;7384;7385;8093;8094;8095;8096;8097;8098;12400;12401;12556;12557;12558;12559;12671;12672;12673;12674;12675;12676;12677;12678;12679;12680;12681;12682;12683;12684;12685;12686;12687;12688;12689;12690;12691;12692;12693;12694;12695;12696;13102;13103;13104;13105;13106;13107;13108;13109;13110;13111;13112;13113;13114;13115;13116;15101;15102;15103;15104;15105;15106;15250;15251;15252;15253;15254;15255;15256;15257;15367;15368;15369;15370;15371;15372;15373;15374;15375;18587;18588;18589;18590;18591;18592;18866;18867;18868;18869;18870;18871;19438;19439;19440;19441;19616;19617;19618;19619;19620;19621;22188;22189;22190;22191;22192;22193;22194;22195;25559;25560;25561;25562;25563;25564;25565;25566;25567;25568;25569;25570;25571;25572;25573;25574;25575;25576;25982;27227;27228;27229;27230;27231;27232;27233;27393;27394;27395;27396;27397;27398;27399;27400;27401;27402;27403;27404</t>
  </si>
  <si>
    <t>66;349;1814;1815;1816;1817;1906;1907;1908;1909;1910;1911;1912;1914;1924;1925;1926;1927;1928;1929;1930;1931;1932;1933;1934;1935;1936;1937;1938;1939;1940;1941;1942;1943;1944;1945;1946;1947;1948;1949;1950;1951;1952;1953;1954;1955;1956;2559;2560;2561;3180;3181;3182;5685;5686;5687;5688;5689;6278;6279;9524;9525;9683;9684;9685;9782;9783;9784;9785;9786;9787;9788;9789;9790;9791;9792;9793;9794;9795;9796;9797;9798;9799;9800;9801;9802;9803;9804;9805;9806;9807;9808;9809;9810;9811;9812;9813;9814;9815;9816;9817;9818;10054;10055;10056;10057;10058;10059;10060;10061;10062;10063;10064;11504;11505;11640;11641;11642;11643;11644;11735;11736;11737;11738;11739;11740;11741;11742;11743;11744;11745;11746;11747;11748;11749;11750;11751;11752;11753;11754;11755;14269;14270;14271;14272;14495;14496;15055;15056;15057;15268;15269;15270;15271;17221;17222;17223;17224;17225;17226;20617;20618;20619;20620;20621;20622;20623;20624;20625;20626;20627;20628;20629;20630;20631;20632;20633;20634;20635;20636;20637;20638;20639;20640;20641;20642;20643;20644;20645;20929;22243;22244;22245;22350;22351;22352;22353;22354;22355;22356;22357;22358;22359;22360;22361;22362;22363;22364;22365;22366;22367;22368;22369;22370</t>
  </si>
  <si>
    <t>66;349;1816;1906;1914;1943;1956;2561;3182;5687;6279;9525;9685;9818;10064;11505;11643;11755;14269;14495;15055;15269;17224;20624;20929;22244;22367;22370</t>
  </si>
  <si>
    <t>24;25</t>
  </si>
  <si>
    <t>111;572</t>
  </si>
  <si>
    <t>CON__sw|P02769_CONT|CONT_P02769;CON__sw|P49066_CONT|CONT_FETA_HORSE</t>
  </si>
  <si>
    <t>CON__sw|P02769_CONT|CONT_P02769</t>
  </si>
  <si>
    <t>62;2</t>
  </si>
  <si>
    <t>51;0</t>
  </si>
  <si>
    <t>607;609</t>
  </si>
  <si>
    <t>104;429;430;431;432;493;509;510;534;535;545;625;784;823;824;825;1067;1093;1094;1149;1210;1522;1531;1533;1871;1887;1944;2009;2024;2025;2056;2059;2060;2227;2279;2298;2301;2378;2430;2431;2604;2606;2607;2681;2682;2739;2772;2835;2836;2864;3008;3009;3064;3255;3460;3501;3723;3787;3924;3953;3954;3958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</si>
  <si>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</si>
  <si>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109;451;452;453;454;522;539;540;567;568;578;659;840;881;882;883;1142;1143;1170;1171;1231;1294;1615;1625;1627;1986;2002;2061;2128;2144;2145;2178;2181;2182;2364;2416;2435;2439;2536;2537;2606;2607;2795;2797;2798;2872;2873;2931;2966;3032;3033;3061;3210;3211;3268;3465;3687;3688;3731;3960;4025;4175;4204;4205;4210</t>
  </si>
  <si>
    <t>596;597;598;599;600;601;602;603;2678;2679;2680;2681;2682;2683;2684;2685;2686;2687;2688;2689;2690;2691;2692;2693;2694;2695;2696;2697;2698;2699;2700;2701;2702;2703;2704;2705;2706;2707;3086;3087;3088;3089;3090;3091;3092;3093;3094;3095;3096;3097;3098;3099;3100;3101;3102;3103;3104;3215;3216;3217;3218;3219;3220;3221;3222;3223;3224;3225;3226;3227;3228;3229;3230;3231;3232;3233;3234;3235;3236;3237;3238;3239;3240;3241;3242;3243;3244;3245;3246;3247;3248;3249;3250;3251;3252;3253;3254;3255;3256;3257;3415;3416;3417;3418;3419;3420;3421;3422;3423;3424;3425;3426;3427;3428;3429;3430;3431;3432;3433;3434;3435;3436;3437;3438;3439;3440;3441;3442;3443;3444;3445;3446;3447;3448;3449;3450;3451;3452;3453;3679;3680;3681;3682;3683;3684;3685;3686;3687;3688;4133;4134;4135;4136;4137;4138;4139;4140;5396;5397;5398;5399;5400;5401;5402;5403;5404;5405;5406;5407;5408;5409;5410;5411;5412;5413;5414;5415;5416;5616;5617;5618;5619;5620;5621;5622;5623;5624;5625;5626;5627;5628;5629;5630;5631;5632;5633;5634;5635;5636;5637;5638;5639;5640;5641;5642;5643;5644;5645;5646;5647;5648;5649;5650;5651;5652;5653;5654;5655;5656;5657;5658;5659;5660;5661;5662;5663;5664;5665;5666;5667;5668;5669;5670;5671;5672;5673;5674;5675;5676;5677;5678;5679;5680;5681;5682;5683;5684;5685;5686;5687;5688;5689;5690;5691;5692;5693;5694;5695;5696;5697;5698;5699;5700;5701;5702;5703;5704;5705;5706;5707;5708;5709;5710;5711;5712;5713;7312;7313;7314;7315;7316;7317;7318;7319;7320;7321;7322;7323;7324;7325;7326;7327;7328;7329;7330;7331;7332;7333;7334;7335;7336;7337;7338;7339;7340;7341;7342;7343;7344;7345;7346;7347;7348;7349;7350;7351;7352;7353;7354;7355;7356;7357;7358;7359;7360;7361;7362;7363;7364;7365;7366;7367;7368;7369;7370;7371;7372;7373;7374;7375;7376;7377;7378;7379;7380;7528;7529;7530;7531;7532;7533;7534;7535;7536;7537;7538;7539;7540;7541;7542;7543;7544;7545;7546;7547;7548;7549;7550;7551;7552;7553;7554;7555;7892;7893;7894;7895;7896;8268;8269;8270;8271;8272;8273;8274;8275;10283;10284;10285;10286;10287;10288;10289;10290;10291;10292;10293;10294;10295;10296;10297;10298;10299;10300;10301;10302;10303;10304;10305;10306;10307;10308;10309;10310;10311;10312;10313;10314;10358;10359;10360;10361;10362;10363;10364;10365;10366;10367;10368;10369;10370;10371;10372;10373;10374;10375;10376;10383;10384;10385;10386;10387;10388;10389;10390;10391;10392;10393;10394;10395;12534;12535;12536;12537;12538;12539;12540;12541;12542;12543;12544;12545;12546;12547;12548;12549;12550;12551;12552;12553;12554;12555;12671;12672;12673;12674;12675;12676;12677;12678;12679;12680;12681;12682;12683;12684;12685;12686;12687;12688;12689;12690;12691;12692;12693;12694;12695;12696;13061;13062;13063;13064;13065;13066;13067;13068;13069;13070;13071;13072;13073;13074;13075;13076;13414;13415;13416;13417;13418;13419;13420;13421;13422;13423;13424;13425;13426;13427;13428;13429;13430;13431;13432;13433;13434;13435;13436;13437;13438;13439;13440;13441;13442;13443;13444;13445;13446;13447;13524;13525;13526;13527;13528;13529;13530;13531;13532;13533;13534;13714;13715;13716;13717;13731;13732;13733;13734;13735;13736;13737;13738;13739;13740;13741;13742;13743;13744;13745;13746;13747;13748;13749;13750;13751;13752;13753;13754;13755;13756;13757;13758;13759;13760;13761;13762;13763;13764;13765;13766;13767;13768;13769;13770;14915;14916;14917;14918;15218;15219;15220;15221;15222;15223;15224;15225;15226;15227;15228;15229;15230;15231;15232;15233;15234;15235;15236;15237;15238;15239;15240;15241;15242;15243;15244;15245;15246;15247;15248;15249;15367;15368;15369;15370;15371;15372;15373;15374;15375;15394;15395;15396;15397;15398;15399;15400;15401;15872;15873;15874;15875;15876;15877;15878;15879;15880;15881;15882;15883;15884;15885;15886;15887;15888;15889;15890;15891;15892;15893;15894;15895;15896;15897;15898;15899;15900;15901;15902;15903;15904;15905;15906;15907;15908;15909;15910;15911;15912;15913;15914;15915;15916;15917;15918;15919;15920;15921;15922;15923;15924;15925;15926;15927;15928;15929;15930;15931;15932;16276;16277;16278;16279;16280;16281;16282;16283;16284;16285;16286;16287;16288;16289;16290;16291;16292;16293;16294;16295;16296;16297;16298;16299;16300;16301;16302;16303;16304;16305;16306;16307;16308;16309;16310;16311;16312;16313;16314;16315;16316;17801;17802;17803;17804;17808;17809;17810;17811;17812;17813;17814;17815;17816;17817;18213;18214;18215;18216;18217;18218;18219;18220;18221;18222;18223;18224;18225;18226;18227;18228;18229;18230;18231;18232;18233;18234;18235;18236;18237;18238;18239;18240;18241;18242;18243;18244;18245;18246;18563;18564;18565;18566;18567;18568;18569;18570;18571;18572;18573;18574;18575;18576;18577;18578;18579;18580;18581;18582;18583;18584;18585;18586;18850;18851;18852;18853;18854;18855;18856;18857;18858;18859;18860;18861;18862;18863;18864;18865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19622;19623;19624;19625;19626;19627;19628;19629;19630;19631;19632;19633;19634;19635;19636;19637;19638;19639;19640;19641;19642;19643;19644;19645;19646;19647;19648;19649;19650;19651;19652;19653;19654;19655;19656;19657;19658;19659;19660;20534;20535;20536;20537;20538;20539;20540;20541;20542;20543;20544;20545;20546;20547;20548;20549;20550;20551;20552;20553;20554;20555;20556;20557;20558;20559;20560;20561;20562;20563;20564;20565;20566;20567;20568;20569;20570;20571;20572;20573;20574;20915;20916;20917;20918;20919;20920;20921;20922;20923;20924;20925;20926;20927;20928;20929;20930;20931;20932;20933;20934;20935;20936;20937;20938;20939;20940;20941;20942;20943;20944;20945;20946;20947;20948;20949;20950;22196;22197;22198;22199;22200;22201;22202;22203;22204;22205;22206;22207;22208;22209;22210;22211;22212;22213;22214;22215;22216;22217;22218;22219;22220;22221;22222;22223;22224;22225;22226;22227;22228;22229;22230;23975;23976;23977;23978;23979;23980;23981;23982;23983;23984;23985;23986;23987;23988;23989;23990;23991;23992;23993;23994;23995;23996;23997;23998;23999;24000;24001;24002;24003;24004;24005;24006;24007;24008;24009;24010;24011;24012;24013;24014;24015;24016;24017;24018;24019;24020;24021;24022;24023;24024;24025;24026;24027;24028;24029;24030;24031;24032;24033;24034;24035;24036;24037;24038;24039;24040;24041;24042;24043;24044;24045;24046;24047;24048;24049;24050;24285;24286;25559;25560;25561;25562;25563;25564;25565;25566;25567;25568;25569;25570;25571;25572;25573;25574;25575;25576;25982;27201;27202;27203;27204;27205;27206;27207;27208;27209;27210;27211;27212;27213;27214;27215;27216;27217;27218;27219;27220;27221;27222;27223;27224;27225;27226;27393;27394;27395;27396;27397;27398;27399;27400;27401;27402;27403;27404;27435;27436;27437;27438;27439;27440;27441;27442;27443;27444;27445;27446;27447;27448;27449;27450;27451;27452;27453;27454;27455;27456</t>
  </si>
  <si>
    <t>358;359;360;361;362;363;364;365;366;367;368;369;370;371;372;373;374;375;376;1924;1925;1926;1927;1928;1929;1930;1931;1932;1933;1934;1935;1936;1937;1938;1939;1940;1941;1942;1943;1944;1945;1946;1947;1948;1949;1950;1951;1952;1953;1954;1955;1956;1957;1958;1959;1960;1961;1962;1963;1964;2263;2264;2265;2266;2267;2268;2269;2270;2271;2272;2273;2274;2275;2276;2277;2278;2279;2280;2281;2282;2283;2284;2409;2410;2411;2412;2413;2414;2415;2416;2417;2418;2419;2420;2421;2422;2423;2424;2425;2426;2427;2428;2429;2430;2431;2432;2433;2434;2435;2436;2437;2438;2439;2440;2441;2442;2443;2444;2445;2446;2447;2448;2449;2450;2451;2452;2453;2454;2455;2456;2457;2458;2459;2460;2461;2462;2463;2464;2465;2466;2467;2562;2563;2564;2565;2566;2567;2568;2569;2570;2571;2572;2573;2574;2575;2576;2577;2578;2579;2580;2581;2582;2583;2584;2585;2586;2587;2588;2589;2590;2591;2592;2593;2594;2595;2596;2597;2598;2599;2600;2601;2602;2603;2604;2605;2606;2607;2608;2609;2888;2889;2890;2891;2892;2893;2894;2895;2896;2897;2898;2899;2900;3162;3163;3164;3165;3166;3167;3168;3169;3170;3171;3172;3173;3174;3175;3176;3177;3178;4208;4209;4210;4211;4212;4213;4214;4215;4216;4217;4218;4219;4220;4221;4222;4223;4224;4225;4226;4227;4228;4229;4230;4231;4232;4233;4234;4235;4236;4237;4238;4239;4240;4241;4242;4243;4244;4245;4246;4247;4376;4377;4378;4379;4380;4381;4382;4383;4384;4385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4443;4444;4445;4446;4447;4448;4449;4450;4451;4452;4453;4454;4455;4456;4457;4458;4459;4460;4461;4462;4463;4464;4465;4466;4467;4468;4469;4470;4471;4472;4473;4474;4475;4476;4477;4478;4479;4480;4481;4482;4483;4484;4485;4486;4487;4488;4489;4490;4491;4492;4493;4494;4495;4496;4497;4498;4499;4500;4501;4502;4503;4504;4505;4506;4507;4508;4509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5660;5661;5662;5663;5664;5665;5666;5667;5668;5669;5670;5671;5672;5673;5674;5675;5676;5677;5678;5679;5680;5681;5682;5683;5684;5798;5799;5800;5801;5802;5803;5804;5805;5806;5807;5808;5809;5810;5811;5812;5813;5814;5815;5816;5817;5818;5819;5820;5821;5822;5823;5824;5825;5826;5827;5828;5829;5830;5831;5832;5833;5834;5835;5836;5837;5838;5839;5840;5841;5842;5843;5844;5845;5846;5847;5848;6102;6103;6104;6441;6442;6443;6444;6445;6446;6447;6448;8022;8023;8024;8025;8026;8027;8028;8029;8030;8031;8032;8033;8034;8035;8036;8037;8038;8039;8040;8041;8042;8043;8044;8045;8046;8047;8048;8049;8050;8051;8052;8053;8054;8055;8056;8057;8058;8059;8060;8061;8062;8063;8064;8065;8066;8067;8068;8069;8070;8071;8072;8073;8074;8075;8076;8077;8078;8079;8080;8081;8082;8083;8084;8085;8086;8087;8088;8089;8090;8091;8092;8119;8120;8121;8122;8123;8124;8125;8126;8127;8128;8129;8130;8131;8132;8133;8135;8136;8137;8138;8139;8140;8141;8142;8143;8144;8145;8146;8147;8148;8149;8150;8151;8152;9629;9630;9631;9632;9633;9634;9635;9636;9637;9638;9639;9640;9641;9642;9643;9644;9645;9646;9647;9648;9649;9650;9651;9652;9653;9654;9655;9656;9657;9658;9659;9660;9661;9662;9663;9664;9665;9666;9667;9668;9669;9670;9671;9672;9673;9674;9675;9676;9677;9678;9679;9680;9681;9682;9782;9783;9784;9785;9786;9787;9788;9789;9790;9791;9792;9793;9794;9795;9796;9797;9798;9799;9800;9801;9802;9803;9804;9805;9806;9807;9808;9809;9810;9811;9812;9813;9814;9815;9816;9817;9818;10036;10037;10038;10039;10040;10041;10247;10248;10249;10250;10251;10252;10253;10254;10255;10256;10257;10258;10259;10260;10261;10262;10263;10264;10265;10266;10267;10268;10269;10270;10271;10272;10273;10274;10275;10276;10277;10278;10279;10280;10281;10356;10357;10358;10359;10360;10361;10362;10363;10498;10499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11360;11361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11735;11736;11737;11738;11739;11740;11741;11742;11743;11744;11745;11746;11747;11748;11749;11750;11751;11752;11753;11754;11755;11769;11770;11771;11772;11773;11774;11775;11776;11777;11778;11779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13649;13650;13651;13654;13655;13656;13657;13658;13659;13660;13661;13662;13663;13664;13665;13945;13946;13947;13948;13949;13950;13951;13952;13953;13954;13955;13956;13957;13958;13959;13960;13961;13962;13963;13964;13965;13966;13967;13968;13969;13970;13971;13972;13973;13974;13975;13976;13977;13978;13979;13980;13981;13982;13983;13984;13985;13986;13987;13988;13989;13990;13991;13992;13993;13994;13995;13996;13997;13998;13999;14000;14001;14002;14003;14004;14005;14006;14007;14008;14009;14010;14011;14012;14013;14014;14015;14016;14017;14018;14019;14020;14021;14022;14023;14024;14025;14251;14252;14253;14254;14255;14256;14257;14258;14259;14260;14261;14262;14263;14264;14265;14266;14267;14268;14472;14473;14474;14475;14476;14477;14478;14479;14480;14481;14482;14483;14484;14485;14486;14487;14488;14489;14490;14491;14492;14493;14494;15058;15059;15060;15061;15062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15114;15115;15116;15117;15118;15119;15120;15121;15122;15123;15124;15125;15126;15127;15128;15129;15130;15131;15132;15133;15134;15135;15136;15137;15138;15139;15140;15141;15142;15143;15144;15145;15146;15147;15148;15149;15150;15151;15152;15153;15154;15155;15156;15157;15158;15159;15160;15161;15162;15163;15164;15165;15166;15167;15168;15169;15170;15171;15172;15173;15174;15175;15176;15177;15178;15179;15180;15181;15272;15273;15274;15275;15276;15277;15278;15279;15280;15281;15282;15283;15284;15285;15286;15287;15288;15289;15290;15291;15292;15293;15294;15295;15296;15297;15298;15299;15300;15301;15302;15303;15304;15305;15306;15307;15308;15309;15310;15311;15312;15313;15314;15315;15316;15317;15318;15319;15320;15321;15322;15323;15324;15325;15326;15327;15328;15329;15330;15331;15332;15333;15334;15335;15336;15337;15338;15339;15340;15341;15342;15343;15344;15345;15346;15942;15943;15944;15945;15946;15947;15948;15949;15950;15951;15952;15953;15954;15955;15956;15957;15958;15959;15960;15961;15962;15963;15964;15965;15966;15967;15968;15969;15970;15971;15972;15973;15974;15975;15976;15977;15978;15979;15980;15981;15982;15983;15984;15985;15986;15987;15988;15989;15990;15991;16222;16223;16224;16225;16226;16227;16228;16229;16230;16231;16232;16233;16234;16235;16236;16237;16238;16239;16240;16241;16242;16243;16244;16245;16246;16247;16248;16249;16250;16251;16252;16253;16254;16255;16256;16257;16258;16259;16260;16261;16262;16263;16264;16265;16266;16267;16268;16269;16270;16271;16272;16273;16274;16275;16276;16277;16278;16279;16280;16281;16282;16283;16284;16285;16286;16287;16288;16289;16290;16291;16292;16293;16294;16295;16296;16297;16298;16299;16300;16301;16302;16303;16304;16305;16306;16307;16308;16309;16310;16311;17227;17228;17229;17230;17231;17232;17233;17234;17235;17236;17237;17238;17239;17240;17241;17242;17243;17244;17245;17246;17247;17248;17249;17250;17251;17252;17253;17254;17255;17256;17257;17258;17259;17260;17261;17262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19398;19399;19400;19401;19402;19403;19404;19405;19406;19407;19408;19409;19410;19411;19412;19413;19414;19415;19416;19417;19418;19419;19420;19421;19422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19685;20617;20618;20619;20620;20621;20622;20623;20624;20625;20626;20627;20628;20629;20630;20631;20632;20633;20634;20635;20636;20637;20638;20639;20640;20641;20642;20643;20644;20645;20929;22206;22207;22208;22209;22210;22211;22212;22213;22214;22215;22216;22217;22218;22219;22220;22221;22222;22223;22224;22225;22226;22227;22228;22229;22230;22231;22232;22233;22234;22235;22236;22237;22238;22239;22240;22241;22242;22350;22351;22352;22353;22354;22355;22356;22357;22358;22359;22360;22361;22362;22363;22364;22365;22366;22367;22368;22369;22370;22409;22410;22411;22412;22413;22414;22415;22416;22417;22418;22419;22420;22421;22422;22423;22424;22425;22426;22427;22428;22429;22430;22431;22432;22433;22434;22435;22436;22437;22438</t>
  </si>
  <si>
    <t>359;1943;1956;1962;1963;2280;2445;2456;2601;2609;2898;3166;4209;4404;4419;4451;5586;5811;5833;6103;6448;8050;8133;8138;9662;9818;10040;10271;10358;10360;10499;10538;10583;11361;11603;11755;11769;12113;12342;12375;13650;13660;13665;13947;14021;14256;14493;15061;15105;15296;15953;15991;16247;17257;19352;19685;20624;20929;22222;22367;22370;22410</t>
  </si>
  <si>
    <t>26;27;28</t>
  </si>
  <si>
    <t>111;469;571</t>
  </si>
  <si>
    <t>CON__sw|P02788_CONT|CONT_TRFL_HUMAN;P02788</t>
  </si>
  <si>
    <t>Lactotransferrin;Lactoferricin-H;Kaliocin-1;Lactoferroxin-A;Lactoferroxin-B;Lactoferroxin-C</t>
  </si>
  <si>
    <t>LTF</t>
  </si>
  <si>
    <t>;sp|P02788|TRFL_HUMAN Lactotransferrin OS=Homo sapiens OX=9606 GN=LTF PE=1 SV=6</t>
  </si>
  <si>
    <t>710;710</t>
  </si>
  <si>
    <t>557;2497</t>
  </si>
  <si>
    <t>591;2676</t>
  </si>
  <si>
    <t>3747;3748;3749;3750;3751;17024;17025;17026</t>
  </si>
  <si>
    <t>2931;2932;13081</t>
  </si>
  <si>
    <t>2931;13081</t>
  </si>
  <si>
    <t>CON__sw|P02976_CONT|CONT_SPA_STAA8;CON__sw|P38507_CONT|CONT_SPA_STAAU</t>
  </si>
  <si>
    <t>38;30</t>
  </si>
  <si>
    <t>516;508</t>
  </si>
  <si>
    <t>57;58;76;77;536;537;538;539;540;541;542;543;693;908;1014;1015;1016;1842;1843;1844;2125;2126;2131;2132;2135;2136;2443;2444;2445;2446;2447;2448;2449;2450;2451;2452;2453;2613</t>
  </si>
  <si>
    <t>True;True;True;True;True;True;True;True;True;True;True;True;True;True;True;True;True;True;True;True;True;True;True;True;True;True;True;True;True;True;True;True;True;True;True;True;True;True</t>
  </si>
  <si>
    <t>60;61;81;82;569;570;571;572;573;574;575;576;736;737;971;1086;1087;1088;1089;1956;1957;1958;2253;2254;2259;2260;2263;2264;2619;2620;2621;2622;2623;2624;2625;2626;2627;2628;2629;2804</t>
  </si>
  <si>
    <t>323;324;325;326;327;328;329;330;331;332;333;334;335;336;337;338;339;340;341;342;343;344;345;346;453;454;3454;3455;3456;3457;3458;3459;3460;3461;3462;3463;3464;3465;3466;3467;3468;3469;3470;3471;3472;3473;3474;3475;3476;3477;3478;3479;3480;3481;3482;3483;3484;3485;3486;3487;3488;3489;3490;3491;3492;3493;3494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4565;4566;4567;4568;4569;4570;4571;4572;4573;4574;4575;4576;4577;4578;4579;4580;4581;4582;4583;4584;4585;4586;4587;4588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4669;6222;6223;6908;6909;6910;6911;6912;6913;6914;6915;6916;6917;6918;6919;6920;6921;6922;6923;6924;6925;6926;6927;6928;6929;6930;6931;6932;6933;6934;6935;6936;6937;6938;6939;6940;6941;6942;6943;6944;6945;6946;6947;6948;6949;6950;6951;6952;6953;6954;6955;6956;6957;6958;6959;6960;6961;6962;6963;6964;6965;6966;6967;6968;6969;6970;6971;6972;6973;6974;6975;6976;6977;6978;6979;6980;6981;6982;6983;6984;6985;6986;6987;6988;6989;6990;6991;6992;6993;6994;6995;6996;6997;6998;6999;7000;7001;7002;7003;7004;7005;7006;7007;7008;7009;7010;7011;7012;7013;7014;7015;7016;7017;7018;7019;7020;7021;7022;7023;7024;12342;12343;12344;12345;12346;12347;12348;12349;12350;12351;12352;12353;12354;12355;12356;12357;12358;12359;12360;12361;12362;12363;12364;12365;12366;12367;12368;12369;12370;12371;12372;12373;12374;12375;12376;12377;12378;12379;12380;12381;12382;14173;14174;14175;14176;14177;14178;14179;14180;14181;14182;14183;14184;14185;14186;14187;14188;14189;14190;14231;14232;14233;14234;14235;14236;14237;14238;14239;14240;14241;14242;14243;14244;14245;14246;14247;14259;14260;14261;14262;14263;14264;14265;14266;14267;14268;14269;14270;14271;14272;14273;14274;14275;14276;14277;16378;16379;16380;16381;16382;16383;16384;16385;16386;16387;16388;16389;16390;16391;16392;16393;16394;16395;16396;16397;16398;16399;16400;16401;16402;16403;16404;16405;16406;16407;16408;16409;16410;16411;16412;16413;16414;16415;16416;16417;16418;16419;16420;16421;16422;16423;16424;16425;16426;16427;16428;16429;16430;16431;16432;16433;16434;16435;16436;16437;16438;16439;16440;16441;16442;16443;16444;16445;16446;16447;16448;16449;16450;16451;16452;16453;16454;16455;16456;16457;16458;16459;16460;16461;16462;16463;16464;16465;16466;16467;16468;16469;16470;16471;16472;16473;16474;16475;16476;16477;16478;16479;16480;16481;16482;16483;16484;16485;16486;16487;16488;16489;16490;16491;16492;16493;16494;16495;16496;16497;16498;16499;16500;16501;16502;16503;16504;16505;16506;16507;16508;16509;16510;16511;16512;16513;16514;16515;16516;16517;16518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16566;16567;16568;16569;16570;16571;16572;16573;16574;16575;16576;16577;16578;16579;16580;16581;16582;16583;16584;16585;16586;16587;16588;16589;16590;16591;16592;16593;16594;16595;16596;16597;16598;16599;16600;16601;16602;16603;16604;16605;16606;16607;16608;16609;16610;16611;16612;16613;16614;16615;16616;16617;16618;16619;16620;16621;16622;16623;16624;16625;16626;16627;16628;16629;16630;16631;16632;16633;16634;16635;16636;16637;16638;16639;16640;16641;16642;16643;16644;16645;16646;16647;17861;17862;17863;17864;17865;17866;17867;17868;17869;17870;17871</t>
  </si>
  <si>
    <t>168;169;170;171;172;173;174;175;176;177;178;179;180;181;182;183;184;185;186;187;188;189;190;191;244;245;2610;2611;2612;2613;2614;2615;2616;2617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2684;2685;2686;2687;2688;2689;2690;2691;2692;2693;2694;2695;2696;2697;2698;2699;2700;2701;2702;2703;2704;2705;2706;2707;2708;2709;2710;2711;2712;2713;2714;2715;2716;2717;2718;2719;2720;2721;2722;2723;2724;2725;2726;2727;2728;2729;2730;2731;2732;2733;2734;2735;2736;2737;2738;2739;2740;2741;2742;2743;2744;2745;2746;2747;2748;2749;2750;2751;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2865;2866;2867;2868;2869;2870;2871;2872;2873;2874;2875;2876;2877;2878;2879;2880;2881;2882;2883;2884;2885;2886;3424;3425;3426;3427;3428;3429;3430;3431;3432;3433;3434;3435;3436;3437;3438;3439;3440;3441;3442;3443;3444;3445;3446;3447;3448;3449;3450;3451;3452;3453;3454;3455;3456;3457;3458;3459;3460;3461;3462;3463;3464;3465;3466;3467;3468;3469;3470;3471;3472;3473;3474;3475;3476;3477;3478;3479;3480;3481;3482;3483;3484;3485;3486;3487;3488;3489;3490;3491;3492;3493;3494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4839;5221;5222;5223;5224;5225;5226;5227;5228;5229;5230;5231;5232;5233;5234;5235;5236;5237;5238;5239;5240;5241;5242;5243;5244;5245;5246;5247;5248;5249;5250;5251;5252;5253;5254;5255;5256;5257;5258;5259;5260;5261;5262;5263;5264;5265;5266;5267;5268;5269;5270;5271;5272;5273;5274;5275;5276;5277;5278;5279;5280;5281;5282;5283;5284;5285;5286;5287;5288;5289;5290;5291;5292;5293;5294;5295;5296;5297;5298;5299;5300;5301;5302;5303;5304;5305;5306;5307;5308;5309;5310;5311;5312;5313;5314;5315;5316;5317;5318;5319;5320;5321;5322;5323;5324;5325;5326;5327;5328;5329;5330;5331;5332;5333;5334;5335;5336;5337;5338;5339;5340;5341;5342;5343;5344;5345;5346;5347;5348;5349;5350;5351;5352;5353;5354;5355;5356;5357;5358;5359;5360;5361;5362;5363;5364;5365;5366;5367;5368;5369;5370;5371;5372;5373;5374;5375;5376;5377;5378;5379;5380;5381;5382;5383;5384;5385;5386;5387;5388;5389;5390;5391;5392;5393;5394;5395;5396;5397;5398;5399;5400;9482;9483;9484;9485;9486;9487;9488;9489;9490;9491;9492;9493;9494;9495;9496;9497;9498;9499;9500;9501;9502;9503;9504;9505;9506;9507;9508;9509;9510;9511;9512;9513;10884;10885;10886;10887;10888;10889;10890;10891;10892;10893;10894;10941;10942;10943;10944;10945;10946;10947;10948;10949;10956;10957;10958;10959;10960;10961;10962;10963;10964;10965;10966;10967;10968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12743;12744;12745;12746;12747;12748;12749;12750;12751;12752;12753;12754;12755;12756;12757;12758;12759;12760;12761;12762;12763;12764;12765;12766;12767;12768;12769;12770;12771;12772;12773;12774;12775;12776;12777;12778;12779;12780;12781;12782;12783;12784;12785;12786;12787;12788;12789;12790;12791;12792;12793;12794;12795;12796;12797;12798;12799;12800;12801;12802;12803;12804;12805;12806;12807;12808;12809;12810;12811;12812;12813;12814;12815;12816;12817;13699;13700;13701;13702;13703;13704;13705;13706;13707;13708;13709;13710;13711;13712</t>
  </si>
  <si>
    <t>170;185;244;245;2642;2672;2693;2748;2755;2802;2868;2883;3429;4839;5223;5251;5279;9484;9497;9512;10890;10894;10944;10946;10965;10966;12441;12504;12563;12572;12632;12636;12659;12663;12729;12791;12804;13709</t>
  </si>
  <si>
    <t>29;30</t>
  </si>
  <si>
    <t>114;172</t>
  </si>
  <si>
    <t>17;18;19;20;31</t>
  </si>
  <si>
    <t>CON__sw|P04259_CONT|CONT_P04259</t>
  </si>
  <si>
    <t>82;88;253;321;358;367;731;733;1099;1116;1157;1404;1416;1735;1839;1915;1916;1979;2087;2209;2480;2483;2484;2489;2515;2571;2677;2719;2742;2840;2878;2987;3083;3084;3145;3147;3224;3225;3859;3881;3882;3888</t>
  </si>
  <si>
    <t>False;False;False;False;False;True;False;False;False;False;False;False;False;False;False;False;False;False;False;False;False;False;False;False;False;False;False;False;False;False;False;False;False;False;False;False;False;False;False;False;False;False</t>
  </si>
  <si>
    <t>87;93;264;265;336;373;384;780;781;783;1177;1178;1195;1239;1493;1506;1844;1953;2030;2031;2097;2209;2345;2659;2662;2663;2668;2697;2698;2758;2868;2911;2934;3037;3075;3189;3287;3288;3352;3354;3433;3434;4103;4129;4130;4138</t>
  </si>
  <si>
    <t>477;478;479;480;481;482;483;484;518;519;520;521;522;523;524;525;1541;1542;1543;1544;1545;1956;1957;1958;1959;1960;1961;1962;1963;1964;2182;2183;2184;2185;2186;2187;2188;2189;2270;2271;2272;2273;2274;2275;2276;2277;4961;4962;4963;4964;4965;4966;4967;4968;4969;4970;4971;4972;4973;4974;4975;4976;4977;4978;4979;4980;4981;4982;4983;4984;4985;4986;4987;4988;4989;4990;4991;4996;4997;4998;4999;7602;7603;7604;7605;7606;7607;7608;7609;7610;7611;7612;7613;7614;7691;7692;7693;7694;7695;7925;7926;7927;7928;7929;7930;9579;9642;9643;9644;9645;9646;9647;9648;9649;11751;11752;11753;11754;11755;11756;11757;11758;11759;11760;11761;12312;12313;12314;12315;12316;12317;12318;12319;12320;12321;12322;12323;12324;12325;12326;12327;12328;12872;12873;12874;12875;12876;12877;12878;12879;12880;13253;13254;13255;13256;13257;13258;13259;13260;13913;13914;13915;13916;13917;13918;13919;13920;14755;14756;14757;14758;14759;14760;14761;16860;16861;16862;16863;16864;16865;16866;16867;16868;16869;16870;16871;16897;16898;16899;16900;16901;16902;16903;16904;16905;16906;16907;16908;16909;16910;16911;16912;16913;16914;16915;16916;16917;16918;16919;16920;16921;16922;16923;16924;16925;16926;16927;16928;16929;16930;16931;16932;16933;16934;16935;16936;16937;16938;16939;16969;16970;16971;16972;16973;16974;16975;16976;16977;16978;16979;16980;16981;16982;17145;17146;17147;17148;17149;17150;17151;17152;17153;17154;17155;17156;17157;17158;17588;17589;17590;17591;17592;17593;17594;17595;17596;17597;18179;18180;18181;18182;18183;18184;18185;18186;18452;18453;18454;18455;18456;18457;18458;18459;18595;18596;18597;18598;18599;18600;18601;18602;18603;18604;19514;19515;19516;19517;19518;19519;19520;19733;19734;19735;19736;19737;19738;20395;20396;20397;20398;21056;21057;21058;21059;21060;21061;21062;21063;21064;21417;21418;21419;21420;21421;21422;21423;21424;21425;21426;21427;21441;21442;21443;21444;21445;21446;21447;21988;21989;21990;21991;21992;21993;21994;21995;21996;21997;21998;21999;22000;22001;22002;22003;22004;22005;22006;22007;22008;22009;22010;22011;26789;26790;26791;26792;26793;26794;26795;26796;26927;26928;26929;26930;26931;26932;26933;26934;26935;26936;26937;26938;26939;26940;26941;26942;26943;26944;26945;26946;26947;26948;26949;26950;26951;26952;26953;26954;26955;26956;26957;26958;26959;26960;26961;26962;26963;26964;26965;27002;27003;27004;27005;27006;27007;27008;27009</t>
  </si>
  <si>
    <t>260;261;262;263;264;265;299;300;301;302;1083;1084;1085;1422;1423;1424;1425;1426;1427;1428;1429;1581;1637;1638;1639;1640;3844;3845;3846;3847;3848;3849;3850;3851;3852;3853;3854;3855;3856;3857;3858;3859;3860;3861;3862;3863;3864;3865;3866;3867;3868;3869;3870;3871;3872;3873;3874;3875;3876;3877;3878;3879;3883;5876;5877;5878;5879;5880;5881;5882;5883;5884;5885;5886;5887;5888;5962;5963;5964;5965;5966;5967;6118;6119;6120;7519;7556;7557;7558;7559;7560;7561;7562;7563;7564;9111;9112;9113;9114;9115;9116;9117;9118;9119;9120;9121;9467;9468;9469;9470;9471;9472;9473;9474;9475;9941;9942;9943;9944;10144;10145;10146;10147;10148;10149;10150;10699;10700;10701;10702;10703;10704;10705;10706;10707;10708;10709;10710;11255;11256;11257;11258;12980;12981;12982;12983;12984;12985;12986;12987;12988;12989;13008;13009;13010;13011;13012;13013;13014;13015;13016;13017;13018;13019;13020;13021;13022;13023;13024;13025;13026;13027;13028;13029;13030;13031;13032;13033;13034;13035;13036;13037;13038;13039;13059;13060;13061;13062;13063;13064;13065;13066;13155;13156;13157;13158;13159;13160;13161;13162;13163;13164;13165;13166;13493;13494;13495;13496;13497;13498;13923;13924;13925;13926;13927;13928;13929;14178;14179;14180;14181;14182;14183;14184;14185;14186;14274;14275;14276;14277;14278;14279;14280;15198;15199;15400;15401;15836;15837;16432;16433;16434;16724;16725;16726;16727;16728;16729;16730;16731;16732;16739;16740;16741;16742;17100;17101;17102;17103;17104;17105;17106;17107;17108;17109;17110;17111;17112;17113;17114;17115;17116;17117;17118;17119;17120;17121;17122;17123;17124;17125;17126;17127;17128;21835;21836;21837;21838;21839;21840;21841;21842;21843;21844;21845;21846;21933;21934;21935;21936;21937;21938;21939;21940;21941;21942;21943;21944;21945;21946;21947;21948;21949;21950;21951;21952;21953;21954;21955;21956;21957;21958;21959;21960;21961;21962;21963;21964;22024;22025;22026;22027;22028;22029;22030;22031;22032;22033;22034;22035;22036;22037</t>
  </si>
  <si>
    <t>264;301;1083;1424;1581;1640;3871;3883;5878;5963;6120;7519;7560;9111;9468;9941;9942;10150;10709;11256;12987;13020;13027;13061;13162;13496;13927;14178;14275;15198;15400;15836;16432;16434;16727;16740;17103;17122;21846;21934;21944;22028</t>
  </si>
  <si>
    <t>P04264;CON__sw|P04264_CONT|CONT_K2C1_HUMAN;CON__sw|P04264_CONT|CONT_P04264</t>
  </si>
  <si>
    <t>53;53;52</t>
  </si>
  <si>
    <t>34;34;33</t>
  </si>
  <si>
    <t>Keratin, type II cytoskeletal 1</t>
  </si>
  <si>
    <t>KRT1</t>
  </si>
  <si>
    <t>sp|P04264|K2C1_HUMAN Keratin, type II cytoskeletal 1 OS=Homo sapiens OX=9606 GN=KRT1 PE=1 SV=6;;</t>
  </si>
  <si>
    <t>644;644;644</t>
  </si>
  <si>
    <t>87;319;735;736;772;1159;1189;1201;1288;1430;1611;1612;1801;1866;1867;1913;2113;2127;2128;2210;2211;2392;2481;2483;2484;2516;2517;2556;2557;2709;2710;2897;2898;2951;2960;2991;2994;3034;3040;3049;3069;3070;3080;3150;3322;3353;3372;3373;3752;3848;3881;3882;3885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</si>
  <si>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</si>
  <si>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92;334;786;787;788;789;826;827;1241;1272;1285;1373;1520;1710;1711;1912;1913;1981;1982;2028;2236;2237;2255;2256;2346;2347;2555;2556;2660;2662;2663;2699;2700;2701;2702;2742;2743;2901;2902;3094;3095;3151;3160;3193;3196;3237;3243;3252;3273;3274;3284;3358;3537;3569;3593;3594;3989;4091;4129;4130;4135</t>
  </si>
  <si>
    <t>509;510;511;512;513;514;515;516;517;1932;1933;1934;1935;1936;1937;1938;1939;1940;1941;1942;1943;1944;1945;1946;1947;5010;5011;5012;5013;5014;5015;5016;5017;5018;5019;5020;5021;5022;5023;5024;5025;5026;5027;5028;5029;5030;5031;5032;5033;5034;5035;5036;5037;5038;5039;5040;5041;5042;5043;5044;5045;5046;5047;5048;5049;5050;5051;5052;5053;5054;5055;5056;5057;5058;5059;5060;5061;5062;5063;5064;5065;5066;5067;5068;5268;5269;5270;5271;5272;5273;5274;5275;5276;5277;5278;5279;5280;5281;5282;5283;5284;5285;5286;5287;5288;5289;5290;5291;5292;5293;5294;5295;5296;5297;5298;5299;5300;5301;5302;5303;5304;5305;5306;5307;5308;5309;5310;5311;7947;7948;7949;7950;7951;7952;7953;7954;7955;7956;7957;7958;7959;7960;7961;7962;8140;8141;8142;8143;8144;8145;8146;8147;8148;8149;8150;8151;8152;8153;8154;8155;8156;8157;8158;8159;8228;8229;8230;8906;8907;8908;8909;8910;8911;8912;8913;8914;8915;8916;8917;8918;8919;8920;8921;8922;8923;8924;8925;8926;8927;8928;8929;8930;9725;9726;9727;9728;9729;9730;9731;9732;9733;9734;9735;9736;9737;9738;9739;10869;10870;10871;10872;10873;10874;10875;10876;10877;10878;10879;10880;10881;10882;10883;10884;12105;12106;12107;12108;12109;12110;12111;12112;12113;12114;12115;12116;12117;12118;12119;12120;12121;12122;12123;12124;12125;12126;12498;12499;12500;12501;12502;12503;12504;12505;12506;12507;12508;12509;12510;12511;12512;12513;12514;12515;12516;12517;12518;12519;12520;12521;12865;12866;12867;12868;12869;12870;14086;14087;14088;14089;14090;14091;14092;14093;14094;14095;14096;14097;14098;14099;14100;14101;14102;14103;14104;14105;14106;14107;14108;14109;14191;14192;14193;14194;14195;14196;14197;14198;14199;14200;14201;14202;14203;14204;14205;14206;14207;14208;14209;14210;14211;14212;14213;14214;14762;14763;14764;14765;14766;14767;14768;14769;14770;14771;14772;14773;14774;14775;14776;14777;14778;14779;14780;14781;14782;14783;14784;14785;14786;14787;14788;14789;14790;14791;14792;14793;14794;14795;14796;14797;14798;14799;14800;14801;14802;14803;15989;15990;15991;15992;15993;15994;15995;15996;15997;15998;15999;16000;16001;16002;16003;16004;16005;16006;16007;16008;16009;16010;16011;16012;16013;16014;16015;16016;16017;16018;16872;16873;16874;16875;16876;16877;16878;16879;16880;16881;16882;16883;16884;16885;16886;16887;16897;16898;16899;16900;16901;16902;16903;16904;16905;16906;16907;16908;16909;16910;16911;16912;16913;16914;16915;16916;16917;16918;16919;16920;16921;16922;16923;16924;16925;16926;16927;16928;16929;16930;16931;16932;16933;16934;16935;16936;16937;16938;16939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17212;17213;17214;17215;17216;17217;17218;17219;17220;17221;17222;17223;17224;17225;17226;17227;17228;17229;17230;17231;17232;17233;17234;17235;17236;17237;17238;17239;17240;17241;17242;17243;17244;17245;17246;17247;17248;17249;17250;17251;17252;17253;17254;17255;17256;17257;17258;17259;17260;17261;17262;17482;17483;17484;17485;17486;17487;17488;17489;17490;17491;17492;17493;17494;17495;17496;18378;18379;18380;18381;18382;18383;18384;18385;18386;18387;18388;18389;18390;18391;18392;18393;18394;18395;18396;18397;18398;18399;18400;18401;18402;18403;18404;18405;18406;19864;19865;19866;19867;19868;19869;19870;19871;19872;19873;19874;19875;19876;19877;19878;19879;19880;19881;19882;19883;20176;20177;20178;20179;20180;20181;20182;20183;20184;20185;20186;20187;20188;20189;20190;20225;20226;20227;20228;20229;20230;20231;20232;20233;20419;20420;20421;20422;20423;20424;20425;20426;20427;20428;20429;20430;20431;20432;20465;20466;20467;20706;20707;20708;20709;20710;20711;20712;20713;20737;20738;20739;20740;20741;20742;20743;20744;20745;20746;20747;20748;20749;20750;20751;20752;20822;20823;20824;20825;20826;20827;20828;20829;20830;20831;20832;20833;20834;20835;20836;20837;20838;20839;20840;20841;20842;20843;20844;20980;20981;20982;20983;20984;20985;20986;20987;20988;20989;20990;20991;20992;20993;21032;21033;21034;21035;21036;21037;21038;21039;21466;21467;21468;21469;22770;23224;23225;23226;23227;23228;23229;23230;23231;23362;23363;23364;23365;23366;23367;23368;23369;23370;23371;23372;23373;23374;23375;23376;23377;23378;23379;23380;23381;23382;23383;23384;23385;23386;23387;25778;25779;25780;26713;26714;26715;26716;26717;26718;26719;26720;26721;26722;26723;26724;26725;26726;26727;26728;26729;26927;26928;26929;26930;26931;26932;26933;26934;26935;26936;26937;26938;26939;26940;26941;26942;26943;26944;26945;26946;26947;26948;26949;26950;26951;26952;26953;26954;26955;26956;26957;26958;26959;26960;26961;26962;26963;26964;26965;26980;26981;26982;26983;26984;26985;26986;26987</t>
  </si>
  <si>
    <t>276;277;278;279;280;281;282;283;284;285;286;287;288;289;290;291;292;293;294;295;296;297;298;1398;1399;1400;1401;1402;1403;1404;1405;1406;1407;1408;1409;1410;1411;1412;1413;1414;3888;3889;3890;3891;3892;3893;3894;3895;3896;3897;3898;3899;3900;3901;3902;3903;3904;3905;3906;3907;3908;3909;3910;3911;3912;3913;3914;3915;3916;3917;3918;3919;3920;3921;3922;3923;3924;3925;3926;3927;3928;3929;3930;3931;3932;3933;3934;3935;3936;3937;3938;3939;3940;3941;3942;3943;3944;3945;3946;3947;3948;3949;3950;3951;3952;3953;3954;3955;3956;3957;3958;3959;3960;3961;3962;3963;3964;4099;4100;4101;4102;4103;4104;4105;4106;4107;4108;4109;4110;4111;4112;4113;4114;4115;4116;4117;4118;4119;4120;4121;4122;4123;4124;4125;4126;4127;4128;4129;4130;4131;4132;4133;4134;4135;4136;4137;4138;4139;4140;4141;4142;4143;4144;4145;4146;4147;4148;4149;4150;4151;4152;4153;4154;4155;6134;6135;6136;6137;6138;6139;6140;6141;6142;6143;6144;6145;6146;6147;6148;6149;6150;6151;6152;6153;6154;6155;6156;6157;6158;6159;6160;6161;6162;6163;6164;6165;6166;6167;6168;6297;6298;6299;6300;6301;6302;6303;6304;6305;6306;6307;6308;6309;6310;6311;6312;6313;6314;6315;6316;6317;6318;6319;6320;6321;6322;6323;6324;6325;6326;6327;6328;6329;6330;6331;6332;6333;6334;6335;6336;6337;6338;6339;6340;6341;6342;6343;6344;6345;6346;6347;6348;6411;6412;6413;7072;7073;7074;7075;7076;7077;7078;7079;7080;7081;7082;7083;7084;7085;7086;7087;7088;7089;7090;7091;7092;7093;7094;7095;7096;7097;7640;7641;7642;7643;7644;7645;7646;7647;7648;7649;7650;8454;8455;8456;8457;8458;8459;8460;8461;8462;8463;8464;8465;8466;8467;8468;8469;8470;8471;8472;8473;8474;8475;8476;8477;8478;9338;9339;9340;9341;9342;9343;9344;9345;9346;9347;9348;9349;9350;9351;9584;9585;9586;9587;9588;9589;9590;9591;9592;9593;9594;9595;9596;9597;9598;9599;9600;9601;9602;9603;9604;9605;9606;9607;9608;9609;9610;9611;9612;9938;9939;10808;10809;10810;10811;10812;10813;10814;10815;10816;10817;10818;10819;10820;10821;10822;10823;10824;10825;10826;10827;10828;10829;10830;10831;10832;10833;10834;10835;10836;10837;10838;10839;10840;10841;10842;10843;10844;10845;10846;10847;10895;10896;10897;10898;10899;10900;10901;10902;10903;10904;10905;10906;10907;10908;10909;10910;10911;10912;10913;10914;10915;10916;10917;10918;10919;11259;11260;11261;11262;11263;11264;11265;11266;11267;11268;11269;11270;11271;11272;11273;11274;11275;11276;11277;11278;11279;11280;11281;11282;11283;11284;11285;11286;11287;11288;11289;11290;11291;12157;12158;12159;12160;12161;12162;12163;12164;12165;12166;12167;12168;12169;12170;12171;12172;12173;12174;12175;12176;12177;12178;12179;12180;12181;12182;12183;12184;12185;12186;12187;12188;12189;12190;12191;12192;12193;12194;12990;12991;12992;12993;12994;12995;12996;12997;12998;12999;13000;13001;13002;13003;13008;13009;13010;13011;13012;13013;13014;13015;13016;13017;13018;13019;13020;13021;13022;13023;13024;13025;13026;13027;13028;13029;13030;13031;13032;13033;13034;13035;13036;13037;13038;13039;13167;13168;13169;13170;13171;13172;13173;13174;13175;13176;13177;13178;13179;13180;13181;13182;13183;13184;13185;13186;13187;13188;13189;13190;13191;13192;13193;13194;13195;13196;13197;13198;13199;13200;13201;13202;13203;13204;13205;13206;13207;13208;13209;13210;13211;13212;13213;13214;13215;13216;13217;13218;13219;13220;13221;13222;13223;13224;13225;13226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13417;13418;13419;13420;13421;13422;13423;13424;13425;13426;13427;13428;13429;13430;13431;14109;14110;14111;14112;14113;14114;14115;14116;14117;14118;14119;14120;14121;14122;14123;14124;14125;14126;14127;14128;14129;14130;14131;14132;14133;14134;14135;14136;14137;14138;14139;14140;14141;14142;14143;14144;14145;14146;14147;14148;14149;14150;14151;14152;14153;14154;14155;14156;15495;15496;15497;15498;15499;15500;15501;15502;15503;15504;15505;15506;15507;15508;15509;15510;15511;15512;15513;15514;15515;15516;15706;15707;15708;15709;15710;15728;15729;15730;15857;15858;15859;15860;15861;15862;15863;15864;15865;15866;15867;15868;15869;15870;15871;15872;15911;16060;16061;16062;16063;16064;16065;16066;16067;16068;16069;16070;16071;16072;16073;16095;16096;16097;16098;16099;16100;16101;16102;16103;16104;16105;16106;16107;16108;16109;16110;16111;16112;16113;16114;16157;16158;16159;16160;16161;16162;16163;16164;16165;16166;16167;16168;16169;16170;16171;16172;16173;16174;16175;16176;16177;16178;16179;16345;16346;16347;16348;16349;16350;16351;16352;16353;16354;16355;16356;16357;16358;16359;16360;16361;16362;16363;16364;16365;16366;16367;16368;16369;16370;16371;16372;16373;16374;16375;16376;16377;16403;16404;16405;16406;16407;16408;16409;16410;16411;16412;16413;16414;16415;16416;16417;16418;16419;16758;17984;18533;18534;18535;18536;18537;18538;18539;18540;18541;18542;18543;18544;18545;18546;18547;18548;18549;18550;18551;18552;18553;18554;18555;18556;18557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20797;21775;21776;21777;21778;21779;21780;21781;21782;21783;21784;21785;21786;21787;21788;21789;21790;21791;21792;21793;21794;21795;21796;21797;21798;21799;21800;21801;21933;21934;21935;21936;21937;21938;21939;21940;21941;21942;21943;21944;21945;21946;21947;21948;21949;21950;21951;21952;21953;21954;21955;21956;21957;21958;21959;21960;21961;21962;21963;21964;21972;21973;21974;21975;21976;21977;21978;21979;21980;21981;21982;21983;21984;21985;21986;21987;21988;21989;21990;21991;21992;21993;21994;21995;21996;21997;21998;21999;22000;22001;22002;22003;22004;22005;22006;22007</t>
  </si>
  <si>
    <t>288;1406;3912;3962;4140;6156;6348;6411;7078;7642;8466;8476;9346;9594;9608;9938;10836;10906;10919;11260;11279;12186;13001;13020;13027;13200;13274;13418;13427;14121;14149;15505;15507;15706;15728;15860;15911;16070;16097;16160;16373;16376;16415;16758;17984;18547;18659;18706;20797;21780;21934;21944;22002</t>
  </si>
  <si>
    <t>6;32;33;34;35</t>
  </si>
  <si>
    <t>259;262;296;469;493</t>
  </si>
  <si>
    <t>CON__sw|P05787_CONT|CONT_P05787;P05787;CON__sw|HIT000292931_CONT|CONT_;CON__sw|Q9H552_CONT|CONT_Q9H552;CON__sw|Q9NSB2_CONT|CONT_Q9NSB2;CON__sw|Q6ISB0_CONT|CONT_Q6ISB0;Q9NSB2;CON__sw|092267_CONT|CONT_Tax_Id=9606</t>
  </si>
  <si>
    <t>CON__sw|P05787_CONT|CONT_P05787;P05787</t>
  </si>
  <si>
    <t>24;24;10;7;3;3;3;2</t>
  </si>
  <si>
    <t>14;14;6;2;0;0;0;2</t>
  </si>
  <si>
    <t>Keratin, type II cytoskeletal 8</t>
  </si>
  <si>
    <t>KRT8</t>
  </si>
  <si>
    <t>;sp|P05787|K2C8_HUMAN Keratin, type II cytoskeletal 8 OS=Homo sapiens OX=9606 GN=KRT8 PE=1 SV=7</t>
  </si>
  <si>
    <t>483;483;443;499;600;600;600;213</t>
  </si>
  <si>
    <t>318;346;734;953;1099;1116;1157;1748;1840;1968;1981;1994;2089;2162;2214;2292;2483;2484;3050;3144;3278;3279;3881;3882</t>
  </si>
  <si>
    <t>False;True;True;True;False;False;False;True;False;True;True;True;False;True;True;True;False;False;True;True;True;True;False;False</t>
  </si>
  <si>
    <t>333;361;784;785;1020;1177;1178;1195;1239;1858;1954;2086;2099;2112;2113;2211;2291;2350;2429;2662;2663;3253;3351;3490;3491;4129;4130</t>
  </si>
  <si>
    <t>1927;1928;1929;1930;1931;2100;2101;2102;2103;2104;2105;2106;2107;2108;2109;2110;2111;2112;2113;5000;5001;5002;5003;5004;5005;5006;5007;5008;5009;6494;6495;6496;6497;6498;7602;7603;7604;7605;7606;7607;7608;7609;7610;7611;7612;7613;7614;7691;7692;7693;7694;7695;7925;7926;7927;7928;7929;7930;11823;11824;11825;11826;11827;11828;11829;11830;12329;12330;12331;12332;12333;12334;12335;12336;12337;12338;12339;13200;13201;13202;13203;13204;13263;13264;13265;13266;13267;13268;13269;13270;13329;13330;13331;13332;13333;13334;13335;13929;13930;13931;13932;13933;13934;13935;13936;14408;14409;14410;14411;14412;14413;14414;14415;14818;14819;14820;14821;14822;14823;14824;15325;15326;15327;15328;15329;15330;15331;15332;16897;16898;16899;16900;16901;16902;16903;16904;16905;16906;16907;16908;16909;16910;16911;16912;16913;16914;16915;16916;16917;16918;16919;16920;16921;16922;16923;16924;16925;16926;16927;16928;16929;16930;16931;16932;16933;16934;16935;16936;16937;16938;16939;20845;20846;20847;20848;20849;20850;21412;21413;21414;21415;21416;22361;22362;22363;22364;22365;22366;22367;22368;22369;22370;22371;22372;26927;26928;26929;26930;26931;26932;26933;26934;26935;26936;26937;26938;26939;26940;26941;26942;26943;26944;26945;26946;26947;26948;26949;26950;26951;26952;26953;26954;26955;26956;26957;26958;26959;26960;26961;26962;26963;26964;26965</t>
  </si>
  <si>
    <t>1393;1394;1395;1396;1397;1531;1532;1533;1534;1535;1536;1537;1538;3884;3885;3886;3887;4977;5876;5877;5878;5879;5880;5881;5882;5883;5884;5885;5886;5887;5888;5962;5963;5964;5965;5966;5967;6118;6119;6120;9167;9168;9476;9477;9478;9479;9480;10124;10125;10126;10153;10154;10155;10156;10157;10158;10210;10211;10212;10213;10214;10712;10713;10714;11035;11036;11037;11298;11299;11300;11301;11684;11685;11686;11687;13008;13009;13010;13011;13012;13013;13014;13015;13016;13017;13018;13019;13020;13021;13022;13023;13024;13025;13026;13027;13028;13029;13030;13031;13032;13033;13034;13035;13036;13037;13038;13039;16180;16720;16721;16722;16723;17381;17382;17383;17384;17385;21933;21934;21935;21936;21937;21938;21939;21940;21941;21942;21943;21944;21945;21946;21947;21948;21949;21950;21951;21952;21953;21954;21955;21956;21957;21958;21959;21960;21961;21962;21963;21964</t>
  </si>
  <si>
    <t>1395;1532;3886;4977;5878;5963;6120;9167;9478;10125;10157;10210;10714;11037;11301;11686;13020;13027;16180;16721;17381;17382;21934;21944</t>
  </si>
  <si>
    <t>20;36</t>
  </si>
  <si>
    <t>378;406</t>
  </si>
  <si>
    <t>CON__sw|P06868_CONT|CONT_P06868;P00747</t>
  </si>
  <si>
    <t>CON__sw|P06868_CONT|CONT_P06868</t>
  </si>
  <si>
    <t>9;2</t>
  </si>
  <si>
    <t>812;810</t>
  </si>
  <si>
    <t>292;1176;1443;2490;2528;2592;3390;3391;3858</t>
  </si>
  <si>
    <t>True;True;True;True;True;True;True;True;True</t>
  </si>
  <si>
    <t>307;1258;1534;2669;2713;2783;3611;3612;4102</t>
  </si>
  <si>
    <t>1813;1814;1815;1816;1817;1818;1819;8072;8073;8074;8075;8076;8077;9820;9821;9822;9823;9824;9825;9826;9827;9828;9829;16983;16984;16985;16986;16987;16988;16989;17316;17317;17727;17728;17729;17730;17731;17732;17733;23470;23471;23472;26787;26788</t>
  </si>
  <si>
    <t>1325;1326;1327;1328;1329;6265;6266;6267;6268;7708;7709;7710;7711;13067;13068;13069;13301;13302;13597;13598;13599;13600;13601;18767;18768;21834</t>
  </si>
  <si>
    <t>1325;6267;7709;13067;13301;13598;18767;18768;21834</t>
  </si>
  <si>
    <t>CON__sw|P08727_CONT|CONT_P08727;CON__sw|P08727_CONT|CONT_K1C19_HUMAN;P08727;CON__sw|P19001_CONT|CONT_P19001</t>
  </si>
  <si>
    <t>CON__sw|P08727_CONT|CONT_P08727;CON__sw|P08727_CONT|CONT_K1C19_HUMAN;P08727</t>
  </si>
  <si>
    <t>21;21;21;7</t>
  </si>
  <si>
    <t>12;12;12;2</t>
  </si>
  <si>
    <t>11;11;11;1</t>
  </si>
  <si>
    <t>Keratin, type I cytoskeletal 19</t>
  </si>
  <si>
    <t>KRT19</t>
  </si>
  <si>
    <t>;;sp|P08727|K1C19_HUMAN Keratin, type I cytoskeletal 19 OS=Homo sapiens OX=9606 GN=KRT19 PE=1 SV=4</t>
  </si>
  <si>
    <t>400;400;400;403</t>
  </si>
  <si>
    <t>29;774;1069;1678;1780;1853;1897;1936;1989;2246;2397;2398;2462;2761;2902;3066;3143;3148;3263;3335;3660</t>
  </si>
  <si>
    <t>True;True;True;True;True;True;False;False;False;True;False;False;True;True;False;True;True;True;False;False;False</t>
  </si>
  <si>
    <t>30;830;1145;1782;1891;1967;2012;2052;2107;2383;2564;2565;2566;2638;2953;3099;3270;3350;3355;3473;3474;3551;3896</t>
  </si>
  <si>
    <t>169;170;171;172;173;174;175;176;5335;5336;5337;5338;5339;5340;5341;5342;7386;7387;7388;7389;7390;7391;7392;11392;11393;11394;11395;11396;11397;12013;12014;12015;12016;12017;12018;12019;12020;12424;12425;12426;12427;12428;12769;12770;12771;12772;12773;12774;12775;12776;12777;12778;12779;12780;12985;12986;12987;12988;12989;12990;12991;12992;13304;13305;13306;13307;13308;13309;13310;13311;15015;15016;15017;15018;15019;15020;16044;16045;16046;16047;16048;16049;16050;16051;16052;16053;16054;16055;16056;16057;16058;16059;16060;16061;16062;16063;16064;16065;16066;16701;16702;16703;16704;16705;16706;16707;16708;16709;16710;18716;18717;18718;18719;18720;18721;18722;19899;19900;19901;19902;19903;19904;19905;19906;20964;20965;20966;20967;20968;20969;20970;20971;20972;20973;21408;21409;21410;21411;21448;21449;21450;21451;21452;22262;22263;22264;22265;22266;22267;22268;22269;22270;22271;22272;22273;22274;22275;22276;22277;22278;22855;22856;22857;22858;22859;22860;22861;22862;22863;22864;22865;22866;22867;25229;25230;25231;25232;25233;25234;25235;25236</t>
  </si>
  <si>
    <t>90;91;92;93;94;95;4175;4176;4177;4178;4179;4180;4181;5690;5691;5692;5693;8847;9290;9291;9292;9293;9544;9545;9546;9873;9874;9875;9876;9877;9878;9879;9880;9881;9882;9994;9995;9996;9997;9998;9999;10000;10001;10002;10192;10193;10194;10195;10196;10197;11457;11458;11459;12211;12212;12213;12214;12215;12216;12217;12218;12875;12876;12877;12878;14364;14365;14366;14367;14368;14369;15529;15530;15531;15532;15533;15534;15535;16338;16339;16340;16341;16342;16719;16743;16744;17278;17279;17280;17281;17282;17283;17284;17285;17286;17287;17288;17289;18048;18049;18050;18051;18052;18053;18054;20385;20386;20387;20388;20389;20390;20391;20392;20393;20394;20395;20396;20397;20398;20399;20400</t>
  </si>
  <si>
    <t>91;4176;5691;8847;9290;9546;9881;9998;10193;11457;12211;12213;12877;14369;15530;16338;16719;16743;17283;18052;20395</t>
  </si>
  <si>
    <t>12;37</t>
  </si>
  <si>
    <t>177;202</t>
  </si>
  <si>
    <t>CON__sw|P08779_CONT|CONT_P08779;P08779;CON__sw|Q9Z2K1_CONT|CONT_Q9Z2K1;CON__tr|Q3ZAW8_CONT|CONT_Q3ZAW8_MOUSE;CON__sw|Q3ZAW8_CONT|CONT_Q3ZAW8;Q9EQD6;Q9EQD7;CON__sw|P19012_CONT|CONT_P19012;CON__sw|P19012_CONT|CONT_K1C15_HUMAN;P19012;CON__sw|A2A4G1_CONT|CONT_A2A4G1;CON__sw|Q9D312_CONT|CONT_Q9D312;CON__sw|Q8N1A0_CONT|CONT_Q8N1A0;CON__sw|986630_CONT|CONT_Tax_Id=10090;CON__sw|O76014_CONT|CONT_KRT37_HUMAN;CON__sw|O76014_CONT|CONT_O76014;CON__sw|O76013_CONT|CONT_O76013;CON__sw|Q14532_CONT|CONT_K1H2_HUMAN;CON__sw|Q14532_CONT|CONT_Q14532;CON__sw|A2AB72_CONT|CONT_A2AB72;CON__sw|A2A5Y0_CONT|CONT_A2A5Y0;CON__sw|Q9UE12_CONT|CONT_Q9UE12;CON__sw|Q15323_CONT|CONT_Q15323;CON__sw|P02534_CONT|CONT_K1M1_SHEEP;CON__sw|Q99456_CONT|CONT_Q99456;CON__sw|Q14525_CONT|CONT_Q14525;CON__sw|Q7Z3Y9_CONT|CONT_Q7Z3Y9;Q8N1A0;Q7Z3Y9;O76013;O76014;Q14532;Q15323;Q14525;Q99456</t>
  </si>
  <si>
    <t>CON__sw|P08779_CONT|CONT_P08779;P08779</t>
  </si>
  <si>
    <t>33;33;12;12;12;7;7;7;7;3;1;1;1;1;1;1;1;1;1;1;1;1;1;1;1;1;1;1;1;1;1;1;1</t>
  </si>
  <si>
    <t>19;19;4;4;4;0;0;0;0;0;0;0;0;0;0;0;0;0;0;0;0;0;0;0;0;0;0;0;0;0;0;0;0</t>
  </si>
  <si>
    <t>17;17;4;4;4;0;0;0;0;0;0;0;0;0;0;0;0;0;0;0;0;0;0;0;0;0;0;0;0;0;0;0;0</t>
  </si>
  <si>
    <t>Keratin, type I cytoskeletal 16</t>
  </si>
  <si>
    <t>KRT16</t>
  </si>
  <si>
    <t>;sp|P08779|K1C16_HUMAN Keratin, type I cytoskeletal 16 OS=Homo sapiens OX=9606 GN=KRT16 PE=1 SV=4</t>
  </si>
  <si>
    <t>473;473;469;470;474;456;456;456;456;431;295;476;449;471;467;448;448;453;416;416;416;412;494;404;468;295;468;467;449;448;416;404;494</t>
  </si>
  <si>
    <t>215;282;348;438;491;695;857;1070;1078;1397;1411;1643;1720;1749;1854;1897;1936;1989;2083;2464;2694;2778;2779;2902;2974;2975;3263;3339;3411;3412;3660;3790;3892</t>
  </si>
  <si>
    <t>False;True;False;True;True;True;True;True;True;True;False;True;False;False;True;False;False;False;True;True;False;True;True;False;True;True;True;True;False;False;False;False;True</t>
  </si>
  <si>
    <t>224;297;363;461;462;520;739;740;916;1146;1155;1484;1485;1500;1744;1828;1859;1968;1969;2012;2052;2107;2205;2640;2641;2885;2972;2973;3099;3174;3175;3473;3474;3555;3632;3633;3896;4028;4029;4142</t>
  </si>
  <si>
    <t>1276;1277;1278;1279;1280;1281;1282;1283;1722;1723;1724;1725;1726;1727;1728;1729;2122;2123;2124;2125;2126;2127;2128;2747;2748;2749;2750;2751;2752;2753;2754;2755;3076;3077;3078;3079;3080;3081;3082;4674;4675;4676;4677;4678;4679;4680;4681;4682;4683;4684;4685;4686;4687;4688;4689;4690;4691;4692;4693;4694;4695;4696;5928;5929;5930;5931;5932;5933;7393;7394;7395;7396;7397;7398;7399;7400;7447;7448;7449;7450;7451;7452;7453;7454;7455;7456;7457;7458;7459;9518;9519;9520;9521;9522;9523;9524;9525;9526;9527;9528;9529;9530;9531;9532;9533;9534;9535;9536;9537;9538;9539;9540;9609;9610;9611;9612;9613;9614;9615;11074;11075;11076;11077;11078;11079;11080;11081;11082;11083;11084;11085;11086;11087;11656;11657;11658;11659;11660;11831;11832;11833;11834;11835;11836;11837;11838;12429;12430;12431;12432;12433;12434;12435;12436;12437;12438;12769;12770;12771;12772;12773;12774;12775;12776;12777;12778;12779;12780;12985;12986;12987;12988;12989;12990;12991;12992;13304;13305;13306;13307;13308;13309;13310;13311;13882;13883;13884;13885;13886;13887;13888;13889;13890;13891;16713;16714;16715;16716;16717;16718;16719;16720;16721;16722;16723;16724;16725;16726;16727;16728;16729;16730;16731;16732;16733;16734;16735;18302;18303;18304;18305;18306;18307;18308;18309;18310;18311;18312;18897;18898;18899;18900;18901;18902;18903;18904;18905;18906;18907;18908;18909;19899;19900;19901;19902;19903;19904;19905;19906;20315;20316;20317;20318;20319;20320;20321;20322;20323;22262;22263;22264;22265;22266;22267;22268;22269;22270;22271;22272;22273;22274;22275;22276;22277;22278;22889;22890;22891;22892;22893;22894;22895;22896;22897;22898;22899;23584;23585;23586;23587;23588;23589;23590;23591;23592;23593;23594;23595;23596;23597;23598;23599;23600;23601;23602;25229;25230;25231;25232;25233;25234;25235;25236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27026;27027;27028</t>
  </si>
  <si>
    <t>908;909;910;911;912;913;914;915;916;917;918;919;920;921;1233;1234;1235;1236;1237;1238;1239;1240;1241;1543;1544;1545;1546;1547;1548;1549;1550;1551;1989;1990;1991;1992;1993;2252;2253;2254;2255;2256;2257;2258;2259;2260;3575;3576;3577;3578;3579;3580;3581;3582;3583;3584;3585;3586;3587;3588;3589;4630;5694;5695;5696;5697;5698;5699;5700;5701;5702;5703;5704;5705;5741;5742;5743;5744;5745;5746;5747;5748;5749;5750;7486;7487;7488;7489;7490;7491;7492;7493;7494;7495;7496;7497;7498;7535;7536;7537;7538;7539;7540;7541;7542;7543;8615;8616;8617;8618;8619;8620;8621;8622;8623;8624;8625;8626;9023;9169;9170;9171;9172;9173;9174;9175;9176;9177;9178;9179;9180;9181;9182;9183;9184;9547;9548;9549;9550;9873;9874;9875;9876;9877;9878;9879;9880;9881;9882;9994;9995;9996;9997;9998;9999;10000;10001;10002;10192;10193;10194;10195;10196;10197;10669;10670;10671;10672;10673;10674;10675;10676;10677;10678;12880;12881;12882;12883;12884;12885;12886;12887;12888;12889;12890;12891;12892;12893;12894;12895;12896;12897;12898;12899;12900;14068;14069;14070;14507;14508;14509;14510;14511;14512;14513;15529;15530;15531;15532;15533;15534;15535;15782;15783;15784;17278;17279;17280;17281;17282;17283;17284;17285;17286;17287;17288;17289;18069;18070;18071;18072;18073;18074;18075;18076;18077;18078;18079;18080;18081;18082;18083;18084;18860;18861;18862;18863;18864;18865;18866;18867;18868;18869;18870;18871;18872;18873;18874;18875;18876;18877;18878;18879;18880;18881;18882;18883;18884;18885;18886;18887;18888;18889;18890;20385;20386;20387;20388;20389;20390;20391;20392;20393;20394;20395;20396;20397;20398;20399;20400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22058</t>
  </si>
  <si>
    <t>911;1237;1544;1991;2254;3576;4630;5700;5744;7491;7538;8616;9023;9170;9547;9881;9998;10193;10674;12894;14068;14507;14511;15530;15782;15783;17283;18074;18866;18889;20395;20991;22058</t>
  </si>
  <si>
    <t>16;37;38;39;40;41</t>
  </si>
  <si>
    <t>121;239;259;274;296;393</t>
  </si>
  <si>
    <t>CON__sw|P09211_CONT|CONT_GSTP1_HUMAN;P09211</t>
  </si>
  <si>
    <t>Glutathione S-transferase P</t>
  </si>
  <si>
    <t>GSTP1</t>
  </si>
  <si>
    <t>;sp|P09211|GSTP1_HUMAN Glutathione S-transferase P OS=Homo sapiens OX=9606 GN=GSTP1 PE=1 SV=2</t>
  </si>
  <si>
    <t>210;210</t>
  </si>
  <si>
    <t>1178;2610;2631</t>
  </si>
  <si>
    <t>1261;2801;2822</t>
  </si>
  <si>
    <t>8088;8089;8090;17844;17936;17937</t>
  </si>
  <si>
    <t>6275;6276;13690;13747;13748</t>
  </si>
  <si>
    <t>6275;13690;13747</t>
  </si>
  <si>
    <t>CON__sw|P10599_CONT|CONT_THIO_HUMAN;P10599</t>
  </si>
  <si>
    <t>Thioredoxin</t>
  </si>
  <si>
    <t>TXN</t>
  </si>
  <si>
    <t>;sp|P10599|THIO_HUMAN Thioredoxin OS=Homo sapiens OX=9606 GN=TXN PE=1 SV=3</t>
  </si>
  <si>
    <t>105;105</t>
  </si>
  <si>
    <t>457;917;2611;3234;3598</t>
  </si>
  <si>
    <t>481;981;2802;3443;3832</t>
  </si>
  <si>
    <t>2846;2847;6287;6288;6289;17845;17846;17847;17848;17849;17850;17851;17852;17853;17854;17855;17856;22072;22073;22074;22075;22076;22077;22078;22079;24844;24845;24846;24847;24848;24849;24850;24851;24852;24853;24854;24855;24856;24857;24858</t>
  </si>
  <si>
    <t>2064;4882;4883;4884;13691;13692;13693;13694;13695;13696;13697;17152;17153;17154;17155;17156;17157;17158;17159;17160;17161;17162;17163;20119;20120;20121;20122;20123;20124;20125;20126;20127;20128</t>
  </si>
  <si>
    <t>2064;4883;13697;17158;20121</t>
  </si>
  <si>
    <t>CON__sw|P12763_CONT|CONT_P12763</t>
  </si>
  <si>
    <t>1551;2664</t>
  </si>
  <si>
    <t>1648;2855</t>
  </si>
  <si>
    <t>10545;10546;10547;18117;18118;18119;18120;18121;18122;18123;18124</t>
  </si>
  <si>
    <t>8243;8244;13880;13881;13882</t>
  </si>
  <si>
    <t>8244;13880</t>
  </si>
  <si>
    <t>CON__sw|P13645_CONT|CONT_K1C10_HUMAN;CON__sw|P13645_CONT|CONT_P13645;P13645;CON__sp|K1C10_HUMAN_CONT|CONT_CRAP;CON__sw|Q7Z3Y7_CONT|CONT_K1C28_HUMAN;CON__sw|Q7Z3Y7_CONT|CONT_Q7Z3Y7;Q7Z3Y7;CON__sw|Q148H6_CONT|CONT_Q148H6;CON__sw|Q7Z3Z0_CONT|CONT_Q7Z3Z0;CON__sw|Q7Z3Y8_CONT|CONT_Q7Z3Y8;CON__sw|Q7Z3Y8_CONT|CONT_K1C27_HUMAN;Q7Z3Z0;Q7Z3Y8</t>
  </si>
  <si>
    <t>CON__sw|P13645_CONT|CONT_K1C10_HUMAN;CON__sw|P13645_CONT|CONT_P13645;P13645;CON__sp|K1C10_HUMAN_CONT|CONT_CRAP</t>
  </si>
  <si>
    <t>32;32;32;31;4;4;4;3;2;2;2;2;2</t>
  </si>
  <si>
    <t>29;29;29;28;2;2;2;1;1;1;1;1;1</t>
  </si>
  <si>
    <t>19;19;19;18;2;2;2;1;1;1;1;1;1</t>
  </si>
  <si>
    <t>Keratin, type I cytoskeletal 10</t>
  </si>
  <si>
    <t>KRT10</t>
  </si>
  <si>
    <t>;;sp|P13645|K1C10_HUMAN Keratin, type I cytoskeletal 10 OS=Homo sapiens OX=9606 GN=KRT10 PE=1 SV=6;</t>
  </si>
  <si>
    <t>584;593;584;593;464;486;464;464;450;459;459;450;459</t>
  </si>
  <si>
    <t>71;72;126;218;219;487;964;1422;1427;1725;1747;1795;1897;1936;1987;2064;2463;2582;2586;2758;2769;2770;2903;2963;2964;2992;3065;3141;3142;3661;3790;3894</t>
  </si>
  <si>
    <t>True;True;True;True;True;True;True;True;True;True;True;True;False;False;True;True;True;True;True;True;True;True;True;True;True;True;True;True;True;True;False;True</t>
  </si>
  <si>
    <t>76;77;131;227;228;514;1031;1512;1517;1833;1857;1906;2012;2052;2105;2186;2639;2771;2775;2776;2777;2950;2963;2964;3100;3163;3164;3194;3269;3348;3349;3897;4028;4029;4144</t>
  </si>
  <si>
    <t>429;430;431;432;433;434;435;436;437;737;738;739;740;741;742;743;744;745;746;747;748;749;750;751;752;1302;1303;1304;1305;1306;1307;1308;1309;1310;1311;1312;1313;1314;1315;1316;1317;1318;1319;3034;3035;3036;3037;3038;3039;3040;3041;3042;3043;3044;3045;6533;6534;6535;6536;6537;6538;6539;6540;6541;6542;6543;6544;6545;6546;6547;6548;6549;6550;6551;6552;6553;6554;6555;6556;6557;9667;9668;9669;9670;9671;9672;9673;9674;9675;9676;9677;9678;9679;9680;9681;9682;9699;9700;9701;9702;9703;9704;9705;9706;9707;9708;9709;9710;9711;9712;9713;9714;11688;11689;11690;11691;11692;11693;11694;11695;11696;11697;11698;11699;11700;11701;11702;11703;11821;11822;12072;12073;12074;12075;12769;12770;12771;12772;12773;12774;12775;12776;12777;12778;12779;12780;12985;12986;12987;12988;12989;12990;12991;12992;13288;13289;13290;13291;13292;13293;13294;13295;13786;13787;13788;13789;13790;13791;13792;13793;13794;13795;13796;13797;13798;13799;13800;16711;16712;17657;17658;17659;17660;17661;17662;17686;17687;17688;17689;17690;17691;17692;17693;17694;17695;17696;17697;17698;17699;17700;17701;18695;18696;18697;18698;18699;18700;18701;18702;18703;18704;18705;18706;18814;18815;18816;18817;18818;18819;18820;18821;18822;18823;18824;18825;18826;18827;18828;18829;18830;18831;18832;18833;18834;18835;18836;18837;18838;18839;18840;19907;19908;19909;19910;19911;19912;19913;19914;19915;19916;19917;19918;20246;20247;20248;20249;20250;20251;20252;20253;20254;20255;20256;20257;20258;20259;20260;20261;20262;20263;20264;20265;20266;20267;20268;20433;20434;20435;20436;20437;20438;20439;20440;20441;20442;20443;20444;20445;20446;20447;20448;20449;20450;20451;20452;20951;20952;20953;20954;20955;20956;20957;20958;20959;20960;20961;20962;20963;21372;21373;21374;21375;21376;21377;21378;21379;21380;21381;21382;21383;21384;21385;21386;21387;21388;21389;21390;21391;21392;21393;21394;21395;21396;21397;21398;21399;21400;21401;21402;21403;21404;21405;21406;21407;25237;25238;25239;25240;25241;25242;25243;25244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27034;27035;27036;27037;27038;27039;27040;27041;27042;27043;27044</t>
  </si>
  <si>
    <t>235;236;237;457;458;459;460;461;462;463;464;465;466;467;468;469;470;471;472;473;474;475;476;477;478;479;480;481;482;483;484;933;934;935;936;937;938;939;940;941;942;943;944;945;946;947;948;949;950;951;952;953;954;955;956;957;2218;2219;2220;2221;2222;2223;2224;2225;2226;2227;2228;2229;2230;2231;2232;2233;4999;5000;5001;5002;5003;5004;5005;5006;5007;5008;5009;5010;5011;5012;5013;5014;5015;5016;5017;5018;5019;5020;5021;5022;5023;5024;5025;7575;7576;7577;7578;7579;7580;7581;7582;7583;7584;7585;7586;7587;7588;7589;7590;7591;7592;7593;7594;7595;7596;7597;7598;7614;7615;7616;7617;7618;7619;7620;7621;7622;7623;7624;7625;7626;7627;7628;7629;7630;7631;7632;9039;9040;9041;9042;9043;9044;9045;9046;9047;9048;9049;9050;9051;9052;9053;9054;9055;9056;9057;9058;9059;9060;9061;9062;9063;9064;9065;9066;9067;9068;9069;9070;9071;9072;9073;9074;9075;9076;9077;9078;9079;9080;9165;9166;9322;9323;9324;9873;9874;9875;9876;9877;9878;9879;9880;9881;9882;9994;9995;9996;9997;9998;9999;10000;10001;10002;10175;10176;10177;10178;10179;10180;10181;10182;10183;10184;10185;10186;10187;10595;10596;10597;10598;10599;10600;10601;10602;10603;10604;10605;10606;10607;10608;10609;10610;10611;10612;10613;10614;10615;12879;13538;13539;13540;13570;13571;13572;13573;13574;13575;13576;13577;13578;13579;14339;14340;14341;14342;14343;14344;14345;14346;14347;14348;14349;14350;14351;14352;14353;14354;14355;14356;14357;14358;14359;14430;14431;14432;14433;14434;14435;14436;14437;14438;14439;14440;14441;14442;14443;14444;14445;14446;14447;14448;14449;14450;14451;14452;14453;14454;14455;14456;14457;14458;14459;14460;14461;14462;14463;14464;14465;14466;14467;14468;15536;15537;15538;15539;15540;15541;15542;15543;15544;15545;15546;15547;15548;15549;15550;15551;15552;15736;15737;15738;15739;15740;15741;15742;15743;15744;15745;15746;15747;15748;15749;15750;15751;15752;15753;15873;15874;15875;15876;15877;15878;15879;15880;15881;15882;15883;15884;15885;15886;15887;15888;15889;15890;15891;15892;15893;16312;16313;16314;16315;16316;16317;16318;16319;16320;16321;16322;16323;16324;16325;16326;16327;16328;16329;16330;16331;16332;16333;16334;16335;16336;16337;16672;16673;16674;16675;16676;16677;16678;16679;16680;16681;16682;16683;16684;16685;16686;16687;16688;16689;16690;16691;16692;16693;16694;16695;16696;16697;16698;16699;16700;16701;16702;16703;16704;16705;16706;16707;16708;16709;16710;16711;16712;16713;16714;16715;16716;16717;16718;20401;20402;20403;20404;20405;20406;20407;20408;20409;20410;20411;20412;20413;20414;20415;20416;20417;20418;20419;20420;20421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22062;22063;22064;22065;22066;22067;22068;22069;22070;22071;22072;22073;22074;22075;22076;22077;22078</t>
  </si>
  <si>
    <t>235;237;460;945;956;2220;5005;7589;7619;9048;9166;9323;9881;9998;10176;10605;12879;13540;13578;14354;14441;14461;15544;15739;15741;15878;16327;16677;16691;20412;20991;22078</t>
  </si>
  <si>
    <t>16;42;43;44</t>
  </si>
  <si>
    <t>150;271;306;321</t>
  </si>
  <si>
    <t>CON__sw|P13647_CONT|CONT_P13647;P13647</t>
  </si>
  <si>
    <t>44;44</t>
  </si>
  <si>
    <t>34;34</t>
  </si>
  <si>
    <t>9;9</t>
  </si>
  <si>
    <t>Keratin, type II cytoskeletal 5</t>
  </si>
  <si>
    <t>KRT5</t>
  </si>
  <si>
    <t>;sp|P13647|K2C5_HUMAN Keratin, type II cytoskeletal 5 OS=Homo sapiens OX=9606 GN=KRT5 PE=1 SV=3</t>
  </si>
  <si>
    <t>590;590</t>
  </si>
  <si>
    <t>320;731;732;1098;1116;1157;1200;1343;1404;1484;1736;1839;1906;1915;1916;2087;2115;2197;2198;2479;2483;2484;2489;2514;2660;2719;2742;2766;2841;2878;2977;3085;3086;3151;3272;3417;3430;3431;3515;3771;3859;3881;3882;3886</t>
  </si>
  <si>
    <t>True;True;True;True;False;True;True;True;True;True;True;False;True;False;False;False;True;True;True;True;False;False;False;True;True;True;True;True;True;True;True;True;True;True;True;True;True;True;True;True;True;False;False;True</t>
  </si>
  <si>
    <t>335;780;781;782;1175;1176;1195;1239;1284;1429;1493;1577;1845;1953;2021;2030;2031;2209;2240;2333;2334;2658;2662;2663;2668;2695;2696;2851;2911;2934;2958;3038;3075;3177;3289;3290;3359;3484;3638;3654;3655;3656;3657;3745;3746;4008;4103;4129;4130;4136</t>
  </si>
  <si>
    <t>1948;1949;1950;1951;1952;1953;1954;1955;4961;4962;4963;4964;4965;4966;4967;4968;4969;4970;4971;4972;4973;4974;4975;4976;4977;4978;4979;4980;4981;4982;4983;4984;4985;4986;4987;4988;4989;4990;4991;4992;4993;4994;4995;7578;7579;7580;7581;7582;7583;7584;7585;7586;7587;7588;7589;7590;7591;7592;7593;7594;7595;7596;7597;7598;7599;7600;7601;7691;7692;7693;7694;7695;7925;7926;7927;7928;7929;7930;8223;8224;8225;8226;8227;9233;9234;9235;9236;9237;9238;9579;10069;10070;10071;10072;10073;10074;10075;10076;10077;10078;10079;10080;10081;10082;11762;11763;11764;11765;11766;11767;11768;11769;11770;11771;12312;12313;12314;12315;12316;12317;12318;12319;12320;12321;12322;12323;12324;12325;12326;12327;12328;12824;12825;12826;12827;12828;12829;12830;12831;12832;12872;12873;12874;12875;12876;12877;12878;12879;12880;13913;13914;13915;13916;13917;13918;13919;13920;14121;14122;14675;14676;14677;14678;14679;14680;14681;14682;14683;14684;14685;14686;14687;14688;14689;14690;14691;14692;14693;14694;14695;14696;14697;14698;14699;14700;14701;14702;14703;14704;14705;14706;16858;16859;16897;16898;16899;16900;16901;16902;16903;16904;16905;16906;16907;16908;16909;16910;16911;16912;16913;16914;16915;16916;16917;16918;16919;16920;16921;16922;16923;16924;16925;16926;16927;16928;16929;16930;16931;16932;16933;16934;16935;16936;16937;16938;16939;16969;16970;16971;16972;16973;16974;16975;16976;16977;16978;16979;16980;16981;16982;17120;17121;17122;17123;17124;17125;17126;17127;17128;17129;17130;17131;17132;17133;17134;17135;17136;17137;17138;17139;17140;17141;17142;17143;17144;18082;18083;18084;18085;18086;18087;18088;18089;18090;18091;18092;18093;18452;18453;18454;18455;18456;18457;18458;18459;18595;18596;18597;18598;18599;18600;18601;18602;18603;18604;18782;18783;18784;18785;18786;18787;18788;18789;19521;19522;19733;19734;19735;19736;19737;19738;20326;20327;20328;20329;20330;20331;20332;20333;21065;21066;21067;21068;21069;21070;21071;21072;21073;21074;21075;21076;21077;21078;21079;21080;21081;21082;21083;21084;21470;21471;21472;21473;21474;21475;21476;21477;21478;21479;21480;21481;22340;22341;22342;22343;22344;22345;23619;23620;23621;23622;23623;23624;23625;23706;23707;23708;23709;23710;23711;23712;23713;23714;23715;23716;23717;23718;23719;23720;23721;23722;23723;23724;23725;23726;23727;23728;23729;23730;23731;23732;23733;23734;23735;23736;23737;23738;23739;24355;24356;24357;24358;24359;24360;24361;24362;24363;24364;24365;24366;24367;24368;24369;24370;24371;24372;24373;24374;24375;24376;24377;24378;24379;24380;24381;24382;24383;24384;24385;24386;24387;24388;24389;24390;24391;24392;24393;24394;24395;25878;25879;25880;25881;25882;25883;25884;25885;26789;26790;26791;26792;26793;26794;26795;26796;26927;26928;26929;26930;26931;26932;26933;26934;26935;26936;26937;26938;26939;26940;26941;26942;26943;26944;26945;26946;26947;26948;26949;26950;26951;26952;26953;26954;26955;26956;26957;26958;26959;26960;26961;26962;26963;26964;26965;26988;26989;26990;26991;26992;26993;26994;26995</t>
  </si>
  <si>
    <t>1415;1416;1417;1418;1419;1420;1421;3844;3845;3846;3847;3848;3849;3850;3851;3852;3853;3854;3855;3856;3857;3858;3859;3860;3861;3862;3863;3864;3865;3866;3867;3868;3869;3870;3871;3872;3873;3874;3875;3876;3877;3878;3879;3880;3881;3882;5864;5865;5866;5867;5868;5869;5870;5871;5872;5873;5874;5875;5962;5963;5964;5965;5966;5967;6118;6119;6120;6407;6408;6409;6410;7258;7259;7260;7261;7262;7263;7264;7519;7868;7869;7870;7871;7872;7873;9122;9123;9124;9125;9126;9127;9128;9129;9130;9131;9132;9133;9134;9135;9136;9137;9138;9139;9467;9468;9469;9470;9471;9472;9473;9474;9475;9908;9909;9910;9911;9912;9913;9914;9915;9916;9917;9918;9919;9920;9921;9941;9942;9943;9944;10699;10700;10701;10702;10703;10704;10705;10706;10707;10708;10709;10710;10858;10859;10860;10861;11208;11209;11210;11211;11212;11213;11214;11215;11216;11217;11218;11219;11220;11221;11222;11223;11224;11225;11226;11227;11228;12979;13008;13009;13010;13011;13012;13013;13014;13015;13016;13017;13018;13019;13020;13021;13022;13023;13024;13025;13026;13027;13028;13029;13030;13031;13032;13033;13034;13035;13036;13037;13038;13039;13059;13060;13061;13062;13063;13064;13065;13066;13136;13137;13138;13139;13140;13141;13142;13143;13144;13145;13146;13147;13148;13149;13150;13151;13152;13153;13154;13857;13858;13859;13860;13861;13862;13863;13864;13865;13866;13867;13868;14178;14179;14180;14181;14182;14183;14184;14185;14186;14274;14275;14276;14277;14278;14279;14280;14414;15200;15201;15202;15400;15401;15787;15788;15789;15790;15791;15792;15793;15794;15795;15796;15797;15798;16435;16436;16437;16438;16439;16440;16441;16442;16443;16444;16445;16446;16759;16760;16761;16762;16763;16764;16765;16766;16767;17363;17364;17365;17366;17367;17368;18901;18902;18903;18904;18905;18906;18967;18968;18969;18970;18971;18972;18973;18974;18975;18976;18977;18978;18979;18980;18981;18982;18983;18984;18985;18986;18987;18988;18989;18990;18991;18992;19774;19775;19776;19777;19778;19779;19780;19781;19782;19783;19784;19785;19786;19787;19788;19789;19790;19791;19792;19793;19794;19795;19796;19797;19798;19799;20865;20866;20867;20868;20869;20870;20871;20872;20873;21835;21836;21837;21838;21839;21840;21841;21842;21843;21844;21845;21846;21933;21934;21935;21936;21937;21938;21939;21940;21941;21942;21943;21944;21945;21946;21947;21948;21949;21950;21951;21952;21953;21954;21955;21956;21957;21958;21959;21960;21961;21962;21963;21964;22008;22009;22010;22011;22012;22013;22014;22015;22016;22017;22018;22019;22020</t>
  </si>
  <si>
    <t>1416;3871;3880;5868;5963;6120;6407;7259;7519;7870;9126;9468;9910;9941;9942;10709;10861;11210;11221;12979;13020;13027;13061;13137;13860;14178;14275;14414;15200;15400;15789;16436;16442;16766;17365;18903;18970;18983;19794;20868;21846;21934;21944;22012</t>
  </si>
  <si>
    <t>19;45;46;47;48;49</t>
  </si>
  <si>
    <t>247;274;284;297;303;457</t>
  </si>
  <si>
    <t>CON__sw|P15636_CONT|CONT_P15636</t>
  </si>
  <si>
    <t>279;691;692;2818;3588</t>
  </si>
  <si>
    <t>293;294;734;735;3013;3822</t>
  </si>
  <si>
    <t>1701;1702;1703;1704;1705;1706;1707;1708;1709;1710;1711;1712;1713;4554;4555;4556;4557;4558;4559;4560;4561;4562;4563;4564;19342;19343;19344;19345;19346;24797;24798;24799;24800;24801;24802;24803</t>
  </si>
  <si>
    <t>1225;1226;1227;1228;1229;3412;3413;3414;3415;3416;3417;3418;3419;3420;3421;3422;3423;14995;14996;14997;20084;20085;20086;20087;20088;20089;20090;20091;20092;20093</t>
  </si>
  <si>
    <t>1229;3418;3423;14997;20084</t>
  </si>
  <si>
    <t>CON__sw|P19013_CONT|CONT_P19013;CON__sw|P19013_CONT|CONT_K2C4_HUMAN;P19013</t>
  </si>
  <si>
    <t>5;5;5</t>
  </si>
  <si>
    <t>2;2;2</t>
  </si>
  <si>
    <t>Keratin, type II cytoskeletal 4</t>
  </si>
  <si>
    <t>KRT4</t>
  </si>
  <si>
    <t>;;sp|P19013|K2C4_HUMAN Keratin, type II cytoskeletal 4 OS=Homo sapiens OX=9606 GN=KRT4 PE=1 SV=4</t>
  </si>
  <si>
    <t>594;534;534</t>
  </si>
  <si>
    <t>86;321;1116;3037;3735</t>
  </si>
  <si>
    <t>False;False;False;True;True</t>
  </si>
  <si>
    <t>91;336;1195;3240;3972</t>
  </si>
  <si>
    <t>503;504;505;506;507;508;1956;1957;1958;1959;1960;1961;1962;1963;1964;7691;7692;7693;7694;7695;20726;20727;25675;25676;25677</t>
  </si>
  <si>
    <t>270;271;272;273;274;275;1422;1423;1424;1425;1426;1427;1428;1429;5962;5963;5964;5965;5966;5967;16090;16091;20717;20718;20719</t>
  </si>
  <si>
    <t>271;1424;5963;16090;20718</t>
  </si>
  <si>
    <t>CON__sw|P19909_CONT|CONT_SPG2_STRSG</t>
  </si>
  <si>
    <t>136;379;380;381;1256;1257;1258;1259;2049;2274;2609;2799;2800;3266;3267;3296;3297;3298;3347;3348;3349;3350;3583</t>
  </si>
  <si>
    <t>True;True;True;True;True;True;True;True;True;True;True;True;True;True;True;True;True;True;True;True;True;True;True</t>
  </si>
  <si>
    <t>141;398;399;400;1341;1342;1343;1344;2170;2411;2800;2994;2995;3477;3478;3510;3511;3512;3563;3564;3565;3566;3817</t>
  </si>
  <si>
    <t>808;809;810;811;812;813;814;815;816;817;818;819;820;821;2358;2359;2360;2361;2362;2363;2364;2365;2366;2367;2368;2369;2370;2371;2372;2373;2374;2375;2376;2377;2378;2379;2380;2381;2382;2383;2384;2385;2386;2387;2388;2389;2390;2391;2392;2393;2394;2395;2396;2397;2398;2399;2400;2401;2402;2403;8537;8538;8539;8540;8541;8542;8543;8544;8545;8546;8547;8548;8549;8550;8551;8552;8553;8554;8555;8556;8557;8558;8559;8560;8561;8562;8563;8564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13657;13658;13659;13660;13661;13662;13663;13664;13665;13666;13667;13668;15175;15176;15177;15178;15179;15180;15181;15182;15183;15184;15185;15186;15187;15188;15189;15190;15191;15192;15193;15194;15195;15196;15197;15198;15199;15200;17823;17824;17825;17826;17827;17828;17829;17830;17831;17832;17833;17834;17835;17836;17837;17838;17839;17840;17841;17842;17843;19028;19029;19030;19031;19032;19033;19034;19035;19036;19037;19038;19039;19040;19041;19042;19043;19044;19045;19046;19047;19048;19049;19050;19051;19052;19053;19054;19055;19056;19057;19058;19059;19060;19061;19062;19063;19064;19065;19066;19067;19068;19069;19070;19071;19072;19073;19074;19075;19076;19077;19078;19079;19080;19081;19082;19083;19084;19085;19086;19087;19088;19089;19090;19091;19092;19093;19094;19095;19096;19097;19098;19099;19100;19101;19102;19103;19104;19105;19106;19107;19108;19109;19110;19111;19112;19113;19114;19115;19116;19117;19118;19119;19120;19121;19122;19123;19124;19125;19126;19127;19128;19129;19130;19131;19132;19133;19134;19135;19136;19137;19138;19139;19140;19141;19142;19143;19144;19145;19146;19147;19148;19149;19150;19151;19152;19153;19154;19155;19156;19157;19158;19159;19160;19161;19162;19163;19164;19165;19166;19167;19168;19169;19170;19171;19172;19173;19174;19175;19176;19177;19178;19179;19180;19181;19182;19183;19184;19185;19186;19187;19188;19189;19190;19191;19192;19193;19194;19195;19196;19197;19198;19199;19200;19201;19202;19203;19204;19205;19206;19207;19208;19209;19210;19211;19212;19213;19214;19215;19216;19217;19218;19219;19220;19221;19222;19223;19224;19225;19226;19227;19228;19229;19230;19231;19232;19233;19234;19235;19236;19237;19238;19239;19240;19241;19242;19243;19244;19245;19246;19247;19248;19249;19250;19251;19252;19253;19254;22290;22291;22292;22293;22294;22295;22296;22297;22298;22299;22300;22301;22302;22303;22304;22305;22306;22307;22308;22309;22310;22311;22312;22313;22314;22475;22476;22477;22478;22479;22480;22481;22482;22483;22484;22485;22486;22487;22488;22489;22490;22491;22492;22493;22494;22495;22496;22497;22498;22499;22500;22501;22502;22503;22504;22505;22506;22507;22508;22509;22510;22511;22512;22513;22514;22515;22516;22517;22518;22519;22520;22521;22522;22523;22524;22525;22526;22527;22528;22529;22530;22531;22532;22533;22534;22535;22536;22537;22538;22539;22540;22541;22542;22543;22544;22545;22546;22547;22548;22549;22550;22551;22552;22553;22554;22555;22556;22557;22558;22559;22560;22561;22562;22563;22564;22565;22566;22567;22568;22569;22570;22571;22572;22573;22574;22575;22576;22577;22578;22579;22580;22581;22582;22583;22584;22585;22586;22587;22588;22589;22590;22591;22592;22593;22594;22595;22596;22597;22598;22599;22600;22601;22602;22603;22604;22605;22606;22607;22608;22609;22610;22611;22612;22613;22614;22615;22616;22617;22618;22619;22620;22970;22971;22972;22973;22974;22975;22976;22977;22978;22979;22980;22981;22982;22983;22984;22985;22986;22987;22988;22989;22990;22991;22992;22993;22994;22995;22996;22997;22998;22999;23000;23001;23002;23003;23004;23005;23006;23007;23008;23009;23010;23011;23012;23013;23014;23015;23016;23017;23018;23019;23020;23021;23022;23023;23024;23025;23026;23027;23028;23029;23030;23031;23032;23033;23034;23035;23036;23037;23038;23039;23040;23041;23042;23043;23044;23045;23046;23047;23048;23049;23050;23051;23052;23053;23054;23055;23056;23057;23058;23059;23060;23061;23062;23063;23064;23065;23066;23067;23068;23069;23070;23071;23072;23073;23074;23075;23076;23077;23078;23079;23080;23081;23082;23083;23084;23085;23086;23087;23088;23089;23090;23091;23092;23093;23094;23095;23096;23097;23098;23099;23100;23101;23102;23103;23104;23105;23106;23107;23108;23109;23110;23111;23112;23113;23114;23115;23116;23117;23118;23119;23120;23121;23122;23123;23124;23125;23126;23127;23128;23129;23130;23131;23132;23133;23134;23135;23136;23137;23138;23139;23140;23141;23142;23143;23144;23145;23146;23147;23148;23149;23150;23151;23152;23153;23154;23155;23156;23157;23158;23159;23160;23161;23162;23163;23164;23165;23166;23167;23168;23169;23170;23171;23172;23173;23174;23175;23176;23177;23178;23179;23180;23181;23182;23183;23184;23185;23186;23187;23188;23189;23190;23191;23192;23193;23194;23195;23196;23197;23198;23199;23200;23201;23202;23203;23204;23205;23206;23207;23208;23209;23210;23211;24771;24772;24773;24774;24775;24776;24777;24778;24779;24780;24781;24782</t>
  </si>
  <si>
    <t>528;529;530;531;532;533;534;535;536;537;538;539;540;541;542;543;544;545;546;547;548;549;550;551;552;553;554;555;556;557;558;1690;1691;1692;1693;1694;1695;1696;1697;1698;1699;1700;1701;1702;1703;1704;1705;1706;1707;1708;1709;1710;1711;1712;1713;1714;1715;1716;1717;1718;1719;1720;1721;1722;1723;1724;1725;1726;1727;1728;1729;1730;1731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6769;6770;6771;6772;6773;6774;6775;6776;6777;6778;6779;6780;6781;6782;6783;6784;6785;6786;6787;6788;6789;6790;6791;6792;6793;6794;6795;6796;6797;6798;6799;6800;6801;6802;6803;6804;6805;6806;6807;6808;6809;6810;6811;6812;6813;6814;6815;6816;6817;6818;6819;6820;6821;6822;6823;6824;6825;6826;6827;6828;6829;6830;6831;6832;6833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6957;6958;10451;10452;10453;10454;10455;10456;10457;10458;10459;10460;10461;10462;10463;10464;10465;10466;10467;10468;10469;10470;10471;10472;10473;10474;10475;10476;11547;11548;11549;11550;11551;11552;11553;11554;11555;11556;11557;11558;11559;11560;11561;11562;11563;11564;11565;11566;11567;11568;11569;11570;11571;11572;11573;11574;11575;11576;11577;11578;11579;11580;11581;11582;11583;11584;13668;13669;13670;13671;13672;13673;13674;13675;13676;13677;13678;13679;13680;13681;13682;13683;13684;13685;13686;13687;13688;13689;14579;14580;14581;14582;14583;14584;14585;14586;14587;14588;14589;14590;14591;14592;14593;14594;14595;14596;14597;14598;14599;14600;14601;14602;14603;14604;14605;14606;14607;14608;14609;14610;14611;14612;14613;14614;14615;14616;14617;14618;14619;14620;14621;14622;14623;14624;14625;14626;14627;14628;14629;14630;14631;14632;14633;14634;14635;14636;14637;14638;14639;14640;14641;14642;14643;14644;14645;14646;14647;14648;14649;14650;14651;14652;14653;14654;14655;14656;14657;14658;14659;14660;14661;14662;14663;14664;14665;14666;14667;14668;14669;14670;14671;14672;14673;14674;14675;14676;14677;14678;14679;14680;14681;14682;14683;14684;14685;14686;14687;14688;14689;14690;14691;14692;14693;14694;14695;14696;14697;14698;14699;14700;14701;14702;14703;14704;14705;14706;14707;14708;14709;14710;14711;14712;14713;14714;14715;14716;14717;14718;14719;14720;14721;14722;14723;14724;14725;14726;14727;14728;14729;14730;14731;14732;14733;14734;14735;14736;14737;14738;14739;14740;14741;14742;14743;14744;14745;14746;14747;14748;14749;14750;14751;14752;14753;14754;14755;14756;14757;14758;14759;14760;14761;14762;14763;14764;14765;14766;14767;14768;14769;14770;14771;14772;14773;14774;14775;14776;14777;14778;14779;14780;14781;14782;14783;14784;14785;14786;14787;14788;14789;14790;14791;14792;14793;14794;14795;14796;14797;14798;14799;14800;14801;14802;14803;14804;14805;14806;14807;14808;14809;14810;14811;14812;14813;14814;14815;14816;14817;14818;14819;14820;14821;14822;14823;14824;14825;14826;14827;14828;14829;14830;14831;14832;14833;14834;14835;14836;14837;14838;14839;14840;14841;14842;14843;14844;14845;14846;14847;14848;14849;14850;14851;14852;14853;14854;14855;14856;14857;14858;14859;14860;14861;14862;14863;14864;14865;14866;14867;14868;14869;14870;14871;14872;14873;14874;14875;14876;14877;14878;14879;14880;14881;14882;14883;14884;14885;14886;14887;14888;14889;14890;14891;14892;14893;14894;14895;14896;14897;14898;14899;14900;14901;14902;14903;14904;14905;14906;14907;14908;14909;14910;14911;14912;14913;14914;14915;14916;14917;14918;14919;14920;14921;14922;14923;14924;14925;14926;14927;14928;14929;14930;17294;17295;17296;17297;17298;17299;17300;17301;17302;17303;17304;17305;17306;17307;17308;17309;17310;17311;17312;17313;17314;17315;17316;17317;17318;17319;17320;17321;17322;17323;17324;17325;17326;17327;17328;17329;17330;17331;17332;17333;17334;17335;17336;17337;17338;17339;17340;17341;17342;17343;17344;17345;17346;17347;17348;17349;17350;17351;17352;17455;17456;17457;17458;17459;17460;17461;17462;17463;17464;17465;17466;17467;17468;17469;17470;17471;17472;17473;17474;17475;17476;17477;17478;17479;17480;17481;17482;17483;17484;17485;17486;17487;17488;17489;17490;17491;17492;17493;17494;17495;17496;17497;17498;17499;17500;17501;17502;17503;17504;17505;17506;17507;17508;17509;17510;17511;17512;17513;17514;17515;17516;17517;17518;17519;17520;17521;17522;17523;17524;17525;17526;17527;17528;17529;17530;17531;17532;17533;17534;17535;17536;17537;17538;17539;17540;17541;17542;17543;17544;17545;17546;17547;17548;17549;17550;17551;17552;17553;17554;17555;17556;17557;17558;17559;17560;17561;17562;17563;17564;17565;17566;17567;17568;17569;17570;17571;17572;17573;17574;17575;17576;17577;17578;17579;17580;17581;17582;17583;17584;17585;17586;17587;17588;17589;17590;17591;17592;17593;17594;17595;17596;17597;17598;17599;17600;17601;17602;17603;17604;17605;17606;17607;17608;17609;17610;17611;17612;17613;17614;17615;17616;17617;17618;17619;17620;17621;17622;17623;17624;17625;17626;17627;17628;17629;17630;17631;17632;17633;17634;17635;17636;17637;17638;17639;17640;17641;17642;17643;17644;17645;17646;17647;17648;17649;17650;17651;17652;17653;17654;17655;17656;17657;17658;17659;17660;17661;17662;17663;17664;17665;17666;17667;17668;17669;17670;17671;17672;17673;17674;17675;17676;17677;17678;17679;17680;17681;17682;17683;17684;17685;17686;17687;17688;17689;17690;17691;17692;17693;17694;17695;17696;17697;17698;17699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17790;17791;17792;17793;17794;17795;17796;17797;17798;17799;17800;17801;17802;17803;17804;17805;17806;17807;17808;17809;17810;17811;17812;17813;17814;18120;18121;18122;18123;18124;18125;18126;18127;18128;18129;18130;18131;18132;18133;18134;18135;18136;18137;18138;18139;18140;18141;18142;18143;18144;18145;18146;18147;18148;18149;18150;18151;18152;18153;18154;18155;18156;18157;18158;18159;18160;18161;18162;18163;18164;18165;18166;18167;18168;18169;18170;18171;18172;18173;18174;18175;18176;18177;18178;18179;18180;18181;18182;18183;18184;18185;18186;18187;18188;18189;18190;18191;18192;18193;18194;18195;18196;18197;18198;18199;18200;18201;18202;18203;18204;18205;18206;18207;18208;18209;18210;18211;18212;18213;18214;18215;18216;18217;18218;18219;18220;18221;18222;18223;18224;18225;18226;18227;18228;18229;18230;18231;18232;18233;18234;18235;18236;18237;18238;18239;18240;18241;18242;18243;18244;18245;18246;18247;18248;18249;18250;18251;18252;18253;18254;18255;18256;18257;18258;18259;18260;18261;18262;18263;18264;18265;18266;18267;18268;18269;18270;18271;18272;18273;18274;18275;18276;18277;18278;18279;18280;18281;18282;18283;18284;18285;18286;18287;18288;18289;18290;18291;18292;18293;18294;18295;18296;18297;18298;18299;18300;18301;18302;18303;18304;18305;18306;18307;18308;18309;18310;18311;18312;18313;18314;18315;18316;18317;18318;18319;18320;18321;18322;18323;18324;18325;18326;18327;18328;18329;18330;18331;18332;18333;18334;18335;18336;18337;18338;18339;18340;18341;18342;18343;18344;18345;18346;18347;18348;18349;18350;18351;18352;18353;18354;18355;18356;18357;18358;18359;18360;18361;18362;18363;18364;18365;18366;18367;18368;18369;18370;18371;18372;18373;18374;18375;18376;18377;18378;18379;18380;18381;18382;18383;18384;18385;18386;18387;18388;18389;18390;18391;18392;18393;18394;18395;18396;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18470;18471;18472;18473;18474;18475;18476;18477;18478;18479;18480;18481;18482;18483;18484;18485;18486;18487;18488;18489;18490;18491;18492;18493;18494;18495;18496;18497;18498;18499;18500;18501;18502;18503;18504;18505;18506;18507;18508;18509;18510;18511;18512;18513;18514;18515;18516;18517;18518;18519;18520;18521;20056;20057;20058;20059;20060;20061;20062;20063;20064;20065;20066;20067;20068;20069;20070;20071;20072;20073;20074;20075;20076;20077</t>
  </si>
  <si>
    <t>533;1692;1715;1722;6923;6935;6938;6958;10456;11553;13672;14589;14758;17323;17352;17462;17481;17806;18131;18491;18501;18502;20057</t>
  </si>
  <si>
    <t>CON__sw|P20930_CONT|CONT_P20930;P20930</t>
  </si>
  <si>
    <t>14;14</t>
  </si>
  <si>
    <t>Filaggrin</t>
  </si>
  <si>
    <t>FLG</t>
  </si>
  <si>
    <t>;sp|P20930|FILA_HUMAN Filaggrin OS=Homo sapiens OX=9606 GN=FLG PE=1 SV=3</t>
  </si>
  <si>
    <t>4061;4061</t>
  </si>
  <si>
    <t>839;987;1480;1502;1504;1505;1542;1924;1925;1976;2542;2590;2701;2702</t>
  </si>
  <si>
    <t>True;True;True;True;True;True;True;True;True;True;True;True;True;True</t>
  </si>
  <si>
    <t>897;1059;1573;1595;1597;1598;1637;2040;2041;2094;2727;2781;2893;2894</t>
  </si>
  <si>
    <t>5795;5796;6734;6735;6736;6737;6738;6739;6740;6741;6742;6743;6744;6745;6746;6747;10024;10025;10026;10027;10028;10029;10030;10031;10032;10033;10034;10035;10036;10037;10038;10039;10040;10041;10042;10043;10044;10198;10199;10200;10201;10212;10213;10214;10482;10483;12913;12914;12915;12916;12917;12918;12919;12920;12921;12922;12923;12924;12925;12926;12927;12928;13243;13244;17388;17389;17721;17722;18341;18342;18343;18344</t>
  </si>
  <si>
    <t>4552;4553;5121;5122;5123;5124;5125;5126;5127;7841;7842;7843;7844;7845;7846;7847;7848;7965;7966;7967;7968;7977;7978;7979;8203;9961;9962;9963;9964;9965;9966;9967;9968;9969;9970;10140;13333;13592;13593;14080;14081</t>
  </si>
  <si>
    <t>4553;5123;7843;7965;7977;7978;8203;9962;9967;10140;13333;13592;14080;14081</t>
  </si>
  <si>
    <t>CON__sw|P35527_CONT|CONT_K1C9_HUMAN;CON__sw|P35527_CONT|CONT_P35527;P35527</t>
  </si>
  <si>
    <t>27;27;27</t>
  </si>
  <si>
    <t>26;26;26</t>
  </si>
  <si>
    <t>Keratin, type I cytoskeletal 9</t>
  </si>
  <si>
    <t>KRT9</t>
  </si>
  <si>
    <t>;;sp|P35527|K1C9_HUMAN Keratin, type I cytoskeletal 9 OS=Homo sapiens OX=9606 GN=KRT9 PE=1 SV=3</t>
  </si>
  <si>
    <t>623;623;623</t>
  </si>
  <si>
    <t>591;686;863;904;1125;1190;1290;1302;1303;1503;1669;1707;1936;2403;2595;2678;2688;2692;2703;2785;2946;2947;2993;3183;3351;3356;3728</t>
  </si>
  <si>
    <t>True;True;True;True;True;True;True;True;True;True;True;True;False;True;True;True;True;True;True;True;True;True;True;True;True;True;True</t>
  </si>
  <si>
    <t>625;729;922;923;967;1205;1206;1273;1375;1387;1388;1596;1772;1773;1815;2052;2573;2574;2786;2869;2879;2883;2895;2979;2980;3145;3146;3147;3195;3391;3392;3567;3573;3574;3965</t>
  </si>
  <si>
    <t>3933;3934;3935;3936;3937;3938;4525;4526;4527;4528;4529;4530;4531;4532;5964;5965;5966;5967;5968;5969;5970;5971;5972;5973;5974;5975;5976;5977;5978;5979;5980;5981;6197;6198;6199;6200;6201;6202;6203;6204;6205;6206;6207;6208;6209;7756;7757;7758;7759;7760;7761;7762;7763;7764;7765;7766;7767;7768;7769;7770;8160;8161;8162;8163;8164;8165;8166;8167;8168;8169;8170;8171;8932;8933;8934;8935;8936;8937;8938;8939;8940;9001;9002;9003;9004;9005;9006;9007;9008;9009;9010;9011;9012;9013;9014;9015;9016;9017;9018;9019;9020;9021;9022;9023;9024;10202;10203;10204;10205;10206;10207;10208;10209;10210;10211;11319;11320;11321;11322;11323;11324;11325;11326;11327;11328;11329;11330;11331;11332;11333;11334;11335;11336;11337;11338;11339;11340;11341;11576;11577;11578;11579;11580;11581;11582;11583;12985;12986;12987;12988;12989;12990;12991;12992;16096;16097;16098;16099;16100;16101;16102;16103;16104;16105;16106;16107;16108;16109;16110;16111;16112;16113;16114;16115;17744;17745;17746;17747;17748;17749;17750;17751;18187;18188;18189;18190;18191;18192;18193;18194;18281;18282;18283;18284;18285;18286;18287;18288;18297;18298;18345;18346;18347;18348;18349;18350;18351;18352;18949;18950;18951;18952;18953;18954;18955;18956;18957;18958;18959;18960;20151;20152;20153;20154;20155;20156;20157;20158;20159;20160;20161;20162;20453;20454;20455;20456;20457;20458;20459;20460;20461;20462;20463;20464;21658;21659;21660;21661;21662;21663;21664;21665;21666;21667;21668;21669;21670;21671;21672;21673;21674;21675;21676;21677;21678;21679;21680;21681;21682;21683;21684;21685;21686;21687;21688;21689;21690;21691;23212;23213;23214;23215;23216;23217;23218;23219;23244;23245;23246;23247;23248;23249;23250;23251;23252;23253;23254;23255;23256;23257;23258;23259;23260;23261;23262;23263;23264;23265;23266;25615;25616;25617;25618;25619;25620;25621;25622;25623;25624;25625;25626;25627;25628;25629;25630</t>
  </si>
  <si>
    <t>3040;3041;3042;3043;3044;3045;3387;3388;3389;3390;3391;3392;3393;3394;3395;3396;3397;3398;4645;4646;4647;4648;4649;4650;4651;4652;4653;4654;4655;4656;4657;4658;4813;4814;4815;4816;4817;4818;4819;4820;4821;4822;4823;4824;4825;4826;4827;4828;4829;4830;4831;4832;4833;4834;4835;6001;6002;6003;6004;6005;6006;6007;6008;6009;6010;6011;6012;6013;6014;6349;6350;6351;6352;6353;6354;6355;6356;6357;6358;7099;7100;7101;7102;7103;7104;7105;7106;7107;7108;7109;7110;7135;7136;7137;7138;7139;7140;7141;7142;7143;7144;7145;7146;7147;7148;7149;7969;7970;7971;7972;7973;7974;7975;7976;8797;8798;8799;8800;8801;8802;8803;8804;8805;8806;8807;8808;8809;8810;8811;8812;8813;8814;8965;8966;8967;8968;8969;8970;9994;9995;9996;9997;9998;9999;10000;10001;10002;12233;12234;12235;12236;12237;12238;12239;12240;12241;12242;12243;12244;13606;13607;13608;13609;13610;13611;13612;13613;13614;13615;13930;13931;13932;13933;13934;14048;14049;14050;14051;14052;14053;14054;14055;14056;14057;14058;14059;14066;14082;14083;14084;14085;14086;14087;14088;14089;14090;14091;14092;14093;14530;14531;14532;14533;14534;14535;14536;14537;14538;14539;14540;14541;15694;15695;15696;15697;15698;15699;15700;15701;15894;15895;15896;15897;15898;15899;15900;15901;15902;15903;15904;15905;15906;15907;15908;15909;15910;16871;16872;16873;16874;16875;16876;16877;16878;16879;16880;16881;16882;16883;16884;16885;16886;16887;16888;16889;16890;16891;16892;18522;18523;18524;18525;18526;18527;18528;18529;18530;18531;18567;18568;18569;18570;18571;18572;18573;18574;18575;18576;18577;18578;18579;18580;18581;18582;18583;18584;18585;18586;20675;20676;20677;20678;20679;20680;20681;20682;20683;20684;20685;20686;20687;20688;20689;20690;20691</t>
  </si>
  <si>
    <t>3042;3396;4658;4813;6011;6358;7109;7139;7149;7976;8797;8968;9998;12243;13614;13934;14050;14066;14093;14535;15696;15699;15900;16881;18525;18571;20690</t>
  </si>
  <si>
    <t>52;53;54;55;56;57;58;59</t>
  </si>
  <si>
    <t>157;234;245;269;276;286;296;326</t>
  </si>
  <si>
    <t>CON__sw|P35908_CONT|CONT_K22E_HUMAN;P35908;CON__sw|P35908_CONT|CONT_P35908;CON__sw|Q6NXH9_CONT|CONT_Q6NXH9</t>
  </si>
  <si>
    <t>CON__sw|P35908_CONT|CONT_K22E_HUMAN;P35908;CON__sw|P35908_CONT|CONT_P35908</t>
  </si>
  <si>
    <t>51;51;50;5</t>
  </si>
  <si>
    <t>45;45;44;3</t>
  </si>
  <si>
    <t>31;31;30;0</t>
  </si>
  <si>
    <t>Keratin, type II cytoskeletal 2 epidermal</t>
  </si>
  <si>
    <t>KRT2</t>
  </si>
  <si>
    <t>;sp|P35908|K22E_HUMAN Keratin, type II cytoskeletal 2 epidermal OS=Homo sapiens OX=9606 GN=KRT2 PE=1 SV=2;</t>
  </si>
  <si>
    <t>639;639;645;539</t>
  </si>
  <si>
    <t>19;321;739;773;847;907;1116;1159;1279;1280;1287;1301;1305;1428;1495;1611;1612;1802;1839;1891;1892;1915;1916;2087;2114;2129;2178;2179;2390;2482;2489;2583;2584;2891;2893;2894;2906;3042;3079;3188;3222;3223;3422;3423;3531;3536;3752;3881;3882;3889;3942</t>
  </si>
  <si>
    <t>True;True;True;True;True;True;True;False;True;True;True;True;True;True;True;False;False;True;True;True;True;True;True;True;True;True;True;True;True;True;True;True;True;True;True;True;True;True;True;True;True;True;True;True;True;True;False;False;False;True;True</t>
  </si>
  <si>
    <t>19;336;792;793;828;829;905;970;1195;1241;1364;1365;1372;1386;1390;1518;1588;1710;1711;1914;1915;1953;2006;2007;2030;2031;2209;2238;2239;2257;2312;2313;2553;2661;2668;2772;2773;3088;3090;3091;3103;3245;3283;3397;3431;3432;3644;3645;3646;3647;3762;3767;3989;4129;4130;4139;4193</t>
  </si>
  <si>
    <t>110;111;112;1956;1957;1958;1959;1960;1961;1962;1963;1964;5088;5089;5090;5091;5092;5093;5094;5095;5096;5097;5098;5099;5100;5101;5102;5103;5104;5312;5313;5314;5315;5316;5317;5318;5319;5320;5321;5322;5323;5324;5325;5326;5327;5328;5329;5330;5331;5332;5333;5334;5864;5865;5866;5867;5868;5869;5870;5871;5872;5873;5874;5875;5876;5877;5878;5879;5880;5881;5882;5883;6218;6219;6220;6221;7691;7692;7693;7694;7695;7947;7948;7949;7950;7951;7952;7953;7954;7955;7956;7957;7958;7959;7960;7961;7962;8851;8852;8853;8854;8855;8856;8857;8858;8859;8860;8861;8862;8863;8892;8893;8894;8895;8896;8897;8898;8899;8900;8901;8902;8903;8904;8905;8984;8985;8986;8987;8988;8989;8990;8991;8992;8993;8994;8995;8996;8997;8998;8999;9000;9034;9035;9036;9037;9038;9039;9040;9041;9042;9043;9044;9045;9046;9047;9715;9716;9717;9718;10148;10149;10150;10151;10152;10153;10154;10155;10156;10157;10158;10159;10160;10161;10162;10163;10164;10869;10870;10871;10872;10873;10874;10875;10876;10877;10878;10879;10880;10881;10882;10883;10884;12127;12128;12129;12130;12131;12132;12133;12134;12135;12136;12137;12138;12139;12312;12313;12314;12315;12316;12317;12318;12319;12320;12321;12322;12323;12324;12325;12326;12327;12328;12721;12722;12723;12724;12725;12726;12727;12728;12729;12730;12731;12732;12733;12734;12735;12736;12737;12738;12739;12740;12741;12742;12743;12744;12745;12746;12747;12748;12749;12750;12872;12873;12874;12875;12876;12877;12878;12879;12880;13913;13914;13915;13916;13917;13918;13919;13920;14110;14111;14112;14113;14114;14115;14116;14117;14118;14119;14120;14215;14216;14217;14218;14219;14220;14221;14222;14548;14549;14550;14551;14552;14553;14554;14555;14556;14557;14558;14559;14560;14561;14562;14563;14564;14565;14566;14567;14568;14569;15983;15984;15985;16888;16889;16890;16891;16892;16893;16894;16895;16896;16969;16970;16971;16972;16973;16974;16975;16976;16977;16978;16979;16980;16981;16982;17663;17664;17665;17666;17667;17668;17669;17670;17671;17672;17673;17674;17675;17676;17677;17678;17679;17680;17681;19832;19833;19834;19835;19836;19837;19838;19839;19840;19841;19848;19849;19850;19851;19852;19853;19854;19855;19856;19928;19929;19930;19931;19932;19933;19934;19935;19936;19937;19938;19939;20759;20760;20761;20762;20763;20764;20765;20766;20767;20768;20769;20770;20771;20772;20773;20774;20775;20776;20777;20778;20779;20780;20781;20782;20783;20784;20785;20786;20787;20788;20789;20790;21025;21026;21027;21028;21029;21030;21031;21715;21716;21717;21718;21719;21720;21721;21722;21964;21965;21966;21967;21968;21969;21970;21971;21972;21973;21974;21975;21976;21977;21978;21979;21980;21981;21982;21983;21984;21985;21986;21987;23647;23648;23649;23650;23651;23652;23653;23654;23655;23656;23657;23658;23659;23660;23661;23662;23663;23664;23665;23666;23667;23668;23669;23670;23671;23672;23673;23674;23675;23676;23677;23678;23679;23680;23681;23682;23683;23684;24468;24469;24470;24471;24472;24473;24474;24475;24521;24522;24523;24524;24525;24526;24527;25778;25779;25780;26927;26928;26929;26930;26931;26932;26933;26934;26935;26936;26937;26938;26939;26940;26941;26942;26943;26944;26945;26946;26947;26948;26949;26950;26951;26952;26953;26954;26955;26956;26957;26958;26959;26960;26961;26962;26963;26964;26965;27010;27011;27012;27013;27014;27015;27016;27017;27342;27343;27344;27345;27346;27347;27348;27349</t>
  </si>
  <si>
    <t>62;1422;1423;1424;1425;1426;1427;1428;1429;3990;3991;3992;3993;3994;3995;3996;3997;3998;3999;4000;4001;4002;4003;4004;4005;4006;4007;4008;4156;4157;4158;4159;4160;4161;4162;4163;4164;4165;4166;4167;4168;4169;4170;4171;4172;4173;4174;4589;4590;4591;4592;4593;4594;4595;4596;4597;4598;4838;5962;5963;5964;5965;5966;5967;6134;6135;6136;6137;6138;6139;6140;6141;6142;6143;6144;6145;6146;6147;6148;6149;6150;6151;6152;6153;6154;6155;6156;6157;6158;6159;6160;6161;6162;6163;6164;6165;6166;6167;6168;7021;7022;7023;7024;7025;7026;7027;7028;7029;7030;7031;7032;7033;7034;7035;7036;7037;7038;7039;7056;7057;7058;7059;7060;7061;7062;7063;7064;7065;7066;7067;7068;7069;7070;7071;7128;7129;7130;7131;7132;7133;7134;7152;7153;7154;7155;7156;7157;7158;7159;7160;7161;7633;7634;7922;7923;7924;7925;7926;7927;7928;7929;7930;7931;7932;7933;7934;7935;7936;7937;7938;7939;7940;7941;7942;7943;8454;8455;8456;8457;8458;8459;8460;8461;8462;8463;8464;8465;8466;8467;8468;8469;8470;8471;8472;8473;8474;8475;8476;8477;8478;9352;9353;9354;9355;9467;9468;9469;9470;9471;9472;9473;9474;9475;9838;9839;9840;9841;9842;9843;9844;9845;9846;9847;9848;9849;9850;9851;9852;9853;9854;9855;9941;9942;9943;9944;10699;10700;10701;10702;10703;10704;10705;10706;10707;10708;10709;10710;10848;10849;10850;10851;10852;10853;10854;10855;10856;10857;10920;10921;10922;10923;10924;10925;10926;10927;10928;10929;10930;10931;10932;10933;11130;11131;11132;11133;11134;11135;11136;11137;11138;11139;11140;11141;11142;12154;13004;13005;13006;13007;13059;13060;13061;13062;13063;13064;13065;13066;13541;13542;13543;13544;13545;13546;13547;13548;13549;13550;13551;13552;13553;13554;13555;13556;13557;13558;13559;13560;13561;13562;13563;13564;13565;13566;13567;13568;15469;15470;15471;15472;15473;15474;15475;15476;15477;15478;15481;15482;15483;15484;15485;15557;15558;15559;15560;15561;15562;15563;15564;15565;15566;15567;15568;16116;16117;16118;16119;16120;16121;16122;16123;16124;16125;16126;16127;16128;16129;16130;16131;16132;16133;16134;16135;16136;16137;16398;16399;16400;16401;16402;16911;16912;16913;16914;16915;16916;17062;17063;17064;17065;17066;17067;17068;17069;17070;17071;17072;17073;17074;17075;17076;17077;17078;17079;17080;17081;17082;17083;17084;17085;17086;17087;17088;17089;17090;17091;17092;17093;17094;17095;17096;17097;17098;17099;18922;18923;18924;18925;18926;18927;18928;18929;18930;18931;18932;18933;18934;18935;18936;18937;18938;18939;18940;18941;18942;18943;18944;18945;18946;18947;18948;18949;18950;18951;18952;19842;19843;19844;19845;19846;19873;19874;19875;19876;19877;19878;19879;19880;20797;21933;21934;21935;21936;21937;21938;21939;21940;21941;21942;21943;21944;21945;21946;21947;21948;21949;21950;21951;21952;21953;21954;21955;21956;21957;21958;21959;21960;21961;21962;21963;21964;22038;22039;22040;22041;22042;22043;22044;22045;22046;22047;22048;22049;22050;22051;22052;22053;22318;22319;22320;22321;22322;22323;22324;22325;22326;22327;22328;22329;22330</t>
  </si>
  <si>
    <t>62;1424;3993;4171;4590;4838;5963;6156;7029;7038;7069;7131;7158;7634;7927;8466;8476;9354;9468;9840;9845;9941;9942;10709;10856;10923;11131;11139;12154;13004;13061;13547;13561;15471;15481;15482;15562;16125;16401;16913;17071;17083;18925;18942;19842;19873;20797;21934;21944;22053;22324</t>
  </si>
  <si>
    <t>60;61;62;63</t>
  </si>
  <si>
    <t>257;294;467;491</t>
  </si>
  <si>
    <t>CON__sw|P48668_CONT|CONT_P48668;P48668</t>
  </si>
  <si>
    <t>0;0</t>
  </si>
  <si>
    <t>Keratin, type II cytoskeletal 6C</t>
  </si>
  <si>
    <t>KRT6C</t>
  </si>
  <si>
    <t>;sp|P48668|K2C6C_HUMAN Keratin, type II cytoskeletal 6C OS=Homo sapiens OX=9606 GN=KRT6C PE=1 SV=3</t>
  </si>
  <si>
    <t>82;88;186;253;321;358;731;733;1099;1116;1157;1404;1416;1735;1839;1915;1916;1979;2087;2209;2480;2483;2484;2489;2515;2571;2677;2719;2742;2840;2878;2987;3083;3084;3145;3147;3224;3225;3859;3881;3882;3888</t>
  </si>
  <si>
    <t>False;False;False;False;False;False;False;False;False;False;False;False;False;False;False;False;False;False;False;False;False;False;False;False;True;False;False;False;False;False;False;True;False;False;False;False;False;False;False;False;False;False</t>
  </si>
  <si>
    <t>87;93;193;264;265;336;373;780;781;783;1177;1178;1195;1239;1493;1506;1844;1953;2030;2031;2097;2209;2345;2659;2662;2663;2668;2697;2698;2758;2868;2911;2934;3037;3075;3189;3287;3288;3352;3354;3433;3434;4103;4129;4130;4138</t>
  </si>
  <si>
    <t>477;478;479;480;481;482;483;484;518;519;520;521;522;523;524;525;1118;1119;1120;1121;1122;1123;1124;1125;1541;1542;1543;1544;1545;1956;1957;1958;1959;1960;1961;1962;1963;1964;2182;2183;2184;2185;2186;2187;2188;2189;4961;4962;4963;4964;4965;4966;4967;4968;4969;4970;4971;4972;4973;4974;4975;4976;4977;4978;4979;4980;4981;4982;4983;4984;4985;4986;4987;4988;4989;4990;4991;4996;4997;4998;4999;7602;7603;7604;7605;7606;7607;7608;7609;7610;7611;7612;7613;7614;7691;7692;7693;7694;7695;7925;7926;7927;7928;7929;7930;9579;9642;9643;9644;9645;9646;9647;9648;9649;11751;11752;11753;11754;11755;11756;11757;11758;11759;11760;11761;12312;12313;12314;12315;12316;12317;12318;12319;12320;12321;12322;12323;12324;12325;12326;12327;12328;12872;12873;12874;12875;12876;12877;12878;12879;12880;13253;13254;13255;13256;13257;13258;13259;13260;13913;13914;13915;13916;13917;13918;13919;13920;14755;14756;14757;14758;14759;14760;14761;16860;16861;16862;16863;16864;16865;16866;16867;16868;16869;16870;16871;16897;16898;16899;16900;16901;16902;16903;16904;16905;16906;16907;16908;16909;16910;16911;16912;16913;16914;16915;16916;16917;16918;16919;16920;16921;16922;16923;16924;16925;16926;16927;16928;16929;16930;16931;16932;16933;16934;16935;16936;16937;16938;16939;16969;16970;16971;16972;16973;16974;16975;16976;16977;16978;16979;16980;16981;16982;17145;17146;17147;17148;17149;17150;17151;17152;17153;17154;17155;17156;17157;17158;17588;17589;17590;17591;17592;17593;17594;17595;17596;17597;18179;18180;18181;18182;18183;18184;18185;18186;18452;18453;18454;18455;18456;18457;18458;18459;18595;18596;18597;18598;18599;18600;18601;18602;18603;18604;19514;19515;19516;19517;19518;19519;19520;19733;19734;19735;19736;19737;19738;20395;20396;20397;20398;21056;21057;21058;21059;21060;21061;21062;21063;21064;21417;21418;21419;21420;21421;21422;21423;21424;21425;21426;21427;21441;21442;21443;21444;21445;21446;21447;21988;21989;21990;21991;21992;21993;21994;21995;21996;21997;21998;21999;22000;22001;22002;22003;22004;22005;22006;22007;22008;22009;22010;22011;26789;26790;26791;26792;26793;26794;26795;26796;26927;26928;26929;26930;26931;26932;26933;26934;26935;26936;26937;26938;26939;26940;26941;26942;26943;26944;26945;26946;26947;26948;26949;26950;26951;26952;26953;26954;26955;26956;26957;26958;26959;26960;26961;26962;26963;26964;26965;27002;27003;27004;27005;27006;27007;27008;27009</t>
  </si>
  <si>
    <t>260;261;262;263;264;265;299;300;301;302;809;810;811;812;813;814;815;1083;1084;1085;1422;1423;1424;1425;1426;1427;1428;1429;1581;3844;3845;3846;3847;3848;3849;3850;3851;3852;3853;3854;3855;3856;3857;3858;3859;3860;3861;3862;3863;3864;3865;3866;3867;3868;3869;3870;3871;3872;3873;3874;3875;3876;3877;3878;3879;3883;5876;5877;5878;5879;5880;5881;5882;5883;5884;5885;5886;5887;5888;5962;5963;5964;5965;5966;5967;6118;6119;6120;7519;7556;7557;7558;7559;7560;7561;7562;7563;7564;9111;9112;9113;9114;9115;9116;9117;9118;9119;9120;9121;9467;9468;9469;9470;9471;9472;9473;9474;9475;9941;9942;9943;9944;10144;10145;10146;10147;10148;10149;10150;10699;10700;10701;10702;10703;10704;10705;10706;10707;10708;10709;10710;11255;11256;11257;11258;12980;12981;12982;12983;12984;12985;12986;12987;12988;12989;13008;13009;13010;13011;13012;13013;13014;13015;13016;13017;13018;13019;13020;13021;13022;13023;13024;13025;13026;13027;13028;13029;13030;13031;13032;13033;13034;13035;13036;13037;13038;13039;13059;13060;13061;13062;13063;13064;13065;13066;13155;13156;13157;13158;13159;13160;13161;13162;13163;13164;13165;13166;13493;13494;13495;13496;13497;13498;13923;13924;13925;13926;13927;13928;13929;14178;14179;14180;14181;14182;14183;14184;14185;14186;14274;14275;14276;14277;14278;14279;14280;15198;15199;15400;15401;15836;15837;16432;16433;16434;16724;16725;16726;16727;16728;16729;16730;16731;16732;16739;16740;16741;16742;17100;17101;17102;17103;17104;17105;17106;17107;17108;17109;17110;17111;17112;17113;17114;17115;17116;17117;17118;17119;17120;17121;17122;17123;17124;17125;17126;17127;17128;21835;21836;21837;21838;21839;21840;21841;21842;21843;21844;21845;21846;21933;21934;21935;21936;21937;21938;21939;21940;21941;21942;21943;21944;21945;21946;21947;21948;21949;21950;21951;21952;21953;21954;21955;21956;21957;21958;21959;21960;21961;21962;21963;21964;22024;22025;22026;22027;22028;22029;22030;22031;22032;22033;22034;22035;22036;22037</t>
  </si>
  <si>
    <t>264;301;811;1083;1424;1581;3871;3883;5878;5963;6120;7519;7560;9111;9468;9941;9942;10150;10709;11256;12987;13020;13027;13061;13162;13496;13927;14178;14275;15198;15400;15836;16432;16434;16727;16740;17103;17122;21846;21934;21944;22028</t>
  </si>
  <si>
    <t>CON__sw|P50446_CONT|CONT_P50446</t>
  </si>
  <si>
    <t>88;731;733;1099;1116;1157;1404;1839;1915;1916;1979;2087;2209;2571;2677;3044;3049;3145;3224;3225;3881;3882;3888</t>
  </si>
  <si>
    <t>False;False;False;False;False;False;False;False;False;False;False;False;False;False;False;True;False;False;False;False;False;False;False</t>
  </si>
  <si>
    <t>93;780;781;783;1177;1178;1195;1239;1493;1953;2030;2031;2097;2209;2345;2758;2868;3247;3252;3352;3433;3434;4129;4130;4138</t>
  </si>
  <si>
    <t>518;519;520;521;522;523;524;525;4961;4962;4963;4964;4965;4966;4967;4968;4969;4970;4971;4972;4973;4974;4975;4976;4977;4978;4979;4980;4981;4982;4983;4984;4985;4986;4987;4988;4989;4990;4991;4996;4997;4998;4999;7602;7603;7604;7605;7606;7607;7608;7609;7610;7611;7612;7613;7614;7691;7692;7693;7694;7695;7925;7926;7927;7928;7929;7930;9579;12312;12313;12314;12315;12316;12317;12318;12319;12320;12321;12322;12323;12324;12325;12326;12327;12328;12872;12873;12874;12875;12876;12877;12878;12879;12880;13253;13254;13255;13256;13257;13258;13259;13260;13913;13914;13915;13916;13917;13918;13919;13920;14755;14756;14757;14758;14759;14760;14761;17588;17589;17590;17591;17592;17593;17594;17595;17596;17597;18179;18180;18181;18182;18183;18184;18185;18186;20796;20822;20823;20824;20825;20826;20827;20828;20829;20830;20831;20832;20833;20834;20835;20836;20837;20838;20839;20840;20841;20842;20843;20844;21417;21418;21419;21420;21421;21422;21423;21424;21425;21426;21427;21988;21989;21990;21991;21992;21993;21994;21995;21996;21997;21998;21999;22000;22001;22002;22003;22004;22005;22006;22007;22008;22009;22010;22011;26927;26928;26929;26930;26931;26932;26933;26934;26935;26936;26937;26938;26939;26940;26941;26942;26943;26944;26945;26946;26947;26948;26949;26950;26951;26952;26953;26954;26955;26956;26957;26958;26959;26960;26961;26962;26963;26964;26965;27002;27003;27004;27005;27006;27007;27008;27009</t>
  </si>
  <si>
    <t>299;300;301;302;3844;3845;3846;3847;3848;3849;3850;3851;3852;3853;3854;3855;3856;3857;3858;3859;3860;3861;3862;3863;3864;3865;3866;3867;3868;3869;3870;3871;3872;3873;3874;3875;3876;3877;3878;3879;3883;5876;5877;5878;5879;5880;5881;5882;5883;5884;5885;5886;5887;5888;5962;5963;5964;5965;5966;5967;6118;6119;6120;7519;9467;9468;9469;9470;9471;9472;9473;9474;9475;9941;9942;9943;9944;10144;10145;10146;10147;10148;10149;10150;10699;10700;10701;10702;10703;10704;10705;10706;10707;10708;10709;10710;11255;11256;11257;11258;13493;13494;13495;13496;13497;13498;13923;13924;13925;13926;13927;13928;13929;16141;16157;16158;16159;16160;16161;16162;16163;16164;16165;16166;16167;16168;16169;16170;16171;16172;16173;16174;16175;16176;16177;16178;16179;16724;16725;16726;16727;16728;16729;16730;16731;16732;17100;17101;17102;17103;17104;17105;17106;17107;17108;17109;17110;17111;17112;17113;17114;17115;17116;17117;17118;17119;17120;17121;17122;17123;17124;17125;17126;17127;17128;21933;21934;21935;21936;21937;21938;21939;21940;21941;21942;21943;21944;21945;21946;21947;21948;21949;21950;21951;21952;21953;21954;21955;21956;21957;21958;21959;21960;21961;21962;21963;21964;22024;22025;22026;22027;22028;22029;22030;22031;22032;22033;22034;22035;22036;22037</t>
  </si>
  <si>
    <t>301;3871;3883;5878;5963;6120;7519;9468;9941;9942;10150;10709;11256;13496;13927;16141;16160;16727;17103;17122;21934;21944;22028</t>
  </si>
  <si>
    <t>19;20</t>
  </si>
  <si>
    <t>268;441</t>
  </si>
  <si>
    <t>CON__sw|P60712_CONT|CONT_P60712;P60709;Q6S8J3;A5A3E0;P0CG38;Q9BYX7;Q562R1;P0CG39</t>
  </si>
  <si>
    <t>CON__sw|P60712_CONT|CONT_P60712;P60709</t>
  </si>
  <si>
    <t>19;19;8;7;6;4;4;4</t>
  </si>
  <si>
    <t>1;1;0;0;0;0;0;0</t>
  </si>
  <si>
    <t>Actin, cytoplasmic 1;Actin, cytoplasmic 1, N-terminally processed</t>
  </si>
  <si>
    <t>ACTB</t>
  </si>
  <si>
    <t>;sp|P60709|ACTB_HUMAN Actin, cytoplasmic 1 OS=Homo sapiens OX=9606 GN=ACTB PE=1 SV=1</t>
  </si>
  <si>
    <t>375;375;1075;1075;1075;375;376;1038</t>
  </si>
  <si>
    <t>153;389;390;528;647;650;718;719;913;1479;1537;1645;1784;1945;2686;2687;3210;3432;3494</t>
  </si>
  <si>
    <t>False;False;False;True;False;False;False;False;False;False;False;False;False;False;False;False;False;False;False</t>
  </si>
  <si>
    <t>158;408;409;559;560;683;684;687;688;766;767;976;977;1572;1631;1632;1746;1895;2062;2063;2877;2878;3419;3658;3659;3724</t>
  </si>
  <si>
    <t>896;897;898;899;900;901;902;903;2437;2438;2439;2440;2441;2442;2443;2444;2445;2446;2447;2448;2449;2450;2451;2452;2453;2454;2455;2456;2457;2458;3362;3363;3364;3365;3366;3367;3368;3369;3370;3371;3372;3373;3374;3375;3376;4272;4273;4274;4275;4276;4277;4278;4279;4280;4281;4282;4283;4284;4285;4286;4287;4288;4289;4290;4291;4292;4293;4294;4302;4303;4304;4305;4306;4307;4308;4309;4310;4842;4843;4844;4845;4846;4847;4848;4849;4850;4851;4852;4853;4854;4855;4856;4857;4858;4859;4860;4861;4862;4863;4864;4865;4866;4867;6250;6251;6252;6253;6254;6255;6256;6257;6258;6259;6260;6261;6262;6263;6264;6265;6266;6267;6268;6269;6270;10016;10017;10018;10019;10020;10021;10022;10023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11090;11091;11092;11093;11094;11095;11096;12039;12040;12041;12042;13077;13078;13079;13080;13081;13082;13083;13084;13085;13086;13087;18261;18262;18263;18264;18265;18266;18267;18268;18269;18270;18271;18272;18273;18274;18275;18276;18277;18278;18279;18280;21865;21866;21867;21868;21869;21870;21871;21872;21873;21874;21875;21876;21877;21878;21879;21880;21881;21882;23740;23741;23742;23743;23744;23745;24234;24235;24236;24237;24238;24239;24240;24241;24242;24243;24244;24245;24246;24247;24248;24249</t>
  </si>
  <si>
    <t>603;604;605;606;607;608;609;610;611;612;613;1752;1753;1754;1755;1756;1757;1758;1759;1760;1761;1762;1763;1764;1765;1766;1767;1768;1769;1770;1771;1772;2538;2539;2540;2541;2542;2543;2544;2545;2546;2547;2548;2549;2550;3244;3245;3246;3247;3248;3249;3256;3257;3258;3259;3655;3656;3657;3658;3659;3660;3661;3662;3663;3664;3665;3666;3667;4851;4852;4853;4854;4855;4856;4857;4858;4859;4860;4861;4862;4863;4864;4865;4866;4867;4868;4869;7828;7829;7830;7831;7832;7833;7834;7835;7836;7837;7838;7839;7840;8165;8166;8167;8168;8169;8170;8171;8172;8173;8174;8175;8176;8177;8178;8179;8180;8181;8182;8183;8184;8185;8186;8187;8188;8189;8190;8191;8192;8193;8194;8195;8196;8197;8629;8630;8631;9300;9301;9302;9303;9304;9305;9306;10042;10043;10044;10045;10046;10047;10048;14034;14035;14036;14037;14038;14039;14040;14041;14042;14043;14044;14045;14046;14047;16993;16994;16995;16996;16997;16998;16999;17000;17001;17002;17003;17004;17005;17006;17007;17008;17009;17010;17011;17012;18993;18994;19621;19622;19623;19624;19625;19626;19627;19628;19629;19630;19631;19632;19633;19634;19635;19636;19637;19638;19639;19640;19641;19642;19643</t>
  </si>
  <si>
    <t>606;1753;1762;2549;3245;3259;3655;3664;4862;7830;8187;8629;9303;10046;14040;14047;17001;18994;19623</t>
  </si>
  <si>
    <t>64;65;66;67;68;69;70;71</t>
  </si>
  <si>
    <t>16;44;47;153;190;227;305;325</t>
  </si>
  <si>
    <t>CON__sw|Q04695_CONT|CONT_Q04695;Q04695</t>
  </si>
  <si>
    <t>13;13</t>
  </si>
  <si>
    <t>Keratin, type I cytoskeletal 17</t>
  </si>
  <si>
    <t>KRT17</t>
  </si>
  <si>
    <t>;sp|Q04695|K1C17_HUMAN Keratin, type I cytoskeletal 17 OS=Homo sapiens OX=9606 GN=KRT17 PE=1 SV=2</t>
  </si>
  <si>
    <t>432;432</t>
  </si>
  <si>
    <t>69;216;347;369;437;775;1071;1400;1684;1720;1855;1897;1936;1989;2085;2086;2217;2465;2693;2902;2961;3273;3328;3334;3335;3411;3412;3660</t>
  </si>
  <si>
    <t>True;True;True;True;False;True;False;True;False;False;False;False;False;False;True;True;True;False;True;False;False;False;True;True;True;False;False;False</t>
  </si>
  <si>
    <t>72;73;225;362;386;387;459;460;831;1147;1489;1788;1789;1828;1970;2012;2052;2107;2207;2208;2353;2642;2643;2884;3099;3161;3485;3544;3550;3551;3632;3633;3896</t>
  </si>
  <si>
    <t>389;390;391;392;393;394;395;396;397;398;399;400;401;402;403;404;405;1284;1285;1286;1287;1288;1289;1290;1291;2114;2115;2116;2117;2118;2119;2120;2121;2283;2284;2285;2286;2287;2288;2289;2290;2291;2292;2293;2294;2295;2296;2297;2298;2299;2300;2730;2731;2732;2733;2734;2735;2736;2737;2738;2739;2740;2741;2742;2743;2744;2745;2746;5343;5344;5345;5346;5347;5348;5349;5350;7401;7402;7403;7404;7405;7406;7407;7408;9565;9566;9567;9568;11425;11426;11427;11428;11429;11430;11431;11432;11433;11434;11435;11436;11437;11656;11657;11658;11659;11660;12439;12440;12441;12442;12443;12444;12445;12446;12447;12448;12449;12769;12770;12771;12772;12773;12774;12775;12776;12777;12778;12779;12780;12985;12986;12987;12988;12989;12990;12991;12992;13304;13305;13306;13307;13308;13309;13310;13311;13904;13905;13906;13907;13908;13909;13910;13911;13912;14835;14836;14837;14838;14839;14840;14841;14842;14843;14844;14845;16736;16737;16738;16739;16740;16741;16742;16743;16744;16745;16746;16747;16748;16749;16750;16751;16752;16753;16754;16755;16756;16757;16758;16759;16760;16761;16762;16763;16764;16765;16766;16767;16768;16769;16770;16771;16772;18299;18300;18301;19899;19900;19901;19902;19903;19904;19905;19906;20234;20235;20236;20237;20238;20239;20240;22346;22347;22348;22349;22350;22351;22352;22810;22811;22812;22813;22814;22815;22816;22817;22851;22852;22853;22854;22855;22856;22857;22858;22859;22860;22861;22862;22863;22864;22865;22866;22867;23584;23585;23586;23587;23588;23589;23590;23591;23592;23593;23594;23595;23596;23597;23598;23599;23600;23601;23602;25229;25230;25231;25232;25233;25234;25235;25236</t>
  </si>
  <si>
    <t>214;215;216;217;218;922;923;924;925;926;927;1539;1540;1541;1542;1643;1644;1645;1646;1647;1648;1649;1650;1973;1974;1975;1976;1977;1978;1979;1980;1981;1982;1983;1984;1985;1986;1987;1988;4182;4183;5706;5707;5708;5709;5710;5711;5712;5713;5714;7514;8866;8867;8868;8869;8870;8871;8872;8873;9023;9551;9552;9553;9554;9555;9556;9557;9873;9874;9875;9876;9877;9878;9879;9880;9881;9882;9994;9995;9996;9997;9998;9999;10000;10001;10002;10192;10193;10194;10195;10196;10197;10690;10691;10692;10693;10694;10695;10696;10697;10698;11304;11305;11306;11307;11308;11309;11310;11311;11312;11313;12901;12902;12903;12904;12905;12906;12907;12908;12909;12910;12911;12912;12913;12914;12915;12916;12917;12918;12919;12920;12921;12922;12923;12924;12925;12926;14067;15529;15530;15531;15532;15533;15534;15535;15731;15732;15733;15734;17369;17370;17371;17372;17373;18004;18005;18006;18045;18046;18047;18048;18049;18050;18051;18052;18053;18054;18860;18861;18862;18863;18864;18865;18866;18867;18868;18869;18870;18871;18872;18873;18874;18875;18876;18877;18878;18879;18880;18881;18882;18883;18884;18885;18886;18887;18888;18889;18890;20385;20386;20387;20388;20389;20390;20391;20392;20393;20394;20395;20396;20397;20398;20399;20400</t>
  </si>
  <si>
    <t>216;926;1541;1644;1975;4183;5711;7514;8866;9023;9552;9881;9998;10193;10695;10697;11307;12903;14067;15530;15731;17369;18004;18045;18052;18866;18889;20395</t>
  </si>
  <si>
    <t>9;11;13;72;73;74</t>
  </si>
  <si>
    <t>88;206;226;241;256;360</t>
  </si>
  <si>
    <t>CON__sw|Q05B55_CONT|CONT_Q05B55</t>
  </si>
  <si>
    <t>2887;2939;3313;3521</t>
  </si>
  <si>
    <t>3084;3137;3527;3752</t>
  </si>
  <si>
    <t>19803;19804;19805;19806;19807;19808;19809;19810;19811;19812;20101;20102;20103;20104;20105;20106;20107;20108;22693;22694;24421;24422;24423;24424;24425;24426;24427;24428</t>
  </si>
  <si>
    <t>15447;15448;15449;15450;15451;15452;15453;15454;15455;15456;15457;15458;15666;17854;17855;19815;19816</t>
  </si>
  <si>
    <t>15450;15666;17855;19815</t>
  </si>
  <si>
    <t>CON__sw|Q29443_CONT|CONT_Q29443;CON__sw|Q29443_CONT|CONT_TRFE_BOVIN;CON__sw|Q0IIK2_CONT|CONT_Q0IIK2</t>
  </si>
  <si>
    <t>685;704;704</t>
  </si>
  <si>
    <t>24115;24116;24117;24118;24119;24120</t>
  </si>
  <si>
    <t>CON__sw|Q1RMN8_CONT|CONT_Q1RMN8</t>
  </si>
  <si>
    <t>1431;3770;3862</t>
  </si>
  <si>
    <t>1521;4007;4106</t>
  </si>
  <si>
    <t>9740;9741;9742;9743;9744;9745;9746;9747;9748;9749;9750;9751;9752;9753;9754;9755;9756;9757;25871;25872;25873;25874;25875;25876;25877;26808;26809;26810;26811;26812;26813;26814;26815</t>
  </si>
  <si>
    <t>7651;7652;7653;7654;7655;7656;7657;7658;7659;7660;7661;7662;20863;20864;21856;21857;21858;21859;21860;21861</t>
  </si>
  <si>
    <t>7652;20863;21856</t>
  </si>
  <si>
    <t>CON__sw|Q2G2B2_CONT|CONT_SASG_STAA8</t>
  </si>
  <si>
    <t>1812;2530;2531</t>
  </si>
  <si>
    <t>1925;2715;2716</t>
  </si>
  <si>
    <t>12190;12191;12192;17321;17322</t>
  </si>
  <si>
    <t>9385;9386;13306;13307</t>
  </si>
  <si>
    <t>9386;13306;13307</t>
  </si>
  <si>
    <t>CON__sw|Q7RTS7_CONT|CONT_Q7RTS7;CON__sw|Q32MB2_CONT|CONT_Q32MB2;Q86Y46;Q7RTS7;Q86Y46;CON__sw|Q3SY84_CONT|CONT_Q3SY84;CON__sw|Q3SY84_CONT|CONT_K2C71_HUMAN;Q3SY84</t>
  </si>
  <si>
    <t>5;5;5;5;3;3;3</t>
  </si>
  <si>
    <t>1;1;1;1;1;1;1</t>
  </si>
  <si>
    <t>0;0;0;0;0;0;0</t>
  </si>
  <si>
    <t>Keratin, type II cytoskeletal 74;Keratin, type II cytoskeletal 73;Keratin, type II cytoskeletal 71</t>
  </si>
  <si>
    <t>KRT74;KRT73;KRT71</t>
  </si>
  <si>
    <t>;;sp|Q7RTS7|K2C74_HUMAN Keratin, type II cytoskeletal 74 OS=Homo sapiens OX=9606 GN=KRT74 PE=1 SV=2;sp|Q86Y46|K2C73_HUMAN Keratin, type II cytoskeletal 73 OS=Homo sapiens OX=9606 GN=KRT73 PE=1 SV=1;;;sp|Q3SY84|K2C71_HUMAN Keratin, type II cytoskeletal 71 O</t>
  </si>
  <si>
    <t>529;540;529;540;523;523;523</t>
  </si>
  <si>
    <t>86;1116;1158;1839;2087</t>
  </si>
  <si>
    <t>False;False;True;False;False</t>
  </si>
  <si>
    <t>91;1195;1240;1953;2209</t>
  </si>
  <si>
    <t>503;504;505;506;507;508;7691;7692;7693;7694;7695;7931;7932;7933;7934;7935;7936;7937;7938;7939;7940;7941;7942;7943;7944;7945;7946;12312;12313;12314;12315;12316;12317;12318;12319;12320;12321;12322;12323;12324;12325;12326;12327;12328;13913;13914;13915;13916;13917;13918;13919;13920</t>
  </si>
  <si>
    <t>270;271;272;273;274;275;5962;5963;5964;5965;5966;5967;6121;6122;6123;6124;6125;6126;6127;6128;6129;6130;6131;6132;6133;9467;9468;9469;9470;9471;9472;9473;9474;9475;10699;10700;10701;10702;10703;10704;10705;10706;10707;10708;10709;10710</t>
  </si>
  <si>
    <t>271;5963;6124;9468;10709</t>
  </si>
  <si>
    <t>CON__sw|Q3KNV1_CONT|CONT_Q3KNV1;Q96GE1;P08729;CON__sw|P08729_CONT|CONT_P08729;CON__sw|Q9DCV7_CONT|CONT_Q9DCV7;CON__tr|Q3KNV1_CONT|CONT_Q3KNV1_HUMAN</t>
  </si>
  <si>
    <t>CON__sw|Q3KNV1_CONT|CONT_Q3KNV1;Q96GE1;P08729;CON__sw|P08729_CONT|CONT_P08729;CON__sw|Q9DCV7_CONT|CONT_Q9DCV7</t>
  </si>
  <si>
    <t>11;11;10;6;2</t>
  </si>
  <si>
    <t>7;7;6;2;2</t>
  </si>
  <si>
    <t>Keratin, type II cytoskeletal 7</t>
  </si>
  <si>
    <t>KRT7</t>
  </si>
  <si>
    <t>;sp|P08729|K2C7_HUMAN Keratin, type II cytoskeletal 7 OS=Homo sapiens OX=9606 GN=KRT7 PE=1 SV=5;;</t>
  </si>
  <si>
    <t>469;469;469;457;132</t>
  </si>
  <si>
    <t>203;1088;1116;1126;1157;1394;1840;2089;2929;3090;3516</t>
  </si>
  <si>
    <t>True;True;False;True;False;True;False;False;True;True;True</t>
  </si>
  <si>
    <t>211;1165;1195;1207;1239;1481;1954;2211;3126;3295;3747</t>
  </si>
  <si>
    <t>1211;1212;7492;7493;7494;7495;7496;7691;7692;7693;7694;7695;7771;7772;7773;7774;7925;7926;7927;7928;7929;7930;9500;9501;9502;9503;12329;12330;12331;12332;12333;12334;12335;12336;12337;12338;12339;13929;13930;13931;13932;13933;13934;13935;13936;20052;20053;20054;21099;21100;21101;24396;24397;24398;24399</t>
  </si>
  <si>
    <t>870;5766;5767;5962;5963;5964;5965;5966;5967;6015;6118;6119;6120;7469;7470;9476;9477;9478;9479;9480;10712;10713;10714;15641;16459;19800</t>
  </si>
  <si>
    <t>870;5767;5963;6015;6120;7470;9478;10714;15641;16459;19800</t>
  </si>
  <si>
    <t>CON__sw|Q3SZR3_CONT|CONT_Q3SZR3</t>
  </si>
  <si>
    <t>24701;24702</t>
  </si>
  <si>
    <t>20005;20006</t>
  </si>
  <si>
    <t>11;11;11</t>
  </si>
  <si>
    <t>0;0;0</t>
  </si>
  <si>
    <t>Q6KB66;CON__sw|Q6KB66-1_CONT|CONT_Q6KB66-1;CON__sw|Q0VBK2_CONT|CONT_Q0VBK2;Q8C1M7</t>
  </si>
  <si>
    <t>Q6KB66;CON__sw|Q6KB66-1_CONT|CONT_Q6KB66-1</t>
  </si>
  <si>
    <t>11;11;2</t>
  </si>
  <si>
    <t>Keratin, type II cytoskeletal 80</t>
  </si>
  <si>
    <t>KRT80</t>
  </si>
  <si>
    <t>sp|Q6KB66|K2C80_HUMAN Keratin, type II cytoskeletal 80 OS=Homo sapiens OX=9606 GN=KRT80 PE=1 SV=2;</t>
  </si>
  <si>
    <t>452;452;452</t>
  </si>
  <si>
    <t>444;614;758;1927;2335;2916;2959;3053;3077;3130;3229</t>
  </si>
  <si>
    <t>True;True;True;True;True;True;True;True;True;True;True</t>
  </si>
  <si>
    <t>468;648;812;2043;2482;2483;3113;3159;3257;3281;3337;3438</t>
  </si>
  <si>
    <t>2776;2777;4073;4074;5194;5195;5196;12935;12936;12937;12938;15608;15609;15610;15611;19983;19984;19985;19986;19987;19988;19989;19990;20219;20220;20221;20222;20223;20224;20860;20861;21021;21022;21023;21321;21322;21323;21324;21325;21326;22024;22025;22026;22027;22028;22029</t>
  </si>
  <si>
    <t>2004;2005;3128;4052;4053;9974;9975;11923;11924;15591;15592;15727;16186;16187;16396;16643;16644;17135;17136</t>
  </si>
  <si>
    <t>2004;3128;4052;9974;11923;15591;15727;16187;16396;16644;17136</t>
  </si>
  <si>
    <t>75;76</t>
  </si>
  <si>
    <t>240;394</t>
  </si>
  <si>
    <t>CON__sw|Q7Z794_CONT|CONT_K2C1B_HUMAN;CON__sw|Q7Z794_CONT|CONT_Q7Z794;Q7Z794</t>
  </si>
  <si>
    <t>17;17;17</t>
  </si>
  <si>
    <t>10;10;10</t>
  </si>
  <si>
    <t>Keratin, type II cytoskeletal 1b</t>
  </si>
  <si>
    <t>KRT77</t>
  </si>
  <si>
    <t>;;sp|Q7Z794|K2C1B_HUMAN Keratin, type II cytoskeletal 1b OS=Homo sapiens OX=9606 GN=KRT77 PE=2 SV=3</t>
  </si>
  <si>
    <t>578;578;578</t>
  </si>
  <si>
    <t>771;1001;1116;1159;2163;2167;2341;3041;3044;3091;3186;3410;3540;3737;3752;3881;3882</t>
  </si>
  <si>
    <t>True;True;False;False;True;True;True;True;False;True;True;True;True;True;False;False;False</t>
  </si>
  <si>
    <t>825;1073;1195;1241;2292;2299;2492;3244;3247;3296;3395;3631;3771;3974;3989;4129;4130</t>
  </si>
  <si>
    <t>5266;5267;6838;6839;7691;7692;7693;7694;7695;7947;7948;7949;7950;7951;7952;7953;7954;7955;7956;7957;7958;7959;7960;7961;7962;14416;14417;14418;14419;14420;14421;14422;14478;14479;14480;15652;15653;15654;15655;20753;20754;20755;20756;20757;20758;20796;21102;21103;21104;21105;21106;21107;21706;21707;23582;23583;24545;24546;24547;24548;25685;25778;25779;25780;26927;26928;26929;26930;26931;26932;26933;26934;26935;26936;26937;26938;26939;26940;26941;26942;26943;26944;26945;26946;26947;26948;26949;26950;26951;26952;26953;26954;26955;26956;26957;26958;26959;26960;26961;26962;26963;26964;26965</t>
  </si>
  <si>
    <t>4097;4098;5175;5176;5962;5963;5964;5965;5966;5967;6134;6135;6136;6137;6138;6139;6140;6141;6142;6143;6144;6145;6146;6147;6148;6149;6150;6151;6152;6153;6154;6155;6156;6157;6158;6159;6160;6161;6162;6163;6164;6165;6166;6167;6168;11038;11083;11084;11949;16115;16141;16460;16461;16901;16902;18858;18859;19890;20723;20797;21933;21934;21935;21936;21937;21938;21939;21940;21941;21942;21943;21944;21945;21946;21947;21948;21949;21950;21951;21952;21953;21954;21955;21956;21957;21958;21959;21960;21961;21962;21963;21964</t>
  </si>
  <si>
    <t>4097;5176;5963;6156;11038;11083;11949;16115;16141;16460;16902;18859;19890;20723;20797;21934;21944</t>
  </si>
  <si>
    <t>CON__sw|Q86YZ3_CONT|CONT_Q86YZ3;Q86YZ3</t>
  </si>
  <si>
    <t>6;6</t>
  </si>
  <si>
    <t>Hornerin</t>
  </si>
  <si>
    <t>HRNR</t>
  </si>
  <si>
    <t>;sp|Q86YZ3|HORN_HUMAN Hornerin OS=Homo sapiens OX=9606 GN=HRNR PE=1 SV=2</t>
  </si>
  <si>
    <t>2850;2850</t>
  </si>
  <si>
    <t>1388;1418;1497;1498;2765;3914</t>
  </si>
  <si>
    <t>True;True;True;True;True;True</t>
  </si>
  <si>
    <t>1475;1508;1590;1591;2957;4164</t>
  </si>
  <si>
    <t>9470;9471;9472;9651;9652;9653;9654;9655;9656;9657;9658;10178;10179;10180;10181;10182;10183;10184;10185;10186;10187;18777;18778;18779;18780;18781;27144;27145;27146</t>
  </si>
  <si>
    <t>7438;7566;7567;7568;7954;7955;7956;7957;14412;14413;22180</t>
  </si>
  <si>
    <t>7438;7566;7955;7957;14413;22180</t>
  </si>
  <si>
    <t>Q9C075;CON__sw|Q9C075_CONT|CONT_Q9C075;CON__sw|Q99PS0_CONT|CONT_Q99PS0</t>
  </si>
  <si>
    <t>Q9C075;CON__sw|Q9C075_CONT|CONT_Q9C075</t>
  </si>
  <si>
    <t>6;6;2</t>
  </si>
  <si>
    <t>5;5;1</t>
  </si>
  <si>
    <t>Keratin, type I cytoskeletal 23</t>
  </si>
  <si>
    <t>KRT23</t>
  </si>
  <si>
    <t>sp|Q9C075|K1C23_HUMAN Keratin, type I cytoskeletal 23 OS=Homo sapiens OX=9606 GN=KRT23 PE=1 SV=2;</t>
  </si>
  <si>
    <t>422;422;422</t>
  </si>
  <si>
    <t>369;1017;1506;1738;2324;2743</t>
  </si>
  <si>
    <t>False;True;True;True;True;True</t>
  </si>
  <si>
    <t>386;387;1090;1599;1847;2466;2935</t>
  </si>
  <si>
    <t>2283;2284;2285;2286;2287;2288;2289;2290;2291;2292;2293;2294;2295;2296;2297;2298;2299;2300;7025;7026;7027;7028;10215;10216;10217;10218;11780;11781;15536;15537;15538;18605;18606;18607;18608</t>
  </si>
  <si>
    <t>1643;1644;1645;1646;1647;1648;1649;1650;5401;5402;7980;7981;7982;7983;9146;11856;14281</t>
  </si>
  <si>
    <t>1644;5401;7980;9146;11856;14281</t>
  </si>
  <si>
    <t>73;77</t>
  </si>
  <si>
    <t>76;270</t>
  </si>
  <si>
    <t>E9PAV3;Q13765;Q9BZK3</t>
  </si>
  <si>
    <t>E9PAV3;Q13765</t>
  </si>
  <si>
    <t>4;4;1</t>
  </si>
  <si>
    <t>Nascent polypeptide-associated complex subunit alpha, muscle-specific form;Nascent polypeptide-associated complex subunit alpha</t>
  </si>
  <si>
    <t>NACA</t>
  </si>
  <si>
    <t>sp|E9PAV3|NACAM_HUMAN Nascent polypeptide-associated complex subunit alpha, muscle-specific form OS=Homo sapiens OX=9606 GN=NACA PE=1 SV=1;sp|Q13765|NACA_HUMAN Nascent polypeptide-associated complex subunit alpha OS=Homo sapiens OX=9606 GN=NACA PE=1 SV=1</t>
  </si>
  <si>
    <t>2078;215;213</t>
  </si>
  <si>
    <t>590;1606;2474;3102</t>
  </si>
  <si>
    <t>624;1705;2653;3308</t>
  </si>
  <si>
    <t>3926;3927;3928;3929;3930;3931;3932;10837;10838;10839;10840;10841;10842;10843;10844;10845;10846;10847;10848;16819;16820;16821;16822;16823;16824;16825;16826;16827;16828;16829;16830;21161;21162;21163;21164;21165;21166;21167;21168;21169;21170;21171;21172;21173</t>
  </si>
  <si>
    <t>3036;3037;3038;3039;8441;8442;8443;8444;8445;8446;12959;12960;12961;12962;12963;12964;12965;12966;12967;12968;16495;16496;16497;16498;16499;16500;16501;16502</t>
  </si>
  <si>
    <t>3037;8446;12960;16501</t>
  </si>
  <si>
    <t>E9PRG8</t>
  </si>
  <si>
    <t>Uncharacterized protein C11orf98</t>
  </si>
  <si>
    <t>C11orf98</t>
  </si>
  <si>
    <t>sp|E9PRG8|CK098_HUMAN Uncharacterized protein C11orf98 OS=Homo sapiens OX=9606 GN=C11orf98 PE=4 SV=1</t>
  </si>
  <si>
    <t>26260;26261;26262</t>
  </si>
  <si>
    <t>21246;21247</t>
  </si>
  <si>
    <t>O00148;Q13838</t>
  </si>
  <si>
    <t>ATP-dependent RNA helicase DDX39A;Spliceosome RNA helicase DDX39B</t>
  </si>
  <si>
    <t>DDX39A;DDX39B</t>
  </si>
  <si>
    <t>sp|O00148|DX39A_HUMAN ATP-dependent RNA helicase DDX39A OS=Homo sapiens OX=9606 GN=DDX39A PE=1 SV=2;sp|Q13838|DX39B_HUMAN Spliceosome RNA helicase DDX39B OS=Homo sapiens OX=9606 GN=DDX39B PE=1 SV=1</t>
  </si>
  <si>
    <t>427;428</t>
  </si>
  <si>
    <t>9160;9161;9162;9163;9164</t>
  </si>
  <si>
    <t>7232;7233</t>
  </si>
  <si>
    <t>O00151</t>
  </si>
  <si>
    <t>PDZ and LIM domain protein 1</t>
  </si>
  <si>
    <t>PDLIM1</t>
  </si>
  <si>
    <t>sp|O00151|PDLI1_HUMAN PDZ and LIM domain protein 1 OS=Homo sapiens OX=9606 GN=PDLIM1 PE=1 SV=4</t>
  </si>
  <si>
    <t>550;1237;2922;3441;3482</t>
  </si>
  <si>
    <t>584;1321;3119;3668;3711</t>
  </si>
  <si>
    <t>3714;3715;3716;3717;8396;20014;23847;23848;23849;23850;23851;24179;24180;24181;24182;24183;24184;24185</t>
  </si>
  <si>
    <t>2914;2915;2916;6539;15620;19144;19145;19583;19584</t>
  </si>
  <si>
    <t>2914;6539;15620;19144;19584</t>
  </si>
  <si>
    <t>O00233</t>
  </si>
  <si>
    <t>26S proteasome non-ATPase regulatory subunit 9</t>
  </si>
  <si>
    <t>PSMD9</t>
  </si>
  <si>
    <t>sp|O00233|PSMD9_HUMAN 26S proteasome non-ATPase regulatory subunit 9 OS=Homo sapiens OX=9606 GN=PSMD9 PE=1 SV=3</t>
  </si>
  <si>
    <t>1314;1346;1527;2037</t>
  </si>
  <si>
    <t>1399;1432;1620;2157</t>
  </si>
  <si>
    <t>9077;9078;9249;9250;9251;9252;10330;10331;10332;10333;10334;10335;13599;13600;13601;13602</t>
  </si>
  <si>
    <t>7176;7269;7270;8101;8102;8103;10414;10415;10416</t>
  </si>
  <si>
    <t>7176;7269;8103;10416</t>
  </si>
  <si>
    <t>O00264;O15173</t>
  </si>
  <si>
    <t>2;1</t>
  </si>
  <si>
    <t>Membrane-associated progesterone receptor component 1;Membrane-associated progesterone receptor component 2</t>
  </si>
  <si>
    <t>PGRMC1;PGRMC2</t>
  </si>
  <si>
    <t>sp|O00264|PGRC1_HUMAN Membrane-associated progesterone receptor component 1 OS=Homo sapiens OX=9606 GN=PGRMC1 PE=1 SV=3;sp|O15173|PGRC2_HUMAN Membrane-associated progesterone receptor component 2 OS=Homo sapiens OX=9606 GN=PGRMC2 PE=1 SV=1</t>
  </si>
  <si>
    <t>195;223</t>
  </si>
  <si>
    <t>1207;1329</t>
  </si>
  <si>
    <t>1291;1415</t>
  </si>
  <si>
    <t>8255;8256;8257;9165;9166</t>
  </si>
  <si>
    <t>6434;6435;7234</t>
  </si>
  <si>
    <t>6434;7234</t>
  </si>
  <si>
    <t>O00299</t>
  </si>
  <si>
    <t>Chloride intracellular channel protein 1</t>
  </si>
  <si>
    <t>CLIC1</t>
  </si>
  <si>
    <t>sp|O00299|CLIC1_HUMAN Chloride intracellular channel protein 1 OS=Homo sapiens OX=9606 GN=CLIC1 PE=1 SV=4</t>
  </si>
  <si>
    <t>852;1459;2041;3662;3950</t>
  </si>
  <si>
    <t>911;1552;2162;3898;4201</t>
  </si>
  <si>
    <t>5911;5912;5913;5914;5915;5916;9916;9917;9918;9919;13625;13626;13627;13628;25245;27378;27379;27380;27381</t>
  </si>
  <si>
    <t>4623;7762;7763;10430;10431;20422;22346</t>
  </si>
  <si>
    <t>4623;7762;10430;20422;22346</t>
  </si>
  <si>
    <t>O00303</t>
  </si>
  <si>
    <t>Eukaryotic translation initiation factor 3 subunit F</t>
  </si>
  <si>
    <t>EIF3F</t>
  </si>
  <si>
    <t>sp|O00303|EIF3F_HUMAN Eukaryotic translation initiation factor 3 subunit F OS=Homo sapiens OX=9606 GN=EIF3F PE=1 SV=1</t>
  </si>
  <si>
    <t>420;3640</t>
  </si>
  <si>
    <t>442;3875</t>
  </si>
  <si>
    <t>2626;2627;2628;25130;25131;25132;25133</t>
  </si>
  <si>
    <t>1889;20324;20325</t>
  </si>
  <si>
    <t>1889;20325</t>
  </si>
  <si>
    <t>O15523;O00571;Q9NQI0</t>
  </si>
  <si>
    <t>O15523;O00571</t>
  </si>
  <si>
    <t>6;6;1</t>
  </si>
  <si>
    <t>ATP-dependent RNA helicase DDX3Y;ATP-dependent RNA helicase DDX3X</t>
  </si>
  <si>
    <t>DDX3Y;DDX3X</t>
  </si>
  <si>
    <t>sp|O15523|DDX3Y_HUMAN ATP-dependent RNA helicase DDX3Y OS=Homo sapiens OX=9606 GN=DDX3Y PE=1 SV=2;sp|O00571|DDX3X_HUMAN ATP-dependent RNA helicase DDX3X OS=Homo sapiens OX=9606 GN=DDX3X PE=1 SV=3</t>
  </si>
  <si>
    <t>660;662;724</t>
  </si>
  <si>
    <t>632;1234;3114;3613;3754;3952</t>
  </si>
  <si>
    <t>666;1318;3321;3847;3991;4203</t>
  </si>
  <si>
    <t>4174;4175;4176;4177;4178;4179;4180;4181;8388;8389;8390;21236;21237;21238;21239;21240;24927;24928;24929;24930;25785;25786;25787;25788;27390;27391;27392</t>
  </si>
  <si>
    <t>3194;3195;6535;16557;16558;16559;16560;20172;20173;20802;20803;22348;22349</t>
  </si>
  <si>
    <t>3195;6535;16557;20172;20803;22348</t>
  </si>
  <si>
    <t>O00622</t>
  </si>
  <si>
    <t>Protein CYR61</t>
  </si>
  <si>
    <t>CYR61</t>
  </si>
  <si>
    <t>sp|O00622|CYR61_HUMAN Protein CYR61 OS=Homo sapiens OX=9606 GN=CYR61 PE=1 SV=1</t>
  </si>
  <si>
    <t>935;1334;2520</t>
  </si>
  <si>
    <t>1001;1420;2705</t>
  </si>
  <si>
    <t>6376;6377;6378;9181;9182;9183;9184;9185;9186;9187;17271;17272;17273;17274</t>
  </si>
  <si>
    <t>4929;7241;7242;13280</t>
  </si>
  <si>
    <t>4929;7241;13280</t>
  </si>
  <si>
    <t>Q5TA76;Q9BYE3;Q5TA78;Q5TA79;Q5TA82;Q5TA81;O14633;Q5T7P3</t>
  </si>
  <si>
    <t>1;1;1;1;1;1;1;1</t>
  </si>
  <si>
    <t>Late cornified envelope protein 3A;Late cornified envelope protein 3D;Late cornified envelope protein 4A;Late cornified envelope protein 2A;Late cornified envelope protein 2D;Late cornified envelope protein 2C;Late cornified envelope protein 2B;Late cornified envelope protein 1B</t>
  </si>
  <si>
    <t>LCE3A;LCE3D;LCE4A;LCE2A;LCE2D;LCE2C;LCE2B;LCE1B</t>
  </si>
  <si>
    <t>sp|Q5TA76|LCE3A_HUMAN Late cornified envelope protein 3A OS=Homo sapiens OX=9606 GN=LCE3A PE=1 SV=1;sp|Q9BYE3|LCE3D_HUMAN Late cornified envelope protein 3D OS=Homo sapiens OX=9606 GN=LCE3D PE=1 SV=1;sp|Q5TA78|LCE4A_HUMAN Late cornified envelope protein 4A</t>
  </si>
  <si>
    <t>89;92;99;106;110;110;110;118</t>
  </si>
  <si>
    <t>20082;20083</t>
  </si>
  <si>
    <t>O14745</t>
  </si>
  <si>
    <t>Na(+)/H(+) exchange regulatory cofactor NHE-RF1</t>
  </si>
  <si>
    <t>SLC9A3R1</t>
  </si>
  <si>
    <t>sp|O14745|NHRF1_HUMAN Na(+)/H(+) exchange regulatory cofactor NHE-RF1 OS=Homo sapiens OX=9606 GN=SLC9A3R1 PE=1 SV=4</t>
  </si>
  <si>
    <t>2120;2264;2910</t>
  </si>
  <si>
    <t>2245;2401;3107</t>
  </si>
  <si>
    <t>14137;14138;15130;15131;15132;15133;19953;19954;19955;19956</t>
  </si>
  <si>
    <t>10870;11515;15578;15579</t>
  </si>
  <si>
    <t>10870;11515;15578</t>
  </si>
  <si>
    <t>O14818;Q8TAA3</t>
  </si>
  <si>
    <t>O14818</t>
  </si>
  <si>
    <t>4;1</t>
  </si>
  <si>
    <t>Proteasome subunit alpha type-7</t>
  </si>
  <si>
    <t>PSMA7</t>
  </si>
  <si>
    <t>sp|O14818|PSA7_HUMAN Proteasome subunit alpha type-7 OS=Homo sapiens OX=9606 GN=PSMA7 PE=1 SV=1</t>
  </si>
  <si>
    <t>248;256</t>
  </si>
  <si>
    <t>230;603;1402;2596</t>
  </si>
  <si>
    <t>239;637;1491;2787</t>
  </si>
  <si>
    <t>1377;1378;1379;1380;1381;4014;4015;4016;4017;9575;9576;17752;17753;17754</t>
  </si>
  <si>
    <t>994;995;3087;7516;13616;13617</t>
  </si>
  <si>
    <t>994;3087;7516;13616</t>
  </si>
  <si>
    <t>P19105;O14950;P24844</t>
  </si>
  <si>
    <t>10;10;5</t>
  </si>
  <si>
    <t>Myosin regulatory light chain 12A;Myosin regulatory light chain 12B;Myosin regulatory light polypeptide 9</t>
  </si>
  <si>
    <t>MYL12A;MYL12B;MYL9</t>
  </si>
  <si>
    <t>sp|P19105|ML12A_HUMAN Myosin regulatory light chain 12A OS=Homo sapiens OX=9606 GN=MYL12A PE=1 SV=2;sp|O14950|ML12B_HUMAN Myosin regulatory light chain 12B OS=Homo sapiens OX=9606 GN=MYL12B PE=1 SV=2;sp|P24844|MYL9_HUMAN Myosin regulatory light polypeptide</t>
  </si>
  <si>
    <t>171;172;172</t>
  </si>
  <si>
    <t>373;791;834;946;947;1196;1364;1821;2138;2413</t>
  </si>
  <si>
    <t>True;True;True;True;True;True;True;True;True;True</t>
  </si>
  <si>
    <t>391;847;848;892;1012;1013;1014;1279;1451;1935;2266;2588</t>
  </si>
  <si>
    <t>2320;2321;5446;5447;5448;5449;5450;5451;5452;5763;5764;5765;5766;6437;6438;6439;6440;6441;6442;6443;6444;6445;6446;6447;6448;6449;6450;6451;8195;8196;8197;8198;8199;8200;9347;9348;9349;9350;9351;9352;12225;12226;12227;12228;12229;12230;14281;14282;14283;14284;14285;14286;16174;16175;16176;16177</t>
  </si>
  <si>
    <t>1663;4262;4263;4264;4265;4266;4535;4536;4957;4958;4959;4960;4961;4962;6375;6376;6377;6378;6379;6380;6381;6382;7363;7364;7365;9406;9407;9408;9409;9410;9411;10970;10971;10972;10973;12283;12284</t>
  </si>
  <si>
    <t>1663;4263;4535;4960;4961;6376;7365;9408;10970;12283</t>
  </si>
  <si>
    <t>O14974</t>
  </si>
  <si>
    <t>Protein phosphatase 1 regulatory subunit 12A</t>
  </si>
  <si>
    <t>PPP1R12A</t>
  </si>
  <si>
    <t>sp|O14974|MYPT1_HUMAN Protein phosphatase 1 regulatory subunit 12A OS=Homo sapiens OX=9606 GN=PPP1R12A PE=1 SV=1</t>
  </si>
  <si>
    <t>309;1062;2308;2996</t>
  </si>
  <si>
    <t>324;1137;2446;3198</t>
  </si>
  <si>
    <t>1885;1886;1887;1888;7290;7291;7292;15431;15432;15433;15434;15435;15436;20472;20473</t>
  </si>
  <si>
    <t>1367;5574;11793;11794;15914</t>
  </si>
  <si>
    <t>1367;5574;11794;15914</t>
  </si>
  <si>
    <t>O14979</t>
  </si>
  <si>
    <t>Heterogeneous nuclear ribonucleoprotein D-like</t>
  </si>
  <si>
    <t>HNRNPDL</t>
  </si>
  <si>
    <t>sp|O14979|HNRDL_HUMAN Heterogeneous nuclear ribonucleoprotein D-like OS=Homo sapiens OX=9606 GN=HNRNPDL PE=1 SV=3</t>
  </si>
  <si>
    <t>648;3589</t>
  </si>
  <si>
    <t>685;3823</t>
  </si>
  <si>
    <t>4295;24804;24805;24806;24807;24808;24809</t>
  </si>
  <si>
    <t>3250;20094;20095;20096</t>
  </si>
  <si>
    <t>3250;20096</t>
  </si>
  <si>
    <t>O15145</t>
  </si>
  <si>
    <t>Actin-related protein 2/3 complex subunit 3</t>
  </si>
  <si>
    <t>ARPC3</t>
  </si>
  <si>
    <t>sp|O15145|ARPC3_HUMAN Actin-related protein 2/3 complex subunit 3 OS=Homo sapiens OX=9606 GN=ARPC3 PE=1 SV=3</t>
  </si>
  <si>
    <t>4868;4869;4870</t>
  </si>
  <si>
    <t>O15212</t>
  </si>
  <si>
    <t>Prefoldin subunit 6</t>
  </si>
  <si>
    <t>PFDN6</t>
  </si>
  <si>
    <t>sp|O15212|PFD6_HUMAN Prefoldin subunit 6 OS=Homo sapiens OX=9606 GN=PFDN6 PE=1 SV=1</t>
  </si>
  <si>
    <t>856;1054</t>
  </si>
  <si>
    <t>915;1128</t>
  </si>
  <si>
    <t>5923;5924;5925;5926;5927;7230;7231;7232;7233</t>
  </si>
  <si>
    <t>4628;4629;5526;5527</t>
  </si>
  <si>
    <t>4628;5526</t>
  </si>
  <si>
    <t>O15231</t>
  </si>
  <si>
    <t>Zinc finger protein 185</t>
  </si>
  <si>
    <t>ZNF185</t>
  </si>
  <si>
    <t>sp|O15231|ZN185_HUMAN Zinc finger protein 185 OS=Homo sapiens OX=9606 GN=ZNF185 PE=1 SV=3</t>
  </si>
  <si>
    <t>898;1031;1100;1299;2261;2764;2901;3153;3595;3596;3984</t>
  </si>
  <si>
    <t>961;1105;1179;1384;2398;2956;3098;3361;3829;3830;4237</t>
  </si>
  <si>
    <t>6169;7099;7100;7615;7616;7617;7618;7619;8978;8979;15113;15114;15115;18770;18771;18772;18773;18774;18775;18776;19892;19893;19894;19895;19896;19897;19898;21488;21489;21490;21491;21492;24834;24835;24836;24837;24838;27566;27567</t>
  </si>
  <si>
    <t>4799;5456;5457;5889;5890;7124;7125;11509;14410;14411;15524;15525;15526;15527;15528;16769;16770;20112;20113;20114;22499</t>
  </si>
  <si>
    <t>4799;5457;5889;7125;11509;14410;15525;16769;20112;20114;22499</t>
  </si>
  <si>
    <t>O15294</t>
  </si>
  <si>
    <t>UDP-N-acetylglucosamine--peptide N-acetylglucosaminyltransferase 110 kDa subunit</t>
  </si>
  <si>
    <t>OGT</t>
  </si>
  <si>
    <t>sp|O15294|OGT1_HUMAN UDP-N-acetylglucosamine--peptide N-acetylglucosaminyltransferase 110 kDa subunit OS=Homo sapiens OX=9606 GN=OGT PE=1 SV=3</t>
  </si>
  <si>
    <t>12004;12005;12006;12007;12008;12009;12010;12011;12012</t>
  </si>
  <si>
    <t>9279;9280;9281;9282;9283;9284;9285;9286;9287;9288;9289</t>
  </si>
  <si>
    <t>O43240</t>
  </si>
  <si>
    <t>Kallikrein-10</t>
  </si>
  <si>
    <t>KLK10</t>
  </si>
  <si>
    <t>sp|O43240|KLK10_HUMAN Kallikrein-10 OS=Homo sapiens OX=9606 GN=KLK10 PE=1 SV=3</t>
  </si>
  <si>
    <t>27185;27186</t>
  </si>
  <si>
    <t>O43318</t>
  </si>
  <si>
    <t>Mitogen-activated protein kinase kinase kinase 7</t>
  </si>
  <si>
    <t>MAP3K7</t>
  </si>
  <si>
    <t>sp|O43318|M3K7_HUMAN Mitogen-activated protein kinase kinase kinase 7 OS=Homo sapiens OX=9606 GN=MAP3K7 PE=1 SV=1</t>
  </si>
  <si>
    <t>15779;15780;15781;15782;15783;15784;15785;15786;15787;15788;15789;15790</t>
  </si>
  <si>
    <t>12018;12019;12020;12021;12022;12023</t>
  </si>
  <si>
    <t>O43399</t>
  </si>
  <si>
    <t>Tumor protein D54</t>
  </si>
  <si>
    <t>TPD52L2</t>
  </si>
  <si>
    <t>sp|O43399|TPD54_HUMAN Tumor protein D54 OS=Homo sapiens OX=9606 GN=TPD52L2 PE=1 SV=2</t>
  </si>
  <si>
    <t>1347;3405;3413</t>
  </si>
  <si>
    <t>1433;3626;3634</t>
  </si>
  <si>
    <t>9253;9254;9255;9256;23562;23563;23564;23603</t>
  </si>
  <si>
    <t>7271;7272;7273;7274;18851;18891</t>
  </si>
  <si>
    <t>7274;18851;18891</t>
  </si>
  <si>
    <t>O43583</t>
  </si>
  <si>
    <t>Density-regulated protein</t>
  </si>
  <si>
    <t>DENR</t>
  </si>
  <si>
    <t>sp|O43583|DENR_HUMAN Density-regulated protein OS=Homo sapiens OX=9606 GN=DENR PE=1 SV=2</t>
  </si>
  <si>
    <t>9;2671</t>
  </si>
  <si>
    <t>9;2862</t>
  </si>
  <si>
    <t>48;49;50;51;52;53;18157;18158;18159;18160;18161;18162</t>
  </si>
  <si>
    <t>27;28;29;30;13911;13912;13913;13914</t>
  </si>
  <si>
    <t>30;13912</t>
  </si>
  <si>
    <t>O43670</t>
  </si>
  <si>
    <t>BUB3-interacting and GLEBS motif-containing protein ZNF207</t>
  </si>
  <si>
    <t>ZNF207</t>
  </si>
  <si>
    <t>sp|O43670|ZN207_HUMAN BUB3-interacting and GLEBS motif-containing protein ZNF207 OS=Homo sapiens OX=9606 GN=ZNF207 PE=1 SV=1</t>
  </si>
  <si>
    <t>17781;17782;17783;17784;17785;17786;17787;17788;17789;17790;17791;17792;17793</t>
  </si>
  <si>
    <t>13636;13637;13638;13639;13640;13641;13642;13643</t>
  </si>
  <si>
    <t>O43684</t>
  </si>
  <si>
    <t>Mitotic checkpoint protein BUB3</t>
  </si>
  <si>
    <t>BUB3</t>
  </si>
  <si>
    <t>sp|O43684|BUB3_HUMAN Mitotic checkpoint protein BUB3 OS=Homo sapiens OX=9606 GN=BUB3 PE=1 SV=1</t>
  </si>
  <si>
    <t>3506;3839</t>
  </si>
  <si>
    <t>3736;4080</t>
  </si>
  <si>
    <t>24315;24316;26528;26529</t>
  </si>
  <si>
    <t>19749;19750;21477;21478</t>
  </si>
  <si>
    <t>19750;21478</t>
  </si>
  <si>
    <t>O43707;P35609;Q08043;Q9H254</t>
  </si>
  <si>
    <t>O43707</t>
  </si>
  <si>
    <t>25;4;4;1</t>
  </si>
  <si>
    <t>17;0;0;1</t>
  </si>
  <si>
    <t>Alpha-actinin-4</t>
  </si>
  <si>
    <t>ACTN4</t>
  </si>
  <si>
    <t>sp|O43707|ACTN4_HUMAN Alpha-actinin-4 OS=Homo sapiens OX=9606 GN=ACTN4 PE=1 SV=2</t>
  </si>
  <si>
    <t>911;894;901;2564</t>
  </si>
  <si>
    <t>56;168;207;344;475;564;583;884;949;1064;1109;1321;1540;1541;1552;1584;2219;2223;2320;2371;2690;2697;3181;3331;3741</t>
  </si>
  <si>
    <t>True;True;True;True;True;True;True;True;True;True;True;True;True;True;True;True;True;True;True;True;True;True;True;True;True</t>
  </si>
  <si>
    <t>59;174;215;359;499;598;617;944;1016;1139;1188;1407;1635;1636;1649;1683;2355;2359;2461;2462;2528;2881;2888;3389;3547;3978</t>
  </si>
  <si>
    <t>321;322;1017;1018;1019;1020;1021;1022;1233;1234;1235;1236;1237;1238;1239;1240;2090;2091;2092;2093;2094;2095;2931;2932;2933;2934;2935;3782;3783;3784;3785;3786;3787;3899;3900;3901;3902;3903;6080;6458;6459;6460;6461;6462;6463;6464;6465;6466;6467;7295;7296;7297;7298;7299;7300;7301;7302;7653;7654;7655;7656;7657;7658;9118;9119;9120;9121;9122;10477;10478;10479;10480;10481;10548;10549;10550;10551;10552;10553;10736;10737;10738;10739;14848;14849;14850;14851;14852;14853;14872;14873;14874;14875;15523;15524;15525;15526;15527;15528;15529;15530;15846;15847;15848;15849;15850;18293;18319;18320;21642;21643;21644;21645;21646;21647;21648;21649;22832;22833;22834;22835;22836;25706;25707;25708;25709;25710;25711;25712</t>
  </si>
  <si>
    <t>167;714;715;887;888;1526;1527;1528;2137;2138;2139;2140;2947;2948;2949;3021;3022;3023;4712;4964;4965;4966;4967;5577;5578;5579;5580;5941;5942;5943;5944;5945;7200;8200;8201;8202;8245;8246;8247;8248;8375;8376;8377;11316;11317;11318;11319;11329;11330;11848;11849;11850;11851;12040;14062;14074;16862;16863;18023;18024;18025;18026;18027;18028;20739</t>
  </si>
  <si>
    <t>167;714;888;1526;2138;2947;3022;4712;4964;5579;5945;7200;8201;8202;8246;8377;11318;11330;11848;12040;14062;14074;16862;18024;20739</t>
  </si>
  <si>
    <t>O43852</t>
  </si>
  <si>
    <t>Calumenin</t>
  </si>
  <si>
    <t>CALU</t>
  </si>
  <si>
    <t>sp|O43852|CALU_HUMAN Calumenin OS=Homo sapiens OX=9606 GN=CALU PE=1 SV=2</t>
  </si>
  <si>
    <t>604;762;855;1308;1525;3289;3626</t>
  </si>
  <si>
    <t>True;True;True;True;True;True;True</t>
  </si>
  <si>
    <t>638;816;914;1393;1618;3502;3860</t>
  </si>
  <si>
    <t>4018;4019;4020;5215;5216;5217;5218;5219;5921;5922;9055;9056;9057;9058;10318;10319;10320;10321;10322;10323;10324;10325;10326;10327;22431;22432;25028;25029;25030</t>
  </si>
  <si>
    <t>3088;3089;3090;4067;4068;4069;4626;4627;7164;8095;8096;8097;8098;17420;17421;17422;20234</t>
  </si>
  <si>
    <t>3089;4069;4627;7164;8095;17422;20234</t>
  </si>
  <si>
    <t>O60437</t>
  </si>
  <si>
    <t>Periplakin</t>
  </si>
  <si>
    <t>PPL</t>
  </si>
  <si>
    <t>sp|O60437|PEPL_HUMAN Periplakin OS=Homo sapiens OX=9606 GN=PPL PE=1 SV=4</t>
  </si>
  <si>
    <t>123;790;1813;1901;1986;2185;3281;3820</t>
  </si>
  <si>
    <t>128;846;1926;2016;2104;2319;3493;4061</t>
  </si>
  <si>
    <t>718;5443;5444;5445;12193;12194;12797;12798;13286;13287;14595;22377;26315;26316;26317;26318</t>
  </si>
  <si>
    <t>450;4261;9387;9892;10174;11154;17388;21275;21276</t>
  </si>
  <si>
    <t>450;4261;9387;9892;10174;11154;17388;21275</t>
  </si>
  <si>
    <t>O60506;O43390</t>
  </si>
  <si>
    <t>O60506</t>
  </si>
  <si>
    <t>3;1</t>
  </si>
  <si>
    <t>Heterogeneous nuclear ribonucleoprotein Q</t>
  </si>
  <si>
    <t>SYNCRIP</t>
  </si>
  <si>
    <t>sp|O60506|HNRPQ_HUMAN Heterogeneous nuclear ribonucleoprotein Q OS=Homo sapiens OX=9606 GN=SYNCRIP PE=1 SV=2</t>
  </si>
  <si>
    <t>623;633</t>
  </si>
  <si>
    <t>623;1948;3316</t>
  </si>
  <si>
    <t>657;2066;3530</t>
  </si>
  <si>
    <t>4119;4120;4121;4122;4123;4124;13097;13098;13099;13100;22723;22724;22725</t>
  </si>
  <si>
    <t>3159;3160;10052;17916</t>
  </si>
  <si>
    <t>3160;10052;17916</t>
  </si>
  <si>
    <t>O60645</t>
  </si>
  <si>
    <t>Exocyst complex component 3</t>
  </si>
  <si>
    <t>EXOC3</t>
  </si>
  <si>
    <t>sp|O60645|EXOC3_HUMAN Exocyst complex component 3 OS=Homo sapiens OX=9606 GN=EXOC3 PE=1 SV=2</t>
  </si>
  <si>
    <t>3985;3986;3987;3988;3989;3990;3991;3992;3993;3994</t>
  </si>
  <si>
    <t>3064;3065;3066;3067;3068;3069;3070;3071;3072;3073;3074;3075</t>
  </si>
  <si>
    <t>O60664</t>
  </si>
  <si>
    <t>Perilipin-3</t>
  </si>
  <si>
    <t>PLIN3</t>
  </si>
  <si>
    <t>sp|O60664|PLIN3_HUMAN Perilipin-3 OS=Homo sapiens OX=9606 GN=PLIN3 PE=1 SV=3</t>
  </si>
  <si>
    <t>729;1582;2956</t>
  </si>
  <si>
    <t>778;1681;3156</t>
  </si>
  <si>
    <t>4957;4958;10726;10727;20207;20208;20209</t>
  </si>
  <si>
    <t>3841;3842;8370;15721</t>
  </si>
  <si>
    <t>3842;8370;15721</t>
  </si>
  <si>
    <t>Q99880;Q99879;Q99877;Q93079;Q5QNW6;P62807;P58876;P57053;O60814;Q16778;P33778;P23527;P06899;Q8N257;Q96A08</t>
  </si>
  <si>
    <t>5;5;5;5;5;5;5;5;5;4;4;4;4;3;3</t>
  </si>
  <si>
    <t>Histone H2B type 1-L;Histone H2B type 1-M;Histone H2B type 1-N;Histone H2B type 1-H;Histone H2B type 2-F;Histone H2B type 1-C/E/F/G/I;Histone H2B type 1-D;Histone H2B type F-S;Histone H2B type 1-K;Histone H2B type 2-E;Histone H2B type 1-B;Histone H2B type 1-O;Histone H2B type 1-J;Histone H2B type 3-B;Histone H2B type 1-A</t>
  </si>
  <si>
    <t>HIST1H2BL;HIST1H2BM;HIST1H2BN;HIST1H2BH;HIST2H2BF;HIST1H2BC;HIST1H2BD;H2BFS;HIST1H2BK;HIST2H2BE;HIST1H2BB;HIST1H2BO;HIST1H2BJ;HIST3H2BB;HIST1H2BA</t>
  </si>
  <si>
    <t>sp|Q99880|H2B1L_HUMAN Histone H2B type 1-L OS=Homo sapiens OX=9606 GN=HIST1H2BL PE=1 SV=3;sp|Q99879|H2B1M_HUMAN Histone H2B type 1-M OS=Homo sapiens OX=9606 GN=HIST1H2BM PE=1 SV=3;sp|Q99877|H2B1N_HUMAN Histone H2B type 1-N OS=Homo sapiens OX=9606 GN=HIST1H</t>
  </si>
  <si>
    <t>126;126;126;126;126;126;126;126;126;126;126;126;126;126;127</t>
  </si>
  <si>
    <t>260;912;1044;2102;2784</t>
  </si>
  <si>
    <t>272;975;1118;2224;2978</t>
  </si>
  <si>
    <t>1569;1570;1571;1572;1573;1574;6245;6246;6247;6248;6249;7160;7161;7162;7163;14004;14005;14006;14007;14008;14009;14010;14011;18939;18940;18941;18942;18943;18944;18945;18946;18947;18948</t>
  </si>
  <si>
    <t>1095;1096;1097;1098;1099;4850;5490;5491;10762;10763;14527;14528;14529</t>
  </si>
  <si>
    <t>1097;4850;5490;10762;14528</t>
  </si>
  <si>
    <t>81;82</t>
  </si>
  <si>
    <t>60;63</t>
  </si>
  <si>
    <t>O60841</t>
  </si>
  <si>
    <t>Eukaryotic translation initiation factor 5B</t>
  </si>
  <si>
    <t>EIF5B</t>
  </si>
  <si>
    <t>sp|O60841|IF2P_HUMAN Eukaryotic translation initiation factor 5B OS=Homo sapiens OX=9606 GN=EIF5B PE=1 SV=4</t>
  </si>
  <si>
    <t>931;3800</t>
  </si>
  <si>
    <t>996;4039</t>
  </si>
  <si>
    <t>6347;6348;6349;26174;26175;26176;26177;26178;26179;26180</t>
  </si>
  <si>
    <t>4920;21173;21174</t>
  </si>
  <si>
    <t>4920;21174</t>
  </si>
  <si>
    <t>O60869</t>
  </si>
  <si>
    <t>Endothelial differentiation-related factor 1</t>
  </si>
  <si>
    <t>EDF1</t>
  </si>
  <si>
    <t>sp|O60869|EDF1_HUMAN Endothelial differentiation-related factor 1 OS=Homo sapiens OX=9606 GN=EDF1 PE=1 SV=1</t>
  </si>
  <si>
    <t>11512;11513;11514</t>
  </si>
  <si>
    <t>8915;8916;8917</t>
  </si>
  <si>
    <t>O60925</t>
  </si>
  <si>
    <t>Prefoldin subunit 1</t>
  </si>
  <si>
    <t>PFDN1</t>
  </si>
  <si>
    <t>sp|O60925|PFD1_HUMAN Prefoldin subunit 1 OS=Homo sapiens OX=9606 GN=PFDN1 PE=1 SV=2</t>
  </si>
  <si>
    <t>35;1904</t>
  </si>
  <si>
    <t>37;2019</t>
  </si>
  <si>
    <t>210;211;212;213;214;12815;12816;12817;12818;12819;12820</t>
  </si>
  <si>
    <t>108;109;9905;9906</t>
  </si>
  <si>
    <t>109;9905</t>
  </si>
  <si>
    <t>O60927</t>
  </si>
  <si>
    <t>Protein phosphatase 1 regulatory subunit 11</t>
  </si>
  <si>
    <t>PPP1R11</t>
  </si>
  <si>
    <t>sp|O60927|PP1RB_HUMAN E3 ubiquitin-protein ligase PPP1R11 OS=Homo sapiens OX=9606 GN=PPP1R11 PE=1 SV=1</t>
  </si>
  <si>
    <t>526;527</t>
  </si>
  <si>
    <t>303;304</t>
  </si>
  <si>
    <t>O75083</t>
  </si>
  <si>
    <t>WD repeat-containing protein 1</t>
  </si>
  <si>
    <t>WDR1</t>
  </si>
  <si>
    <t>sp|O75083|WDR1_HUMAN WD repeat-containing protein 1 OS=Homo sapiens OX=9606 GN=WDR1 PE=1 SV=4</t>
  </si>
  <si>
    <t>2312;3579;3870;3898</t>
  </si>
  <si>
    <t>2450;3812;4115;4148</t>
  </si>
  <si>
    <t>15458;15459;15460;15461;15462;24741;24742;24743;24744;26865;26866;26867;27064;27065;27066;27067</t>
  </si>
  <si>
    <t>11808;20039;21908;21909;22093</t>
  </si>
  <si>
    <t>11808;20039;21908;22093</t>
  </si>
  <si>
    <t>O75190;Q8WWF6;Q8NHS0;P25686</t>
  </si>
  <si>
    <t>2;1;1;1</t>
  </si>
  <si>
    <t>DnaJ homolog subfamily B member 6;DnaJ homolog subfamily B member 3;DnaJ homolog subfamily B member 8;DnaJ homolog subfamily B member 2</t>
  </si>
  <si>
    <t>DNAJB6;DNAJB3;DNAJB8;DNAJB2</t>
  </si>
  <si>
    <t xml:space="preserve">sp|O75190|DNJB6_HUMAN DnaJ homolog subfamily B member 6 OS=Homo sapiens OX=9606 GN=DNAJB6 PE=1 SV=2;sp|Q8WWF6|DNJB3_HUMAN DnaJ homolog subfamily B member 3 OS=Homo sapiens OX=9606 GN=DNAJB3 PE=1 SV=1;sp|Q8NHS0|DNJB8_HUMAN DnaJ homolog subfamily B member 8 </t>
  </si>
  <si>
    <t>326;145;232;324</t>
  </si>
  <si>
    <t>2781;3576</t>
  </si>
  <si>
    <t>2975;3808</t>
  </si>
  <si>
    <t>18914;18915;24716</t>
  </si>
  <si>
    <t>14515;20015</t>
  </si>
  <si>
    <t>O75223</t>
  </si>
  <si>
    <t>Gamma-glutamylcyclotransferase</t>
  </si>
  <si>
    <t>GGCT</t>
  </si>
  <si>
    <t>sp|O75223|GGCT_HUMAN Gamma-glutamylcyclotransferase OS=Homo sapiens OX=9606 GN=GGCT PE=1 SV=1</t>
  </si>
  <si>
    <t>2997;3099;3212</t>
  </si>
  <si>
    <t>3199;3305;3421</t>
  </si>
  <si>
    <t>20474;20475;20476;20477;20478;21143;21144;21145;21146;21147;21891;21892</t>
  </si>
  <si>
    <t>15915;15916;16478;16479;17021</t>
  </si>
  <si>
    <t>15916;16479;17021</t>
  </si>
  <si>
    <t>O75342</t>
  </si>
  <si>
    <t>Arachidonate 12-lipoxygenase, 12R-type</t>
  </si>
  <si>
    <t>ALOX12B</t>
  </si>
  <si>
    <t>sp|O75342|LX12B_HUMAN Arachidonate 12-lipoxygenase, 12R-type OS=Homo sapiens OX=9606 GN=ALOX12B PE=1 SV=1</t>
  </si>
  <si>
    <t>3502;3994</t>
  </si>
  <si>
    <t>3732;4247</t>
  </si>
  <si>
    <t>24287;27608;27609;27610</t>
  </si>
  <si>
    <t>19686;22521;22522</t>
  </si>
  <si>
    <t>19686;22522</t>
  </si>
  <si>
    <t>O75347</t>
  </si>
  <si>
    <t>Tubulin-specific chaperone A</t>
  </si>
  <si>
    <t>TBCA</t>
  </si>
  <si>
    <t>sp|O75347|TBCA_HUMAN Tubulin-specific chaperone A OS=Homo sapiens OX=9606 GN=TBCA PE=1 SV=3</t>
  </si>
  <si>
    <t>621;1966;2386;2846</t>
  </si>
  <si>
    <t>655;2084;2549;3043</t>
  </si>
  <si>
    <t>4109;4110;4111;4112;4113;13191;13192;13193;13194;13195;13196;15970;15971;15972;15973;15974;19538;19539;19540;19541;19542</t>
  </si>
  <si>
    <t>3154;3155;3156;3157;10120;10121;10122;12147;12148;15214;15215;15216;15217;15218</t>
  </si>
  <si>
    <t>3154;10121;12148;15218</t>
  </si>
  <si>
    <t>O75348;O95670</t>
  </si>
  <si>
    <t>V-type proton ATPase subunit G 1;V-type proton ATPase subunit G 2</t>
  </si>
  <si>
    <t>ATP6V1G1;ATP6V1G2</t>
  </si>
  <si>
    <t>sp|O75348|VATG1_HUMAN V-type proton ATPase subunit G 1 OS=Homo sapiens OX=9606 GN=ATP6V1G1 PE=1 SV=3;sp|O95670|VATG2_HUMAN V-type proton ATPase subunit G 2 OS=Homo sapiens OX=9606 GN=ATP6V1G2 PE=1 SV=1</t>
  </si>
  <si>
    <t>118;118</t>
  </si>
  <si>
    <t>354;850</t>
  </si>
  <si>
    <t>369;908</t>
  </si>
  <si>
    <t>2162;2163;2164;2165;2166;2167;5895;5896;5897;5898;5899</t>
  </si>
  <si>
    <t>1574;1575;4612;4613;4614</t>
  </si>
  <si>
    <t>1574;4614</t>
  </si>
  <si>
    <t>O75369</t>
  </si>
  <si>
    <t>Filamin-B</t>
  </si>
  <si>
    <t>FLNB</t>
  </si>
  <si>
    <t>sp|O75369|FLNB_HUMAN Filamin-B OS=Homo sapiens OX=9606 GN=FLNB PE=1 SV=2</t>
  </si>
  <si>
    <t>22;66;114;128;156;157;167;177;178;277;285;410;452;500;506;552;575;576;610;611;616;795;797;817;818;1027;1080;1081;1102;1168;1199;1220;1224;1247;1556;1571;1621;1622;1623;1637;1701;1715;1816;1830;1961;2043;2061;2096;2293;2295;2327;2332;2577;2598;2616;2629;2851;2855;2982;3105;3107;3110;3111;3246;3290;3303;3477;3509;3530;3581;3594;3655;3669;3682;3695;3699;3706;3730;3776;3782;3802;3806;3818;3846;3871;3907;3908;3921;3991</t>
  </si>
  <si>
    <t>True;True;True;True;False;True;True;True;True;True;True;True;True;True;True;True;True;True;False;False;True;True;True;True;True;True;True;True;True;True;True;True;True;True;True;True;True;True;True;True;True;False;True;False;True;False;True;False;False;True;True;True;True;True;True;True;True;True;True;True;True;True;True;True;True;True;True;True;True;True;True;True;True;True;True;True;True;True;True;True;True;True;True;False;True;True;True;True;True</t>
  </si>
  <si>
    <t>22;23;69;119;133;161;162;173;184;185;291;300;430;476;529;536;586;609;610;644;645;650;852;854;875;876;1100;1157;1158;1181;1250;1283;1304;1308;1332;1653;1670;1722;1723;1724;1738;1808;1823;1929;1930;1944;2079;2164;2183;2218;2430;2432;2470;2477;2478;2764;2789;2807;2820;3048;3052;3183;3311;3312;3314;3317;3318;3456;3503;3504;3517;3705;3739;3761;3815;3828;3891;3905;3918;3931;3932;3936;3943;3967;4013;4020;4041;4046;4059;4089;4116;4157;4158;4171;4244</t>
  </si>
  <si>
    <t>121;122;123;124;125;126;127;128;129;130;131;132;133;381;382;383;384;671;672;673;674;675;676;677;755;756;757;908;909;910;911;912;913;914;915;916;917;918;919;920;921;1015;1016;1074;1075;1076;1077;1078;1079;1080;1081;1082;1083;1084;1694;1695;1696;1697;1746;1747;1748;1749;1750;1751;2580;2581;2582;2821;2822;2823;2824;2825;2826;3145;3146;3147;3148;3149;3150;3151;3152;3203;3204;3205;3206;3722;3723;3724;3857;3858;3859;3860;3861;3862;3863;3864;3865;3866;3867;4048;4049;4050;4051;4052;4053;4054;4055;4056;4057;4058;4059;4060;4061;4077;4078;4079;4080;4081;4082;4083;4084;4085;4086;5475;5476;5491;5492;5493;5494;5495;5496;5600;5601;5602;7079;7080;7081;7467;7468;7469;7470;7471;7472;7622;7623;7624;7625;7626;7627;8017;8018;8019;8020;8219;8220;8221;8222;8322;8323;8324;8325;8326;8327;8345;8346;8347;8348;8349;8481;8482;8483;8484;10577;10578;10579;10580;10581;10582;10583;10584;10585;10586;10670;10671;10672;10673;10674;10675;10939;10940;10941;10942;10943;10944;10945;10946;10947;10948;10949;10950;10951;10952;10953;11037;11038;11039;11040;11041;11042;11539;11540;11541;11632;11633;11634;11635;11636;11637;11638;11639;11640;11641;12198;12199;12200;12201;12271;12272;12273;12274;12275;12276;12277;12278;12279;12280;12281;13166;13167;13168;13169;13634;13635;13636;13637;13638;13639;13771;13772;13773;13978;13979;13980;13981;13982;15333;15334;15335;15336;15348;15349;15350;15351;15352;15353;15354;15355;15356;15562;15563;15564;15565;15593;15594;15595;15596;17614;17615;17616;17617;17618;17619;17758;17759;17877;17878;17879;17880;17928;17929;17930;19552;19553;19554;19579;19580;19581;19582;20369;20370;20371;20372;21183;21184;21185;21186;21187;21188;21189;21190;21193;21194;21195;21196;21197;21198;21217;21218;21219;21220;21221;21222;21223;21224;21225;21226;22139;22140;22433;22434;22435;22436;22437;22438;22439;22440;22441;22648;22649;22650;22651;22652;22653;24150;24151;24152;24324;24325;24326;24327;24328;24329;24330;24462;24463;24464;24465;24466;24467;24760;24761;24762;24763;24832;24833;25210;25211;25212;25213;25214;25285;25286;25287;25288;25289;25290;25347;25348;25349;25350;25351;25352;25414;25415;25437;25438;25439;25477;25478;25479;25480;25481;25482;25633;25634;25635;25636;25637;25638;25639;25640;25911;25912;25913;25914;25915;25916;25955;25956;25957;26189;26190;26191;26192;26193;26194;26195;26230;26231;26232;26233;26303;26304;26305;26306;26307;26308;26695;26696;26697;26698;26699;26700;26701;26702;26703;26704;26868;27109;27110;27111;27112;27113;27114;27115;27116;27117;27118;27187;27188;27189;27190;27593;27594;27595;27596</t>
  </si>
  <si>
    <t>67;68;69;70;71;72;210;424;425;426;487;616;617;618;619;620;621;622;713;764;765;766;767;768;769;1220;1221;1222;1223;1264;1265;1266;1267;1268;1269;1860;1861;2049;2050;2051;2052;2053;2343;2344;2345;2346;2347;2348;2349;2350;2398;2399;2400;2920;2921;2922;2996;2997;2998;3112;3113;3114;3115;3116;3117;3118;3119;3120;3121;3122;3123;3131;3132;3133;3134;3135;3136;3137;3138;3139;3140;4273;4292;4293;4294;4295;4296;4297;4298;4358;4359;5430;5431;5432;5754;5755;5892;5893;5894;5895;5896;6192;6193;6194;6405;6406;6491;6492;6493;6494;6495;6509;6510;6511;6512;6513;6514;6646;6647;6648;6649;8259;8260;8261;8262;8263;8264;8265;8328;8329;8330;8331;8332;8333;8523;8524;8525;8526;8527;8528;8529;8530;8531;8532;8533;8534;8590;8932;8933;8934;9005;9006;9007;9008;9009;9010;9011;9012;9013;9014;9015;9391;9392;9393;9442;9443;9444;9445;9446;9447;9448;10109;10110;10111;10434;10435;10436;10437;10438;10439;10440;10585;10586;10743;10744;10745;10746;10747;11688;11724;11725;11726;11727;11728;11729;11730;11896;11897;11916;11917;11918;13510;13511;13512;13513;13619;13620;13716;13717;13718;13719;13745;15224;15225;15235;15236;15821;15822;15823;16509;16510;16511;16512;16513;16516;16517;16518;16519;16520;16521;16546;16547;16548;16549;16550;16551;16552;17199;17423;17424;17425;17426;17427;17828;17829;17830;17831;19571;19755;19756;19757;19758;19837;19838;19839;19840;19841;20053;20110;20111;20375;20376;20446;20447;20448;20449;20450;20488;20489;20490;20491;20492;20530;20531;20532;20546;20547;20564;20565;20566;20567;20693;20694;20695;20882;20912;20913;21197;21198;21199;21236;21272;21764;21765;21766;21910;22132;22133;22134;22135;22201;22512</t>
  </si>
  <si>
    <t>68;210;424;487;618;621;713;767;768;1222;1264;1861;2053;2347;2399;2921;2996;2997;3116;3119;3136;4273;4295;4358;4359;5430;5754;5755;5895;6194;6406;6495;6514;6646;8263;8332;8525;8531;8532;8590;8933;9007;9392;9444;10111;10437;10585;10747;11688;11730;11897;11917;13510;13619;13719;13745;15225;15236;15823;16513;16518;16548;16550;17199;17425;17829;19571;19756;19840;20053;20111;20376;20448;20488;20530;20546;20564;20693;20882;20913;21197;21236;21272;21765;21910;22132;22134;22201;22512</t>
  </si>
  <si>
    <t>84;85;86;87;88</t>
  </si>
  <si>
    <t>491;549;1766;2020;2445</t>
  </si>
  <si>
    <t>O75607</t>
  </si>
  <si>
    <t>Nucleoplasmin-3</t>
  </si>
  <si>
    <t>NPM3</t>
  </si>
  <si>
    <t>sp|O75607|NPM3_HUMAN Nucleoplasmin-3 OS=Homo sapiens OX=9606 GN=NPM3 PE=1 SV=3</t>
  </si>
  <si>
    <t>23;2461</t>
  </si>
  <si>
    <t>24;2637</t>
  </si>
  <si>
    <t>134;135;136;137;138;139;140;141;16697;16698;16699;16700</t>
  </si>
  <si>
    <t>73;74;75;76;77;12872;12873;12874</t>
  </si>
  <si>
    <t>75;12872</t>
  </si>
  <si>
    <t>O75821</t>
  </si>
  <si>
    <t>Eukaryotic translation initiation factor 3 subunit G</t>
  </si>
  <si>
    <t>EIF3G</t>
  </si>
  <si>
    <t>sp|O75821|EIF3G_HUMAN Eukaryotic translation initiation factor 3 subunit G OS=Homo sapiens OX=9606 GN=EIF3G PE=1 SV=2</t>
  </si>
  <si>
    <t>483;835;922;2636;3791</t>
  </si>
  <si>
    <t>509;893;986;2827;4030</t>
  </si>
  <si>
    <t>2998;2999;3000;3001;3002;3003;3004;5767;5768;5769;5770;6306;6307;6308;6309;17968;17969;26044;26045;26046;26047;26048</t>
  </si>
  <si>
    <t>2200;4537;4893;13796;21027;21028</t>
  </si>
  <si>
    <t>2200;4537;4893;13796;21028</t>
  </si>
  <si>
    <t>O75822</t>
  </si>
  <si>
    <t>Eukaryotic translation initiation factor 3 subunit J</t>
  </si>
  <si>
    <t>EIF3J</t>
  </si>
  <si>
    <t>sp|O75822|EIF3J_HUMAN Eukaryotic translation initiation factor 3 subunit J OS=Homo sapiens OX=9606 GN=EIF3J PE=1 SV=2</t>
  </si>
  <si>
    <t>25381;25382;25383;25384</t>
  </si>
  <si>
    <t>20511;20512;20513</t>
  </si>
  <si>
    <t>O75937</t>
  </si>
  <si>
    <t>DnaJ homolog subfamily C member 8</t>
  </si>
  <si>
    <t>DNAJC8</t>
  </si>
  <si>
    <t>sp|O75937|DNJC8_HUMAN DnaJ homolog subfamily C member 8 OS=Homo sapiens OX=9606 GN=DNAJC8 PE=1 SV=2</t>
  </si>
  <si>
    <t>13997;13998;13999;14000</t>
  </si>
  <si>
    <t>10759;10760</t>
  </si>
  <si>
    <t>O94760</t>
  </si>
  <si>
    <t>N(G),N(G)-dimethylarginine dimethylaminohydrolase 1</t>
  </si>
  <si>
    <t>DDAH1</t>
  </si>
  <si>
    <t>sp|O94760|DDAH1_HUMAN N(G),N(G)-dimethylarginine dimethylaminohydrolase 1 OS=Homo sapiens OX=9606 GN=DDAH1 PE=1 SV=3</t>
  </si>
  <si>
    <t>584;1216;3519</t>
  </si>
  <si>
    <t>618;1300;3750</t>
  </si>
  <si>
    <t>3904;3905;8313;8314;24416</t>
  </si>
  <si>
    <t>3024;3025;6484;6485;19810</t>
  </si>
  <si>
    <t>3024;6485;19810</t>
  </si>
  <si>
    <t>O94916</t>
  </si>
  <si>
    <t>Nuclear factor of activated T-cells 5</t>
  </si>
  <si>
    <t>NFAT5</t>
  </si>
  <si>
    <t>sp|O94916|NFAT5_HUMAN Nuclear factor of activated T-cells 5 OS=Homo sapiens OX=9606 GN=NFAT5 PE=1 SV=1</t>
  </si>
  <si>
    <t>18538;18539</t>
  </si>
  <si>
    <t>O94955</t>
  </si>
  <si>
    <t>Rho-related BTB domain-containing protein 3</t>
  </si>
  <si>
    <t>RHOBTB3</t>
  </si>
  <si>
    <t>sp|O94955|RHBT3_HUMAN Rho-related BTB domain-containing protein 3 OS=Homo sapiens OX=9606 GN=RHOBTB3 PE=1 SV=2</t>
  </si>
  <si>
    <t>704;3024</t>
  </si>
  <si>
    <t>750;3227</t>
  </si>
  <si>
    <t>4739;4740;4741;4742;4743;4744;4745;4746;4747;4748;4749;20658;20659</t>
  </si>
  <si>
    <t>3608;3609;3610;3611;16036</t>
  </si>
  <si>
    <t>3608;16036</t>
  </si>
  <si>
    <t>O94992</t>
  </si>
  <si>
    <t>Protein HEXIM1</t>
  </si>
  <si>
    <t>HEXIM1</t>
  </si>
  <si>
    <t>sp|O94992|HEXI1_HUMAN Protein HEXIM1 OS=Homo sapiens OX=9606 GN=HEXIM1 PE=1 SV=1</t>
  </si>
  <si>
    <t>117;2014;3750;3922</t>
  </si>
  <si>
    <t>122;2133;3987;4172</t>
  </si>
  <si>
    <t>688;689;690;691;692;13461;13462;13463;13464;25770;25771;25772;27191;27192;27193;27194</t>
  </si>
  <si>
    <t>437;438;439;440;10289;10290;20794;22202</t>
  </si>
  <si>
    <t>440;10289;20794;22202</t>
  </si>
  <si>
    <t>O95359</t>
  </si>
  <si>
    <t>Transforming acidic coiled-coil-containing protein 2</t>
  </si>
  <si>
    <t>TACC2</t>
  </si>
  <si>
    <t>sp|O95359|TACC2_HUMAN Transforming acidic coiled-coil-containing protein 2 OS=Homo sapiens OX=9606 GN=TACC2 PE=1 SV=3</t>
  </si>
  <si>
    <t>9420;9421;9422</t>
  </si>
  <si>
    <t>7403;7404</t>
  </si>
  <si>
    <t>O95810</t>
  </si>
  <si>
    <t>Serum deprivation-response protein</t>
  </si>
  <si>
    <t>SDPR</t>
  </si>
  <si>
    <t>sp|O95810|CAVN2_HUMAN Caveolae-associated protein 2 OS=Homo sapiens OX=9606 GN=CAVIN2 PE=1 SV=3</t>
  </si>
  <si>
    <t>672;2282;2943;3970</t>
  </si>
  <si>
    <t>714;2419;3141;4223</t>
  </si>
  <si>
    <t>4450;4451;4452;4453;4454;4455;15264;15265;15266;15267;20122;20123;20124;20125;27513;27514;27515</t>
  </si>
  <si>
    <t>3358;3359;11652;11653;11654;11655;15675;15676;15677;22473</t>
  </si>
  <si>
    <t>3359;11655;15677;22473</t>
  </si>
  <si>
    <t>O95816</t>
  </si>
  <si>
    <t>BAG family molecular chaperone regulator 2</t>
  </si>
  <si>
    <t>BAG2</t>
  </si>
  <si>
    <t>sp|O95816|BAG2_HUMAN BAG family molecular chaperone regulator 2 OS=Homo sapiens OX=9606 GN=BAG2 PE=1 SV=1</t>
  </si>
  <si>
    <t>O95817</t>
  </si>
  <si>
    <t>BAG family molecular chaperone regulator 3</t>
  </si>
  <si>
    <t>BAG3</t>
  </si>
  <si>
    <t>sp|O95817|BAG3_HUMAN BAG family molecular chaperone regulator 3 OS=Homo sapiens OX=9606 GN=BAG3 PE=1 SV=3</t>
  </si>
  <si>
    <t>942;1183;1709;3137;3323;3736</t>
  </si>
  <si>
    <t>1008;1266;1817;3344;3538;3973</t>
  </si>
  <si>
    <t>6420;6421;6422;6423;8110;11589;11590;11591;11592;21350;21351;21352;22771;22772;22773;22774;22775;25678;25679;25680;25681;25682;25683;25684</t>
  </si>
  <si>
    <t>4948;6285;8972;16660;17985;20720;20721;20722</t>
  </si>
  <si>
    <t>4948;6285;8972;16660;17985;20721</t>
  </si>
  <si>
    <t>O95881</t>
  </si>
  <si>
    <t>Thioredoxin domain-containing protein 12</t>
  </si>
  <si>
    <t>TXNDC12</t>
  </si>
  <si>
    <t>sp|O95881|TXD12_HUMAN Thioredoxin domain-containing protein 12 OS=Homo sapiens OX=9606 GN=TXNDC12 PE=1 SV=1</t>
  </si>
  <si>
    <t>5361;5362;5363;5364</t>
  </si>
  <si>
    <t>4188;4189</t>
  </si>
  <si>
    <t>P00338;Q6ZMR3;P07864</t>
  </si>
  <si>
    <t>P00338</t>
  </si>
  <si>
    <t>8;1;1</t>
  </si>
  <si>
    <t>7;0;0</t>
  </si>
  <si>
    <t>L-lactate dehydrogenase A chain</t>
  </si>
  <si>
    <t>LDHA</t>
  </si>
  <si>
    <t>sp|P00338|LDHA_HUMAN L-lactate dehydrogenase A chain OS=Homo sapiens OX=9606 GN=LDHA PE=1 SV=2</t>
  </si>
  <si>
    <t>332;332;332</t>
  </si>
  <si>
    <t>609;769;2269;2796;2914;3345;3641;3789</t>
  </si>
  <si>
    <t>643;823;2406;2991;3111;3561;3876;4027</t>
  </si>
  <si>
    <t>4040;4041;4042;4043;4044;4045;4046;4047;5251;5252;5253;5254;5255;5256;5257;5258;5259;5260;15151;15152;15153;19022;19023;19024;19966;19967;19968;19969;19970;19971;22949;22950;22951;22952;22953;22954;22955;22956;22957;22958;22959;22960;22961;22962;22963;22964;22965;25134;25135;25136;25137;25138;25139;25140;25141;25985;25986;25987;25988;25989</t>
  </si>
  <si>
    <t>3107;3108;3109;3110;3111;4087;4088;4089;4090;4091;11533;14576;15584;15585;15586;15587;18114;18115;18116;18117;20326;20327;20328;20329;20931;20932;20933;20934</t>
  </si>
  <si>
    <t>3109;4088;11533;14576;15584;18114;20327;20933</t>
  </si>
  <si>
    <t>P00441</t>
  </si>
  <si>
    <t>Superoxide dismutase [Cu-Zn]</t>
  </si>
  <si>
    <t>SOD1</t>
  </si>
  <si>
    <t>sp|P00441|SODC_HUMAN Superoxide dismutase [Cu-Zn] OS=Homo sapiens OX=9606 GN=SOD1 PE=1 SV=2</t>
  </si>
  <si>
    <t>1242;1555;1902</t>
  </si>
  <si>
    <t>1326;1652;2017</t>
  </si>
  <si>
    <t>8415;8416;8417;8418;8419;10575;10576;12799;12800;12801;12802;12803;12804;12805;12806</t>
  </si>
  <si>
    <t>6545;6546;6547;8257;8258;9893;9894</t>
  </si>
  <si>
    <t>6547;8257;9893</t>
  </si>
  <si>
    <t>P00491</t>
  </si>
  <si>
    <t>Purine nucleoside phosphorylase</t>
  </si>
  <si>
    <t>PNP</t>
  </si>
  <si>
    <t>sp|P00491|PNPH_HUMAN Purine nucleoside phosphorylase OS=Homo sapiens OX=9606 GN=PNP PE=1 SV=2</t>
  </si>
  <si>
    <t>267;2013;3645</t>
  </si>
  <si>
    <t>280;2132;3880</t>
  </si>
  <si>
    <t>1613;13458;13459;13460;25154;25155;25156;25157</t>
  </si>
  <si>
    <t>1122;10287;10288;20335;20336</t>
  </si>
  <si>
    <t>1122;10288;20336</t>
  </si>
  <si>
    <t>89;90</t>
  </si>
  <si>
    <t>219;247</t>
  </si>
  <si>
    <t>P00558;P07205</t>
  </si>
  <si>
    <t>5;3</t>
  </si>
  <si>
    <t>Phosphoglycerate kinase 1;Phosphoglycerate kinase 2</t>
  </si>
  <si>
    <t>PGK1;PGK2</t>
  </si>
  <si>
    <t>sp|P00558|PGK1_HUMAN Phosphoglycerate kinase 1 OS=Homo sapiens OX=9606 GN=PGK1 PE=1 SV=3;sp|P07205|PGK2_HUMAN Phosphoglycerate kinase 2 OS=Homo sapiens OX=9606 GN=PGK2 PE=1 SV=3</t>
  </si>
  <si>
    <t>417;417</t>
  </si>
  <si>
    <t>1146;1235;2019;3676;3769</t>
  </si>
  <si>
    <t>1228;1319;2139;3912;4006</t>
  </si>
  <si>
    <t>7881;7882;7883;7884;7885;8391;8392;8393;13494;13495;13496;25323;25324;25867;25868;25869;25870</t>
  </si>
  <si>
    <t>6098;6536;6537;10313;10314;20473;20861;20862</t>
  </si>
  <si>
    <t>6098;6536;10313;20473;20861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</si>
  <si>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</si>
  <si>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</si>
  <si>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</si>
  <si>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sp|P01024|CO3_HUMAN Complement C3 OS=Homo sapiens OX=9606 GN=C3 PE=1 SV=2</t>
  </si>
  <si>
    <t>67;3001</t>
  </si>
  <si>
    <t>70;3203</t>
  </si>
  <si>
    <t>385;386;20494;20495;20496;20497</t>
  </si>
  <si>
    <t>211;15923;15924</t>
  </si>
  <si>
    <t>211;15923</t>
  </si>
  <si>
    <t>P01040</t>
  </si>
  <si>
    <t>Cystatin-A;Cystatin-A, N-terminally processed</t>
  </si>
  <si>
    <t>CSTA</t>
  </si>
  <si>
    <t>sp|P01040|CYTA_HUMAN Cystatin-A OS=Homo sapiens OX=9606 GN=CSTA PE=1 SV=1</t>
  </si>
  <si>
    <t>1703;1970;2603;3072;3374;3409</t>
  </si>
  <si>
    <t>1811;2088;2794;3276;3595;3630</t>
  </si>
  <si>
    <t>11559;11560;11561;11562;11563;11564;13213;13214;13215;13216;13217;13218;17794;17795;17796;17797;17798;17799;17800;20999;21000;21001;21002;21003;21004;21005;21006;23388;23389;23390;23391;23392;23393;23394;23395;23396;23397;23575;23576;23577;23578;23579;23580;23581</t>
  </si>
  <si>
    <t>8954;8955;10130;13644;13645;13646;13647;13648;16379;16380;16381;16382;16383;16384;18713;18714;18715;18716;18856;18857</t>
  </si>
  <si>
    <t>8954;10130;13644;16384;18714;18856</t>
  </si>
  <si>
    <t>P01594;P01593</t>
  </si>
  <si>
    <t>Ig kappa chain V-I region AU;Ig kappa chain V-I region AG</t>
  </si>
  <si>
    <t>sp|P01594|KV133_HUMAN Immunoglobulin kappa variable 1-33 OS=Homo sapiens OX=9606 GN=IGKV1-33 PE=1 SV=2;sp|P01593|KVD33_HUMAN Immunoglobulin kappa variable 1D-33 OS=Homo sapiens OX=9606 GN=IGKV1D-33 PE=1 SV=2</t>
  </si>
  <si>
    <t>117;117</t>
  </si>
  <si>
    <t>13993;13994;13995;13996</t>
  </si>
  <si>
    <t>10755;10756;10757;10758</t>
  </si>
  <si>
    <t>P01834</t>
  </si>
  <si>
    <t>Ig kappa chain C region</t>
  </si>
  <si>
    <t>IGKC</t>
  </si>
  <si>
    <t>sp|P01834|IGKC_HUMAN Immunoglobulin kappa constant OS=Homo sapiens OX=9606 GN=IGKC PE=1 SV=2</t>
  </si>
  <si>
    <t>713;3004;3449;3533;3832</t>
  </si>
  <si>
    <t>761;3206;3676;3764;4073</t>
  </si>
  <si>
    <t>4809;4810;4811;4812;4813;4814;4815;4816;20509;20510;20511;20512;23892;23893;23894;23895;23896;23897;23898;24478;24479;24480;24481;24482;24483;24484;24485;24486;24487;24488;24489;24490;24491;24492;24493;26477;26478;26479;26480;26481;26482;26483;26484;26485;26486</t>
  </si>
  <si>
    <t>3642;3643;15932;15933;15934;15935;19165;19166;19167;19168;19169;19170;19171;19172;19173;19174;19175;19176;19177;19178;19179;19180;19181;19848;19849;19850;19851;19852;19853;19854;19855;19856;19857;19858;19859;19860;21446;21447;21448;21449;21450;21451;21452;21453;21454;21455;21456</t>
  </si>
  <si>
    <t>3643;15932;19168;19860;21446</t>
  </si>
  <si>
    <t>P01857</t>
  </si>
  <si>
    <t>Ig gamma-1 chain C region</t>
  </si>
  <si>
    <t>IGHG1</t>
  </si>
  <si>
    <t>sp|P01857|IGHG1_HUMAN Immunoglobulin heavy constant gamma 1 OS=Homo sapiens OX=9606 GN=IGHG1 PE=1 SV=1</t>
  </si>
  <si>
    <t>238;726;1173;1386;2549;3187;3393;3437</t>
  </si>
  <si>
    <t>False;False;True;True;True;True;True;True</t>
  </si>
  <si>
    <t>248;774;775;1255;1473;2735;3396;3614;3664</t>
  </si>
  <si>
    <t>1435;1436;1437;1438;1439;1440;1441;1442;4897;4898;4899;4900;4901;4902;4903;4904;4905;4906;4907;4908;4909;4910;4911;4912;4913;4914;4915;4916;4917;4918;4919;4920;4921;4922;4923;4924;4925;4926;4927;4928;4929;4930;4931;4932;4933;4934;4935;4936;4937;4938;4939;4940;4941;4942;4943;4944;4945;4946;4947;4948;4949;4950;8048;8049;8050;8051;8052;8053;8054;8055;8056;8057;8058;8059;9461;9462;9463;9464;9465;9466;9467;9468;17455;17456;17457;17458;17459;17460;17461;17462;21708;21709;21710;21711;21712;21713;21714;23479;23480;23481;23482;23483;23484;23485;23486;23820;23821;23822;23823;23824;23825;23826</t>
  </si>
  <si>
    <t>1030;1031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6243;6244;6245;6246;6247;6248;6249;6250;6251;6252;6253;6254;6255;7429;7430;7431;7432;7433;7434;7435;7436;13390;13391;13392;13393;13394;13395;13396;13397;16903;16904;16905;16906;16907;16908;16909;16910;18773;18774;18775;18776;18777;18778;18779;19115;19116;19117;19118</t>
  </si>
  <si>
    <t>1030;3719;6249;7430;13391;16906;18775;19116</t>
  </si>
  <si>
    <t>P01859;P01861</t>
  </si>
  <si>
    <t>4;4</t>
  </si>
  <si>
    <t>Ig gamma-2 chain C region;Ig gamma-4 chain C region</t>
  </si>
  <si>
    <t>IGHG2;IGHG4</t>
  </si>
  <si>
    <t>sp|P01859|IGHG2_HUMAN Immunoglobulin heavy constant gamma 2 OS=Homo sapiens OX=9606 GN=IGHG2 PE=1 SV=2;sp|P01861|IGHG4_HUMAN Immunoglobulin heavy constant gamma 4 OS=Homo sapiens OX=9606 GN=IGHG4 PE=1 SV=1</t>
  </si>
  <si>
    <t>326;327</t>
  </si>
  <si>
    <t>726;1385;2549;3185</t>
  </si>
  <si>
    <t>False;False;False;True</t>
  </si>
  <si>
    <t>774;775;1472;2735;3394</t>
  </si>
  <si>
    <t>4897;4898;4899;4900;4901;4902;4903;4904;4905;4906;4907;4908;4909;4910;4911;4912;4913;4914;4915;4916;4917;4918;4919;4920;4921;4922;4923;4924;4925;4926;4927;4928;4929;4930;4931;4932;4933;4934;4935;4936;4937;4938;4939;4940;4941;4942;4943;4944;4945;4946;4947;4948;4949;4950;9454;9455;9456;9457;9458;9459;9460;17455;17456;17457;17458;17459;17460;17461;17462;21699;21700;21701;21702;21703;21704;21705</t>
  </si>
  <si>
    <t>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7422;7423;7424;7425;7426;7427;7428;13390;13391;13392;13393;13394;13395;13396;13397;16896;16897;16898;16899;16900</t>
  </si>
  <si>
    <t>3719;7425;13391;16898</t>
  </si>
  <si>
    <t>P01860</t>
  </si>
  <si>
    <t>Ig gamma-3 chain C region</t>
  </si>
  <si>
    <t>IGHG3</t>
  </si>
  <si>
    <t>sp|P01860|IGHG3_HUMAN Immunoglobulin heavy constant gamma 3 OS=Homo sapiens OX=9606 GN=IGHG3 PE=1 SV=2</t>
  </si>
  <si>
    <t>238;726;1385;2549;3187</t>
  </si>
  <si>
    <t>248;774;775;1472;2735;3396</t>
  </si>
  <si>
    <t>1435;1436;1437;1438;1439;1440;1441;1442;4897;4898;4899;4900;4901;4902;4903;4904;4905;4906;4907;4908;4909;4910;4911;4912;4913;4914;4915;4916;4917;4918;4919;4920;4921;4922;4923;4924;4925;4926;4927;4928;4929;4930;4931;4932;4933;4934;4935;4936;4937;4938;4939;4940;4941;4942;4943;4944;4945;4946;4947;4948;4949;4950;9454;9455;9456;9457;9458;9459;9460;17455;17456;17457;17458;17459;17460;17461;17462;21708;21709;21710;21711;21712;21713;21714</t>
  </si>
  <si>
    <t>1030;1031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7422;7423;7424;7425;7426;7427;7428;13390;13391;13392;13393;13394;13395;13396;13397;16903;16904;16905;16906;16907;16908;16909;16910</t>
  </si>
  <si>
    <t>1030;3719;7425;13391;16906</t>
  </si>
  <si>
    <t>P01876;P01877</t>
  </si>
  <si>
    <t>P01876</t>
  </si>
  <si>
    <t>5;2</t>
  </si>
  <si>
    <t>Ig alpha-1 chain C region</t>
  </si>
  <si>
    <t>IGHA1</t>
  </si>
  <si>
    <t>sp|P01876|IGHA1_HUMAN Immunoglobulin heavy constant alpha 1 OS=Homo sapiens OX=9606 GN=IGHA1 PE=1 SV=2</t>
  </si>
  <si>
    <t>353;340</t>
  </si>
  <si>
    <t>515;2684;2928;3295;3854</t>
  </si>
  <si>
    <t>545;2875;3125;3509;4097</t>
  </si>
  <si>
    <t>3280;3281;3282;18254;18255;18256;18257;20044;20045;20046;20047;20048;20049;20050;20051;22470;22471;22472;22473;22474;26761;26762;26763;26764</t>
  </si>
  <si>
    <t>2496;14032;15636;15637;15638;15639;15640;17454;21823;21824</t>
  </si>
  <si>
    <t>2496;14032;15640;17454;21823</t>
  </si>
  <si>
    <t>P02008</t>
  </si>
  <si>
    <t>Hemoglobin subunit zeta</t>
  </si>
  <si>
    <t>HBZ</t>
  </si>
  <si>
    <t>sp|P02008|HBAZ_HUMAN Hemoglobin subunit zeta OS=Homo sapiens OX=9606 GN=HBZ PE=1 SV=2</t>
  </si>
  <si>
    <t>20617;20618;20619;20620;20621;20622;20623;20624;20625;20626;20627;20628;20629;20630;20631;20632;20633</t>
  </si>
  <si>
    <t>16015;16016;16017;16018;16019;16020;16021;16022;16023;16024;16025;16026</t>
  </si>
  <si>
    <t>P02545</t>
  </si>
  <si>
    <t>Prelamin-A/C;Lamin-A/C</t>
  </si>
  <si>
    <t>LMNA</t>
  </si>
  <si>
    <t>sp|P02545|LMNA_HUMAN Prelamin-A/C OS=Homo sapiens OX=9606 GN=LMNA PE=1 SV=1</t>
  </si>
  <si>
    <t>50;51;300;311;331;619;781;782;836;858;876;1024;1598;1724;1755;1806;1903;1914;1941;1963;1964;2088;2194;2199;2226;2263;2344;2384;2477;2562;2880;2896;2980;3055;3096;3199;3239;3342;3458;3505</t>
  </si>
  <si>
    <t>True;True;True;True;True;True;True;True;True;True;True;True;True;True;True;True;True;True;True;True;True;True;True;True;True;True;True;True;True;True;True;True;True;True;True;True;True;True;True;True</t>
  </si>
  <si>
    <t>53;54;315;326;346;653;837;838;894;917;936;1097;1697;1832;1865;1919;2018;2029;2058;2081;2082;2210;2329;2330;2335;2363;2400;2495;2544;2545;2656;2749;3077;3093;3181;3259;3301;3302;3408;3448;3449;3558;3685;3735</t>
  </si>
  <si>
    <t>288;289;290;291;292;293;294;295;296;297;298;299;300;301;1844;1893;1894;1895;1896;1897;2011;2012;2013;2014;2015;2016;2017;2018;4098;4099;4100;4101;4102;4103;4104;4105;5377;5378;5379;5380;5381;5382;5383;5384;5385;5386;5387;5388;5389;5390;5771;5772;5773;5774;5775;5776;5777;5778;5934;5935;5936;5937;5938;5939;5940;5941;6032;6033;6034;6035;7069;7070;7071;7072;10793;10794;10795;10796;10797;11682;11683;11684;11685;11686;11687;11858;11859;11860;11861;11862;11863;11864;11865;11866;11867;12155;12156;12157;12158;12159;12160;12161;12807;12808;12809;12810;12811;12812;12813;12814;12871;13037;13038;13039;13040;13041;13042;13043;13044;13173;13174;13175;13176;13177;13178;13179;13180;13181;13182;13183;13184;13921;13922;13923;13924;13925;13926;13927;13928;14656;14657;14658;14659;14660;14661;14707;14708;14709;14710;14711;14712;14713;14714;14715;14716;14717;14718;14719;14903;14904;14905;14906;14907;14908;14909;14910;14911;14912;14913;14914;15124;15125;15126;15127;15128;15129;15675;15676;15677;15678;15959;15960;15961;15962;15963;15964;16846;16847;16848;16849;16850;16851;16852;16853;17535;17536;17537;17538;17539;17540;17541;17542;17543;17544;17545;17546;17547;17548;19751;19752;19753;19754;19860;19861;19862;19863;20358;20359;20360;20361;20362;20363;20364;20868;20869;20870;20871;20872;20873;20874;20875;21122;21123;21124;21125;21126;21127;21128;21129;21130;21131;21132;21793;21794;21795;21796;21797;21798;21799;22104;22105;22106;22107;22108;22109;22110;22111;22112;22113;22114;22115;22116;22117;22118;22923;22924;22925;22926;22927;22928;22929;22930;22931;22932;22933;22934;22935;23961;23962;23963;23964;23965;23966;23967;24307;24308;24309;24310;24311;24312;24313;24314</t>
  </si>
  <si>
    <t>147;148;149;150;151;152;153;154;155;156;157;1350;1369;1370;1371;1372;1468;1469;1470;1471;1472;1473;1474;1475;3150;3151;3152;4197;4198;4199;4200;4201;4202;4203;4204;4205;4538;4539;4540;4631;4632;4683;4684;4685;4686;4687;5421;5422;8411;8412;8413;8414;9034;9035;9036;9037;9038;9194;9195;9196;9197;9198;9199;9200;9201;9202;9366;9367;9895;9896;9897;9898;9899;9900;9901;9902;9903;9904;9940;10033;10113;10114;10115;10116;10711;11190;11191;11192;11193;11194;11195;11196;11197;11229;11230;11231;11232;11233;11234;11235;11236;11357;11358;11359;11512;11513;11514;11961;11962;12138;12139;12140;12974;12975;12976;12977;13452;13453;13454;13455;13456;13457;13458;13459;13460;13461;13462;13463;13464;13465;13466;13467;13468;15409;15410;15411;15489;15490;15491;15492;15493;15494;15813;15814;15815;15816;15817;15818;15819;16191;16192;16193;16194;16195;16196;16197;16198;16199;16200;16201;16202;16203;16468;16469;16470;16471;16472;16473;16474;16957;16958;16959;16960;16961;16962;17174;17175;17176;17177;17178;17179;17180;17181;17182;17183;17184;17185;17186;18102;18103;18104;18105;18106;18107;18108;18109;19341;19342;19343;19344;19345;19740;19741;19742;19743;19744;19745;19746;19747;19748</t>
  </si>
  <si>
    <t>150;152;1350;1372;1473;3151;4197;4205;4538;4631;4686;5421;8412;9035;9202;9367;9902;9940;10033;10113;10116;10711;11195;11231;11358;11513;11961;12140;12976;13459;15409;15491;15814;16195;16469;16962;17184;18104;19342;19743</t>
  </si>
  <si>
    <t>92;93;94;95;96;97</t>
  </si>
  <si>
    <t>1;200;352;371;464;540</t>
  </si>
  <si>
    <t>P02656</t>
  </si>
  <si>
    <t>Apolipoprotein C-III</t>
  </si>
  <si>
    <t>APOC3</t>
  </si>
  <si>
    <t>sp|P02656|APOC3_HUMAN Apolipoprotein C-III OS=Homo sapiens OX=9606 GN=APOC3 PE=1 SV=1</t>
  </si>
  <si>
    <t>3258;3259</t>
  </si>
  <si>
    <t>2468;2469</t>
  </si>
  <si>
    <t>P02675;CON__sw|P02676_CONT|CONT_FIBB_BOVIN;CON__sw|P02676_CONT|CONT_P02676</t>
  </si>
  <si>
    <t>2;1;1</t>
  </si>
  <si>
    <t>Fibrinogen beta chain;Fibrinopeptide B;Fibrinogen beta chain</t>
  </si>
  <si>
    <t>FGB</t>
  </si>
  <si>
    <t>sp|P02675|FIBB_HUMAN Fibrinogen beta chain OS=Homo sapiens OX=9606 GN=FGB PE=1 SV=2;;</t>
  </si>
  <si>
    <t>491;468;495</t>
  </si>
  <si>
    <t>663;2665</t>
  </si>
  <si>
    <t>703;2856</t>
  </si>
  <si>
    <t>4373;4374;18125;18126;18127;18128</t>
  </si>
  <si>
    <t>3292;13883</t>
  </si>
  <si>
    <t>P04075;CON__sp|ALDOA_RABIT_CONT|CONT_CRAP;CON__sw|P00883_CONT|CONT_ALDOA_RABIT</t>
  </si>
  <si>
    <t>14;11;11</t>
  </si>
  <si>
    <t>13;10;10</t>
  </si>
  <si>
    <t>Fructose-bisphosphate aldolase A</t>
  </si>
  <si>
    <t>ALDOA</t>
  </si>
  <si>
    <t>sp|P04075|ALDOA_HUMAN Fructose-bisphosphate aldolase A OS=Homo sapiens OX=9606 GN=ALDOA PE=1 SV=2;;</t>
  </si>
  <si>
    <t>364;360;364</t>
  </si>
  <si>
    <t>37;59;205;955;1186;1316;1464;1631;2191;2642;2811;2854;3872;3990</t>
  </si>
  <si>
    <t>39;62;213;1022;1269;1401;1557;1732;2326;2833;3006;3051;4117;4243</t>
  </si>
  <si>
    <t>219;220;221;222;223;224;347;348;349;350;351;352;353;1222;1223;1224;1225;1226;1227;1228;6501;6502;6503;6504;8127;8128;8129;9089;9090;9091;9092;9093;9944;9945;9946;9947;9948;9949;9950;10993;10994;10995;10996;10997;10998;14638;14639;14640;14641;14642;14643;14644;17990;17991;19303;19304;19305;19306;19307;19308;19309;19310;19574;19575;19576;19577;19578;26869;26870;26871;27591;27592</t>
  </si>
  <si>
    <t>114;115;116;192;193;881;882;883;884;885;4979;4980;6292;7180;7181;7182;7183;7779;7780;7781;8561;8562;11179;11180;11181;11182;13805;13806;14958;14959;15233;15234;21911;22511</t>
  </si>
  <si>
    <t>115;193;882;4979;6292;7180;7780;8562;11182;13805;14958;15234;21911;22511</t>
  </si>
  <si>
    <t>P04080</t>
  </si>
  <si>
    <t>Cystatin-B</t>
  </si>
  <si>
    <t>CSTB</t>
  </si>
  <si>
    <t>sp|P04080|CYTB_HUMAN Cystatin-B OS=Homo sapiens OX=9606 GN=CSTB PE=1 SV=2</t>
  </si>
  <si>
    <t>3140;3632</t>
  </si>
  <si>
    <t>3347;3866</t>
  </si>
  <si>
    <t>21364;21365;21366;21367;21368;21369;21370;21371;25075;25076;25077;25078;25079</t>
  </si>
  <si>
    <t>16670;16671;20282;20283;20284;20285;20286;20287</t>
  </si>
  <si>
    <t>16670;20287</t>
  </si>
  <si>
    <t>P04083</t>
  </si>
  <si>
    <t>Annexin A1</t>
  </si>
  <si>
    <t>ANXA1</t>
  </si>
  <si>
    <t>sp|P04083|ANXA1_HUMAN Annexin A1 OS=Homo sapiens OX=9606 GN=ANXA1 PE=1 SV=2</t>
  </si>
  <si>
    <t>601;1297;1340;1436;2953;3382</t>
  </si>
  <si>
    <t>635;1382;1426;1527;3153;3603</t>
  </si>
  <si>
    <t>4008;4009;4010;4011;8968;8969;8970;8971;8972;8973;9220;9221;9222;9223;9224;9782;9783;9784;9785;9786;9787;20193;20194;20195;20196;20197;23427;23428;23429;23430;23431;23432;23433;23434</t>
  </si>
  <si>
    <t>3081;3082;3083;3084;7120;7121;7122;7255;7692;7693;7694;15713;15714;18735;18736;18737;18738;18739</t>
  </si>
  <si>
    <t>3084;7121;7255;7694;15713;18735</t>
  </si>
  <si>
    <t>P04406</t>
  </si>
  <si>
    <t>Glyceraldehyde-3-phosphate dehydrogenase</t>
  </si>
  <si>
    <t>GAPDH</t>
  </si>
  <si>
    <t>sp|P04406|G3P_HUMAN Glyceraldehyde-3-phosphate dehydrogenase OS=Homo sapiens OX=9606 GN=GAPDH PE=1 SV=3</t>
  </si>
  <si>
    <t>1226;1661;2052;2275;3616;3643;3724</t>
  </si>
  <si>
    <t>1310;1763;2173;2412;3850;3878;3961</t>
  </si>
  <si>
    <t>8355;8356;8357;8358;8359;8360;8361;8362;11244;11245;13680;13681;13682;13683;13684;13685;15201;15202;15203;15204;15205;24937;24938;24939;24940;25149;25150;25577;25578;25579;25580;25581;25582;25583;25584;25585;25586;25587;25588</t>
  </si>
  <si>
    <t>6516;6517;6518;6519;6520;8744;8745;10480;10481;10482;10483;10484;10485;10486;11585;20178;20333;20646;20647;20648;20649;20650;20651;20652;20653;20654</t>
  </si>
  <si>
    <t>6517;8745;10480;11585;20178;20333;20653</t>
  </si>
  <si>
    <t>P04792</t>
  </si>
  <si>
    <t>Heat shock protein beta-1</t>
  </si>
  <si>
    <t>HSPB1</t>
  </si>
  <si>
    <t>sp|P04792|HSPB1_HUMAN Heat shock protein beta-1 OS=Homo sapiens OX=9606 GN=HSPB1 PE=1 SV=2</t>
  </si>
  <si>
    <t>308;578;1939;1997;2661;2733;3772</t>
  </si>
  <si>
    <t>323;612;2055;2116;2852;2925;4009</t>
  </si>
  <si>
    <t>1879;1880;1881;1882;1883;1884;3879;3880;3881;3882;13007;13008;13009;13010;13011;13012;13013;13014;13343;13344;13345;13346;13347;13348;13349;13350;18094;18095;18096;18097;18098;18099;18100;18101;18102;18103;18104;18105;18106;18535;18536;18537;25886;25887;25888;25889;25890;25891;25892</t>
  </si>
  <si>
    <t>1365;1366;3007;3008;3009;3010;10009;10010;10011;10012;10013;10014;10015;10016;10217;10218;10219;10220;10221;10222;10223;13869;13870;13871;13872;14235;14236;14237;20874;20875;20876;20877</t>
  </si>
  <si>
    <t>1366;3009;10016;10220;13870;14236;20875</t>
  </si>
  <si>
    <t>P05090</t>
  </si>
  <si>
    <t>Apolipoprotein D</t>
  </si>
  <si>
    <t>APOD</t>
  </si>
  <si>
    <t>sp|P05090|APOD_HUMAN Apolipoprotein D OS=Homo sapiens OX=9606 GN=APOD PE=1 SV=1</t>
  </si>
  <si>
    <t>466;1851;2407;2475;2532;3677</t>
  </si>
  <si>
    <t>490;1965;2579;2580;2654;2717;3913</t>
  </si>
  <si>
    <t>2893;2894;2895;2896;12415;12416;16127;16128;16129;16130;16131;16132;16133;16831;16832;16833;16834;16835;16836;16837;17323;17324;17325;17326;17327;17328;25325;25326;25327;25328;25329</t>
  </si>
  <si>
    <t>2100;2101;9533;9534;12253;12254;12255;12969;12970;12971;13308;13309;13310;20474;20475;20476</t>
  </si>
  <si>
    <t>2100;9534;12253;12969;13309;20476</t>
  </si>
  <si>
    <t>P05109</t>
  </si>
  <si>
    <t>Protein S100-A8;Protein S100-A8, N-terminally processed</t>
  </si>
  <si>
    <t>S100A8</t>
  </si>
  <si>
    <t>sp|P05109|S10A8_HUMAN Protein S100-A8 OS=Homo sapiens OX=9606 GN=S100A8 PE=1 SV=1</t>
  </si>
  <si>
    <t>237;1361;1362;1363;1841;2090;2091;2373</t>
  </si>
  <si>
    <t>247;1448;1449;1450;1955;2212;2213;2530</t>
  </si>
  <si>
    <t>1419;1420;1421;1422;1423;1424;1425;1426;1427;1428;1429;1430;1431;1432;1433;1434;9339;9340;9341;9342;9343;9344;9345;9346;12340;12341;13937;13938;13939;13940;13941;13942;13943;13944;13945;15856;15857;15858</t>
  </si>
  <si>
    <t>1013;1014;1015;1016;1017;1018;1019;1020;1021;1022;1023;1024;1025;1026;1027;1028;1029;7357;7358;7359;7360;7361;7362;9481;10715;10716;10717;10718;10719;10720;10721;10722;10723;10724;12042;12043;12044;12045;12046</t>
  </si>
  <si>
    <t>1018;7357;7361;7362;9481;10719;10724;12043</t>
  </si>
  <si>
    <t>P05141;P12236;P12235</t>
  </si>
  <si>
    <t>P05141</t>
  </si>
  <si>
    <t>3;1;1</t>
  </si>
  <si>
    <t>ADP/ATP translocase 2;ADP/ATP translocase 2, N-terminally processed</t>
  </si>
  <si>
    <t>SLC25A5</t>
  </si>
  <si>
    <t>sp|P05141|ADT2_HUMAN ADP/ATP translocase 2 OS=Homo sapiens OX=9606 GN=SLC25A5 PE=1 SV=7</t>
  </si>
  <si>
    <t>298;298;298</t>
  </si>
  <si>
    <t>551;2103;3256</t>
  </si>
  <si>
    <t>585;2225;3466</t>
  </si>
  <si>
    <t>3718;3719;3720;3721;14012;14013;14014;14015;22231;22232;22233;22234;22235;22236;22237;22238</t>
  </si>
  <si>
    <t>2917;2918;2919;10764;17263;17264;17265</t>
  </si>
  <si>
    <t>2919;10764;17264</t>
  </si>
  <si>
    <t>P05386</t>
  </si>
  <si>
    <t>60S acidic ribosomal protein P1</t>
  </si>
  <si>
    <t>RPLP1</t>
  </si>
  <si>
    <t>sp|P05386|RLA1_HUMAN 60S acidic ribosomal protein P1 OS=Homo sapiens OX=9606 GN=RPLP1 PE=1 SV=1</t>
  </si>
  <si>
    <t>25;359</t>
  </si>
  <si>
    <t>26;374</t>
  </si>
  <si>
    <t>148;149;150;2190;2191;2192;2193</t>
  </si>
  <si>
    <t>81;82;83;1582;1583</t>
  </si>
  <si>
    <t>83;1582</t>
  </si>
  <si>
    <t>P05387</t>
  </si>
  <si>
    <t>60S acidic ribosomal protein P2</t>
  </si>
  <si>
    <t>RPLP2</t>
  </si>
  <si>
    <t>sp|P05387|RLA2_HUMAN 60S acidic ribosomal protein P2 OS=Homo sapiens OX=9606 GN=RPLP2 PE=1 SV=1</t>
  </si>
  <si>
    <t>1675;1676;1935;2469;3649;3996</t>
  </si>
  <si>
    <t>1779;1780;2051;2648;3884;4249</t>
  </si>
  <si>
    <t>11362;11363;11364;11365;11366;11367;11368;11369;11370;11371;11372;11373;11374;11375;11376;11377;11378;11379;11380;11381;11382;11383;11384;11385;12971;12972;12973;12974;12975;12976;12977;12978;12979;12980;12981;12982;12983;12984;16787;16788;16789;16790;16791;16792;16793;16794;25180;25181;25182;25183;25184;25185;25186;27617;27618;27619;27620;27621;27622</t>
  </si>
  <si>
    <t>8831;8832;8833;8834;8835;8836;8837;8838;8839;8840;8841;8842;8843;9986;9987;9988;9989;9990;9991;9992;9993;12934;12935;12936;12937;12938;12939;12940;12941;12942;12943;12944;20356;20357;20358;20359;20360;22525;22526</t>
  </si>
  <si>
    <t>8831;8835;9990;12943;20356;22525</t>
  </si>
  <si>
    <t>P05783;CON__sw|Q92764_CONT|CONT_Q92764;CON__sw|Q92764_CONT|CONT_KRT35_HUMAN;CON__sw|Q497I4_CONT|CONT_Q497I4;Q92764;CON__sw|HIT000015463_CONT|CONT_Tax_Id=9606</t>
  </si>
  <si>
    <t>P05783</t>
  </si>
  <si>
    <t>9;2;2;2;2;1</t>
  </si>
  <si>
    <t>7;1;1;1;1;1</t>
  </si>
  <si>
    <t>5;1;1;1;1;1</t>
  </si>
  <si>
    <t>Keratin, type I cytoskeletal 18</t>
  </si>
  <si>
    <t>KRT18</t>
  </si>
  <si>
    <t>sp|P05783|K1C18_HUMAN Keratin, type I cytoskeletal 18 OS=Homo sapiens OX=9606 GN=KRT18 PE=1 SV=2</t>
  </si>
  <si>
    <t>430;425;455;455;455;295</t>
  </si>
  <si>
    <t>302;1056;1780;1897;1967;2653;2771;3059;3461</t>
  </si>
  <si>
    <t>True;True;False;False;True;True;True;True;True</t>
  </si>
  <si>
    <t>317;1130;1891;2012;2085;2844;2965;3263;3689</t>
  </si>
  <si>
    <t>1851;1852;1853;1854;1855;1856;1857;1858;7237;7238;7239;7240;7241;7242;12013;12014;12015;12016;12017;12018;12019;12020;12769;12770;12771;12772;12773;12774;12775;12776;12777;12778;12779;12780;13197;13198;13199;18055;18056;18057;18058;18059;18841;18842;18843;18844;18845;18846;18847;18848;18849;20887;20888;20889;20890;20891;20892;20893;20894;24051;24052</t>
  </si>
  <si>
    <t>1352;1353;1354;1355;1356;1357;5529;5530;9290;9291;9292;9293;9873;9874;9875;9876;9877;9878;9879;9880;9881;9882;10123;13841;13842;14469;14470;14471;16208;16209;16210;16211;19485;19486</t>
  </si>
  <si>
    <t>1357;5529;9290;9881;10123;13842;14471;16208;19485</t>
  </si>
  <si>
    <t>P06396;CON__sw|Q3SX14_CONT|CONT_GELS_BOVIN;CON__sw|Q3SX14_CONT|CONT_Q3SX14</t>
  </si>
  <si>
    <t>P06396</t>
  </si>
  <si>
    <t>5;2;2</t>
  </si>
  <si>
    <t>Gelsolin</t>
  </si>
  <si>
    <t>GSN</t>
  </si>
  <si>
    <t>sp|P06396|GELS_HUMAN Gelsolin OS=Homo sapiens OX=9606 GN=GSN PE=1 SV=1</t>
  </si>
  <si>
    <t>782;731;781</t>
  </si>
  <si>
    <t>144;2777;3243;3301;3398</t>
  </si>
  <si>
    <t>149;2971;3453;3515;3619</t>
  </si>
  <si>
    <t>854;855;18892;18893;18894;18895;18896;22127;22128;22636;22637;22638;22639;23533;23534</t>
  </si>
  <si>
    <t>574;14505;14506;17192;17823;18832;18833</t>
  </si>
  <si>
    <t>574;14505;17192;17823;18833</t>
  </si>
  <si>
    <t>P06454</t>
  </si>
  <si>
    <t>Prothymosin alpha;Prothymosin alpha, N-terminally processed;Thymosin alpha-1</t>
  </si>
  <si>
    <t>PTMA</t>
  </si>
  <si>
    <t>sp|P06454|PTMA_HUMAN Prothymosin alpha OS=Homo sapiens OX=9606 GN=PTMA PE=1 SV=2</t>
  </si>
  <si>
    <t>15;16;1090;2807;2938</t>
  </si>
  <si>
    <t>15;16;1167;3002;3136</t>
  </si>
  <si>
    <t>77;78;79;80;81;82;83;84;85;86;87;88;89;90;91;7499;7500;7501;7502;7503;7504;7505;7506;7507;7508;7509;7510;7511;19284;19285;19286;20093;20094;20095;20096;20097;20098;20099;20100</t>
  </si>
  <si>
    <t>49;50;51;52;53;54;55;5770;5771;5772;5773;5774;5775;5776;5777;5778;5779;14942;15659;15660;15661;15662;15663;15664;15665</t>
  </si>
  <si>
    <t>50;54;5771;14942;15659</t>
  </si>
  <si>
    <t>P06576</t>
  </si>
  <si>
    <t>ATP synthase subunit beta, mitochondrial</t>
  </si>
  <si>
    <t>ATP5B</t>
  </si>
  <si>
    <t>sp|P06576|ATPB_HUMAN ATP synthase subunit beta, mitochondrial OS=Homo sapiens OX=9606 GN=ATP5F1B PE=1 SV=3</t>
  </si>
  <si>
    <t>176;182;1636;1691;1693;3324;3491;3808</t>
  </si>
  <si>
    <t>183;189;1737;1797;1800;3539;3540;3721;4048</t>
  </si>
  <si>
    <t>1071;1072;1073;1099;1100;1101;1102;1103;1104;1105;11030;11031;11032;11033;11034;11035;11036;11482;11483;11484;11485;11486;11487;11504;11505;11506;11507;11508;11509;22776;22777;22778;22779;22780;22781;22782;22783;22784;22785;24212;24213;26239;26240;26241;26242;26243;26244;26245;26246</t>
  </si>
  <si>
    <t>762;763;801;802;8588;8589;8892;8893;8894;8911;8912;8913;17986;17987;17988;17989;19603;19604;21240;21241</t>
  </si>
  <si>
    <t>762;802;8589;8893;8911;17987;19603;21240</t>
  </si>
  <si>
    <t>P06702</t>
  </si>
  <si>
    <t>Protein S100-A9</t>
  </si>
  <si>
    <t>S100A9</t>
  </si>
  <si>
    <t>sp|P06702|S10A9_HUMAN Protein S100-A9 OS=Homo sapiens OX=9606 GN=S100A9 PE=1 SV=1</t>
  </si>
  <si>
    <t>638;2032;2358;2471;3639</t>
  </si>
  <si>
    <t>673;2152;2512;2650;3873;3874</t>
  </si>
  <si>
    <t>4211;4212;4213;4214;4215;4216;4217;4218;13564;13565;13566;13567;13568;13569;13570;13571;13572;13573;15751;15752;16797;16798;16799;16800;16801;16802;16803;16804;16805;16806;16807;25107;25108;25109;25110;25111;25112;25113;25114;25115;25116;25117;25118;25119;25120;25121;25122;25123;25124;25125;25126;25127;25128;25129</t>
  </si>
  <si>
    <t>3220;10378;10379;10380;10381;10382;10383;10384;10385;10386;10387;10388;10389;10390;10391;10392;10393;10394;10395;10396;10397;12006;12007;12946;12947;12948;12949;12950;12951;20308;20309;20310;20311;20312;20313;20314;20315;20316;20317;20318;20319;20320;20321;20322;20323</t>
  </si>
  <si>
    <t>3220;10392;12006;12947;20313</t>
  </si>
  <si>
    <t>101;102</t>
  </si>
  <si>
    <t>63;94</t>
  </si>
  <si>
    <t>P06733;P13929</t>
  </si>
  <si>
    <t>P06733</t>
  </si>
  <si>
    <t>16;1</t>
  </si>
  <si>
    <t>15;0</t>
  </si>
  <si>
    <t>Alpha-enolase</t>
  </si>
  <si>
    <t>ENO1</t>
  </si>
  <si>
    <t>sp|P06733|ENOA_HUMAN Alpha-enolase OS=Homo sapiens OX=9606 GN=ENO1 PE=1 SV=2</t>
  </si>
  <si>
    <t>434;434</t>
  </si>
  <si>
    <t>49;519;770;1195;1366;1628;1845;1919;1923;2124;2145;2933;3325;3705;3813;3928</t>
  </si>
  <si>
    <t>True;True;True;True;True;True;True;True;True;True;True;True;True;True;True;True</t>
  </si>
  <si>
    <t>52;550;824;1278;1453;1729;1959;2034;2035;2039;2251;2252;2274;3131;3541;3942;4053;4054;4179</t>
  </si>
  <si>
    <t>273;274;275;276;277;278;279;280;281;282;283;284;285;286;287;3293;3294;3295;3296;3297;3298;3299;3300;5261;5262;5263;5264;5265;8189;8190;8191;8192;8193;8194;9355;9356;9357;9358;9359;9360;9361;9362;9363;10974;10975;10976;10977;10978;10979;10980;10981;10982;10983;10984;10985;10986;10987;12383;12384;12385;12386;12387;12388;12389;12390;12391;12392;12393;12394;12888;12889;12890;12891;12892;12893;12894;12895;12896;12897;12898;12899;12900;12901;12902;12911;12912;14159;14160;14161;14162;14163;14164;14165;14166;14167;14168;14169;14170;14171;14172;14320;14321;14322;14323;14324;14325;14326;14327;14328;14329;14330;14331;14332;14333;20074;20075;20076;20077;20078;20079;22786;22787;22788;22789;22790;22791;22792;22793;25469;25470;25471;25472;25473;25474;25475;25476;26271;26272;26273;26274;26275;26276;26277;27249;27250;27251;27252;27253;27254;27255;27256</t>
  </si>
  <si>
    <t>138;139;140;141;142;143;144;145;146;2505;2506;2507;2508;2509;2510;2511;4092;4093;4094;4095;4096;6371;6372;6373;6374;7367;7368;7369;7370;7371;8547;8548;8549;8550;8551;8552;8553;8554;8555;8556;8557;8558;9514;9515;9516;9947;9948;9949;9950;9951;9960;10879;10880;10881;10882;10883;10987;10988;10989;10990;15649;15650;15651;17990;20556;20557;20558;20559;20560;20561;20562;20563;21250;21251;21252;21253;22254;22255;22256;22257;22258;22259;22260;22261</t>
  </si>
  <si>
    <t>145;2511;4096;6371;7371;8551;9514;9949;9960;10882;10987;15649;17990;20557;21251;22256</t>
  </si>
  <si>
    <t>103;104;105;106;107</t>
  </si>
  <si>
    <t>94;97;165;169;244</t>
  </si>
  <si>
    <t>P06748</t>
  </si>
  <si>
    <t>Nucleophosmin</t>
  </si>
  <si>
    <t>NPM1</t>
  </si>
  <si>
    <t>sp|P06748|NPM_HUMAN Nucleophosmin OS=Homo sapiens OX=9606 GN=NPM1 PE=1 SV=2</t>
  </si>
  <si>
    <t>547;766;1384;1898;2338;2380;2399;3462;3463;3534</t>
  </si>
  <si>
    <t>580;581;820;1471;2013;2488;2539;2540;2567;2568;3690;3691;3765</t>
  </si>
  <si>
    <t>3691;3692;3693;3694;3695;3696;3697;3698;3699;3700;3701;3702;5235;5236;5237;5238;5239;9445;9446;9447;9448;9449;9450;9451;9452;9453;12781;12782;12783;12784;12785;12786;15630;15631;15934;15935;15936;15937;15938;15939;15940;15941;15942;15943;15944;15945;16067;16068;16069;16070;16071;16072;16073;16074;16075;16076;24053;24054;24055;24056;24057;24058;24059;24060;24061;24062;24063;24064;24065;24066;24067;24068;24494;24495;24496;24497;24498;24499;24500;24501;24502;24503;24504;24505;24506;24507;24508;24509;24510;24511;24512</t>
  </si>
  <si>
    <t>2902;2903;2904;2905;2906;2907;2908;4078;4079;4080;4081;4082;4083;4084;7413;7414;7415;7416;7417;7418;7419;7420;7421;9883;9884;9885;9886;11932;11933;12125;12126;12127;12128;12129;12130;12219;12220;12221;12222;12223;12224;19487;19488;19489;19490;19491;19492;19493;19494;19495;19496;19497;19861;19862;19863;19864;19865;19866;19867;19868;19869;19870</t>
  </si>
  <si>
    <t>2904;4084;7418;9884;11932;12125;12220;19489;19496;19863</t>
  </si>
  <si>
    <t>108;109;110</t>
  </si>
  <si>
    <t>65;251;278</t>
  </si>
  <si>
    <t>P06753</t>
  </si>
  <si>
    <t>Tropomyosin alpha-3 chain</t>
  </si>
  <si>
    <t>TPM3</t>
  </si>
  <si>
    <t>sp|P06753|TPM3_HUMAN Tropomyosin alpha-3 chain OS=Homo sapiens OX=9606 GN=TPM3 PE=1 SV=2</t>
  </si>
  <si>
    <t>7;832;1507;1711;1712;1848;2267;2268;2342;2839</t>
  </si>
  <si>
    <t>True;False;False;False;False;True;True;True;True;False</t>
  </si>
  <si>
    <t>7;890;1600;1819;1820;1962;2404;2405;2493;3036</t>
  </si>
  <si>
    <t>38;39;40;41;42;43;44;45;5755;5756;5757;5758;5759;5760;5761;10219;10220;10221;10222;11608;11609;11610;11611;11612;11613;11614;11615;11616;11617;11618;11619;11620;11621;12402;12403;12404;12405;12406;15142;15143;15144;15145;15146;15147;15148;15149;15150;15656;15657;15658;15659;15660;15661;15662;15663;15664;15665;15666;19511;19512;19513</t>
  </si>
  <si>
    <t>21;22;23;24;25;4532;4533;7984;7985;8983;8984;8985;8986;8987;8988;8989;8990;8991;8992;8993;8994;8995;8996;9526;9527;11521;11522;11523;11524;11525;11526;11527;11528;11529;11530;11531;11532;11950;11951;11952;11953;11954;11955;11956;15195;15196;15197</t>
  </si>
  <si>
    <t>21;4533;7985;8987;8996;9526;11531;11532;11953;15197</t>
  </si>
  <si>
    <t>P07195</t>
  </si>
  <si>
    <t>L-lactate dehydrogenase B chain</t>
  </si>
  <si>
    <t>LDHB</t>
  </si>
  <si>
    <t>sp|P07195|LDHB_HUMAN L-lactate dehydrogenase B chain OS=Homo sapiens OX=9606 GN=LDHB PE=1 SV=2</t>
  </si>
  <si>
    <t>776;1351;2045;2913;3046;3641</t>
  </si>
  <si>
    <t>True;True;True;True;True;False</t>
  </si>
  <si>
    <t>832;1437;2166;3110;3249;3876</t>
  </si>
  <si>
    <t>5351;5352;5353;5354;5355;5356;9275;9276;9277;9278;13644;13645;13646;19961;19962;19963;19964;19965;20804;20805;20806;20807;20808;20809;20810;20811;25134;25135;25136;25137;25138;25139;25140;25141</t>
  </si>
  <si>
    <t>4184;7293;10446;15582;15583;16146;16147;16148;16149;16150;16151;20326;20327;20328;20329</t>
  </si>
  <si>
    <t>4184;7293;10446;15582;16149;20327</t>
  </si>
  <si>
    <t>P07237</t>
  </si>
  <si>
    <t>Protein disulfide-isomerase</t>
  </si>
  <si>
    <t>P4HB</t>
  </si>
  <si>
    <t>sp|P07237|PDIA1_HUMAN Protein disulfide-isomerase OS=Homo sapiens OX=9606 GN=P4HB PE=1 SV=3</t>
  </si>
  <si>
    <t>582;785;1528;1671;2053;2336;2440;2522;3097;3319;3517;3931</t>
  </si>
  <si>
    <t>True;True;True;True;True;True;True;True;True;True;True;True</t>
  </si>
  <si>
    <t>616;841;1621;1775;2174;2175;2484;2485;2616;2707;3303;3534;3748;4182</t>
  </si>
  <si>
    <t>3892;3893;3894;3895;3896;3897;3898;5417;5418;5419;5420;10336;10337;10338;10339;11346;11347;11348;11349;13686;13687;13688;13689;13690;13691;13692;13693;13694;13695;13696;13697;15612;15613;15614;15615;15616;15617;15618;15619;15620;15621;15622;16352;16353;16354;16355;16356;16357;16358;16359;16360;16361;16362;17280;17281;17282;17283;17284;17285;17286;21133;21134;21135;21136;21137;22747;22748;22749;22750;24400;24401;24402;24403;24404;24405;24406;24407;24408;27284;27285;27286;27287;27288</t>
  </si>
  <si>
    <t>3017;3018;3019;3020;4248;8104;8105;8106;8107;8822;10487;10488;10489;10490;10491;11925;11926;11927;12411;12412;12413;12414;12415;13283;16475;16476;17957;19801;19802;19803;19804;19805;22285;22286</t>
  </si>
  <si>
    <t>3020;4248;8106;8822;10488;11927;12411;13283;16475;17957;19803;22286</t>
  </si>
  <si>
    <t>111;112</t>
  </si>
  <si>
    <t>324;425</t>
  </si>
  <si>
    <t>P07305</t>
  </si>
  <si>
    <t>Histone H1.0;Histone H1.0, N-terminally processed</t>
  </si>
  <si>
    <t>H1F0</t>
  </si>
  <si>
    <t>sp|P07305|H10_HUMAN Histone H1.0 OS=Homo sapiens OX=9606 GN=H1F0 PE=1 SV=3</t>
  </si>
  <si>
    <t>3282;3599;3975</t>
  </si>
  <si>
    <t>3494;3833;4228</t>
  </si>
  <si>
    <t>22378;22379;22380;24859;24860;24861;24862;27535;27536;27537;27538;27539;27540</t>
  </si>
  <si>
    <t>17389;20129;20130;20131;20132;22485;22486</t>
  </si>
  <si>
    <t>17389;20130;22485</t>
  </si>
  <si>
    <t>P07339</t>
  </si>
  <si>
    <t>Cathepsin D;Cathepsin D light chain;Cathepsin D heavy chain</t>
  </si>
  <si>
    <t>CTSD</t>
  </si>
  <si>
    <t>sp|P07339|CATD_HUMAN Cathepsin D OS=Homo sapiens OX=9606 GN=CTSD PE=1 SV=1</t>
  </si>
  <si>
    <t>676;2224;3774;4005</t>
  </si>
  <si>
    <t>718;719;2360;4011;4260</t>
  </si>
  <si>
    <t>4469;4470;4471;4472;4473;4474;14876;14877;14878;14879;14880;14881;25895;25896;25897;25898;25899;25900;25901;25902;27663;27664;27665</t>
  </si>
  <si>
    <t>3364;3365;3366;3367;11331;20879;22557;22558</t>
  </si>
  <si>
    <t>3366;11331;20879;22558</t>
  </si>
  <si>
    <t>P07355;A6NMY6</t>
  </si>
  <si>
    <t>15;11</t>
  </si>
  <si>
    <t>Annexin A2;Putative annexin A2-like protein</t>
  </si>
  <si>
    <t>ANXA2;ANXA2P2</t>
  </si>
  <si>
    <t>sp|P07355|ANXA2_HUMAN Annexin A2 OS=Homo sapiens OX=9606 GN=ANXA2 PE=1 SV=2;sp|A6NMY6|AXA2L_HUMAN Putative annexin A2-like protein OS=Homo sapiens OX=9606 GN=ANXA2P2 PE=5 SV=2</t>
  </si>
  <si>
    <t>339;339</t>
  </si>
  <si>
    <t>93;593;594;1339;1447;2221;2667;2809;3087;3192;3217;3218;3376;3383;3852</t>
  </si>
  <si>
    <t>True;True;True;True;True;True;True;True;True;True;True;True;True;True;True</t>
  </si>
  <si>
    <t>98;627;628;1425;1538;2357;2858;3004;3291;3401;3426;3427;3597;3604;4095</t>
  </si>
  <si>
    <t>548;549;550;551;552;553;554;555;3943;3944;3945;3946;3947;3948;3949;3950;3951;3952;3953;3954;3955;3956;3957;3958;3959;3960;3961;3962;3963;3964;9208;9209;9210;9211;9212;9213;9214;9215;9216;9217;9218;9219;9843;9844;9845;9846;9847;9848;9849;9850;14862;14863;14864;14865;14866;14867;18133;18134;18135;18136;18137;18138;18139;18140;19288;19289;19290;19291;19292;19293;21085;21086;21087;21088;21089;21090;21091;21752;21753;21754;21755;21756;21757;21758;21759;21760;21927;21928;21929;21930;21931;21932;21933;21934;21935;21936;21937;23399;23400;23401;23402;23403;23404;23405;23435;23436;26750;26751;26752;26753;26754</t>
  </si>
  <si>
    <t>324;325;326;327;328;329;330;3047;3048;3049;3050;3051;3052;3053;3054;3055;3056;3057;3058;3059;7250;7251;7252;7253;7254;7734;7735;11321;11322;11323;11324;13888;13889;13890;13891;13892;13893;13894;14944;14945;14946;14947;16447;16448;16449;16450;16451;16936;16937;16938;16939;16940;17045;17046;17047;17048;18718;18719;18720;18721;18722;18723;18724;18740;21818</t>
  </si>
  <si>
    <t>330;3049;3059;7254;7734;11324;13889;14944;16451;16939;17045;17048;18724;18740;21818</t>
  </si>
  <si>
    <t>P07384</t>
  </si>
  <si>
    <t>Calpain-1 catalytic subunit</t>
  </si>
  <si>
    <t>CAPN1</t>
  </si>
  <si>
    <t>sp|P07384|CAN1_HUMAN Calpain-1 catalytic subunit OS=Homo sapiens OX=9606 GN=CAPN1 PE=1 SV=1</t>
  </si>
  <si>
    <t>1983;2593;2873;3945</t>
  </si>
  <si>
    <t>2101;2784;3070;4196</t>
  </si>
  <si>
    <t>13272;17734;17735;19709;19710;27355;27356;27357</t>
  </si>
  <si>
    <t>10160;13602;15381;22335</t>
  </si>
  <si>
    <t>P07437;A6NNZ2;CON__tr|E1BJK2_CONT|CONT_E1BJK2_BOVIN;CON__sw|ENSBTAP025008_CONT|CONT_(Bos;Q9H4B7</t>
  </si>
  <si>
    <t>P07437;A6NNZ2</t>
  </si>
  <si>
    <t>16;8;5;5;5</t>
  </si>
  <si>
    <t>3;0;0;0;0</t>
  </si>
  <si>
    <t>2;0;0;0;0</t>
  </si>
  <si>
    <t>Tubulin beta chain;Tubulin beta-8 chain-like protein LOC260334</t>
  </si>
  <si>
    <t>TUBB</t>
  </si>
  <si>
    <t>sp|P07437|TBB5_HUMAN Tubulin beta chain OS=Homo sapiens OX=9606 GN=TUBB PE=1 SV=2;sp|A6NNZ2|TBB8L_HUMAN Tubulin beta-8 chain-like protein LOC260334 OS=Homo sapiens OX=9606 PE=1 SV=1</t>
  </si>
  <si>
    <t>444;444;450;536;451</t>
  </si>
  <si>
    <t>191;248;1073;1174;1175;1692;1721;1730;1752;1833;1940;2040;2513;2565;3249;3951</t>
  </si>
  <si>
    <t>True;True;False;False;False;False;False;False;True;False;False;False;False;False;False;False</t>
  </si>
  <si>
    <t>198;259;1149;1150;1256;1257;1798;1799;1829;1838;1839;1862;1947;2056;2057;2160;2161;2693;2694;2752;3459;4202</t>
  </si>
  <si>
    <t>1136;1137;1138;1139;1140;1141;1142;1501;1502;1503;1504;1505;1506;1507;1508;1509;1510;1511;1512;7414;7415;7416;7417;7418;7419;7420;7421;7422;7423;8060;8061;8062;8063;8064;8065;8066;8067;8068;8069;8070;8071;11488;11489;11490;11491;11492;11493;11494;11495;11496;11497;11498;11499;11500;11501;11502;11503;11661;11662;11663;11664;11665;11666;11667;11668;11669;11670;11671;11672;11673;11674;11725;11726;11727;11728;11729;11730;11731;11732;11733;11734;11735;11848;11849;11850;12291;12292;13015;13016;13017;13018;13019;13020;13021;13022;13023;13024;13025;13026;13027;13028;13029;13030;13031;13032;13033;13034;13035;13036;13614;13615;13616;13617;13618;13619;13620;13621;13622;13623;13624;17110;17111;17112;17113;17114;17115;17116;17117;17118;17119;17563;17564;17565;17566;17567;17568;22165;22166;22167;22168;27382;27383;27384;27385;27386;27387;27388;27389</t>
  </si>
  <si>
    <t>822;823;824;825;826;827;1063;1064;1065;1066;1067;1068;1069;1070;5716;5717;5718;5719;5720;5721;6256;6257;6258;6259;6260;6261;6262;6263;6264;8895;8896;8897;8898;8899;8900;8901;8902;8903;8904;8905;8906;8907;8908;8909;8910;9024;9025;9026;9027;9028;9029;9030;9096;9097;9098;9099;9100;9188;9189;9190;9455;10017;10018;10019;10020;10021;10022;10023;10024;10025;10026;10027;10028;10029;10030;10031;10032;10426;10427;10428;10429;13134;13135;13474;13475;13476;13477;17208;17209;17210;22347</t>
  </si>
  <si>
    <t>823;1068;5718;6259;6264;8906;9025;9097;9189;9455;10021;10429;13135;13474;17209;22347</t>
  </si>
  <si>
    <t>114;115;116;117;118</t>
  </si>
  <si>
    <t>164;257;267;330;388</t>
  </si>
  <si>
    <t>P07476</t>
  </si>
  <si>
    <t>Involucrin</t>
  </si>
  <si>
    <t>IVL</t>
  </si>
  <si>
    <t>sp|P07476|INVO_HUMAN Involucrin OS=Homo sapiens OX=9606 GN=IVL PE=1 SV=2</t>
  </si>
  <si>
    <t>118;1512;1513;1516;1523;1524;2074;2673;3944</t>
  </si>
  <si>
    <t>123;1605;1606;1609;1616;1617;2196;2864;4195</t>
  </si>
  <si>
    <t>693;694;695;696;697;10232;10233;10234;10235;10236;10247;10248;10315;10316;10317;13842;13843;18164;18165;27353;27354</t>
  </si>
  <si>
    <t>441;7993;7994;8004;8093;8094;10639;13916;13917;22333;22334</t>
  </si>
  <si>
    <t>441;7993;7994;8004;8093;8094;10639;13916;22333</t>
  </si>
  <si>
    <t>P07737;CON__sw|P02584_CONT|CONT_P02584</t>
  </si>
  <si>
    <t>P07737</t>
  </si>
  <si>
    <t>9;3</t>
  </si>
  <si>
    <t>Profilin-1</t>
  </si>
  <si>
    <t>PFN1</t>
  </si>
  <si>
    <t>sp|P07737|PROF1_HUMAN Profilin-1 OS=Homo sapiens OX=9606 GN=PFN1 PE=1 SV=2</t>
  </si>
  <si>
    <t>140;140</t>
  </si>
  <si>
    <t>173;484;705;709;891;892;3156;3178;3299</t>
  </si>
  <si>
    <t>179;510;511;751;752;756;953;954;3364;3386;3513</t>
  </si>
  <si>
    <t>1052;1053;3005;3006;3007;3008;3009;3010;3011;3012;3013;3014;3015;3016;3017;3018;3019;3020;3021;3022;3023;3024;3025;3026;3027;4750;4751;4752;4753;4754;4755;4756;4757;4758;4759;4760;4761;4777;4778;4779;4780;4781;4782;4783;4784;4785;6129;6130;6131;6132;6133;6134;6135;6136;21502;21503;21504;21505;21506;21507;21618;21619;21620;21621;21622;21623;21624;21625;22621;22622;22623;22624;22625;22626;22627</t>
  </si>
  <si>
    <t>737;738;2201;2202;2203;2204;2205;2206;2207;2208;2209;2210;2211;2212;3612;3613;3614;3615;3616;3617;3626;3627;3628;3629;4763;4764;16777;16778;16779;16780;16853;16854;16855;16856;16857;16858;17815;17816;17817;17818</t>
  </si>
  <si>
    <t>737;2206;3617;3627;4763;4764;16779;16855;17815</t>
  </si>
  <si>
    <t>119;120</t>
  </si>
  <si>
    <t>86;131</t>
  </si>
  <si>
    <t>P07858</t>
  </si>
  <si>
    <t>Cathepsin B;Cathepsin B light chain;Cathepsin B heavy chain</t>
  </si>
  <si>
    <t>CTSB</t>
  </si>
  <si>
    <t>sp|P07858|CATB_HUMAN Cathepsin B OS=Homo sapiens OX=9606 GN=CTSB PE=1 SV=3</t>
  </si>
  <si>
    <t>1391;1564</t>
  </si>
  <si>
    <t>1478;1663</t>
  </si>
  <si>
    <t>9477;9478;9479;9480;10634;10635;10636</t>
  </si>
  <si>
    <t>7442;7443;8309</t>
  </si>
  <si>
    <t>7443;8309</t>
  </si>
  <si>
    <t>P07900;Q14568;Q58FG0</t>
  </si>
  <si>
    <t>P07900</t>
  </si>
  <si>
    <t>22;5;3</t>
  </si>
  <si>
    <t>12;2;1</t>
  </si>
  <si>
    <t>Heat shock protein HSP 90-alpha</t>
  </si>
  <si>
    <t>HSP90AA1</t>
  </si>
  <si>
    <t>sp|P07900|HS90A_HUMAN Heat shock protein HSP 90-alpha OS=Homo sapiens OX=9606 GN=HSP90AA1 PE=1 SV=5</t>
  </si>
  <si>
    <t>732;343;334</t>
  </si>
  <si>
    <t>73;455;673;694;840;882;883;937;941;1461;1511;1515;1526;1727;2034;2526;2814;3078;3265;3896;3926;4004</t>
  </si>
  <si>
    <t>False;True;True;True;False;False;False;True;True;False;True;True;False;False;True;True;True;False;True;False;False;True</t>
  </si>
  <si>
    <t>78;479;715;738;898;942;943;1003;1007;1554;1604;1608;1619;1835;2154;2711;3009;3282;3476;4146;4177;4258;4259</t>
  </si>
  <si>
    <t>438;439;440;441;442;443;2832;2833;2834;2835;2836;2837;4456;4457;4670;4671;4672;4673;5797;5798;5799;5800;5801;5802;5803;5804;6064;6065;6066;6067;6068;6069;6070;6071;6072;6073;6074;6075;6076;6077;6078;6079;6391;6392;6393;6394;6395;6396;6397;6398;6399;6400;6412;6413;6414;6415;6416;6417;6418;6419;9924;9925;9926;9927;9928;9929;9930;9931;10231;10243;10244;10245;10246;10328;10329;11706;11707;11708;11709;11710;11711;11712;13578;13579;13580;13581;13582;13583;17302;17303;17304;17305;17306;17307;17308;17309;19316;19317;21024;22286;22287;22288;22289;27048;27049;27050;27051;27052;27053;27234;27235;27236;27237;27238;27239;27240;27658;27659;27660;27661;27662</t>
  </si>
  <si>
    <t>238;239;2057;2058;3360;3571;3572;3573;3574;4554;4555;4556;4557;4558;4700;4701;4702;4703;4704;4705;4706;4707;4708;4709;4710;4711;4932;4933;4934;4935;4936;4943;4944;4945;4946;4947;7769;7770;7771;7772;7773;7774;7992;7998;7999;8000;8001;8002;8003;8099;8100;9082;9083;9084;9085;9086;9087;9088;9089;10399;10400;10401;10402;13288;13289;13290;13291;13292;13293;14962;16397;17292;17293;22082;22083;22084;22085;22246;22247;22248;22249;22250;22251;22552;22553;22554;22555;22556</t>
  </si>
  <si>
    <t>239;2058;3360;3573;4554;4704;4707;4934;4947;7773;7992;7998;8099;9084;10399;13288;14962;16397;17292;22083;22248;22552</t>
  </si>
  <si>
    <t>P07910;P0DMR1;O60812;B7ZW38;B2RXH8</t>
  </si>
  <si>
    <t>7;4;4;4;4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</si>
  <si>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</si>
  <si>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</si>
  <si>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sp|P07910|HNRPC_HUMAN Heterogeneous nuclear ribonucleoproteins C1/C2 OS=Homo sapiens OX=9606 GN=HNRNPC PE=1 SV=4;sp|P0DMR1|HNRC4_HUMAN Heterogeneous nuclear ribonucleoprotein C-like 4 OS=Homo sapiens OX=9606 GN=HNRNPCL4 PE=3 SV=1;sp|O60812|HNRC1_HUMAN Hete</t>
  </si>
  <si>
    <t>306;293;293;293;293</t>
  </si>
  <si>
    <t>352;1262;2057;2359;2712;3539;3582</t>
  </si>
  <si>
    <t>367;1347;2179;2513;2514;2904;3770;3816</t>
  </si>
  <si>
    <t>2155;2156;2157;2158;8744;8745;8746;8747;13718;13719;13720;13721;13722;13723;13724;13725;15753;15754;15755;15756;15757;15758;15759;15760;15761;18415;18416;18417;18418;18419;18420;18421;24537;24538;24539;24540;24541;24542;24543;24544;24764;24765;24766;24767;24768;24769;24770</t>
  </si>
  <si>
    <t>1572;6963;6964;10500;10501;10502;10503;10504;10505;12008;12009;12010;14164;14165;19887;19888;19889;20054;20055</t>
  </si>
  <si>
    <t>1572;6964;10501;12008;14165;19888;20054</t>
  </si>
  <si>
    <t>P07951;CON__sw|Q3SX28_CONT|CONT_Q3SX28;Q5KR48</t>
  </si>
  <si>
    <t>9;8</t>
  </si>
  <si>
    <t>Tropomyosin beta chain</t>
  </si>
  <si>
    <t>TPM2</t>
  </si>
  <si>
    <t>sp|P07951|TPM2_HUMAN Tropomyosin beta chain OS=Homo sapiens OX=9606 GN=TPM2 PE=1 SV=1;</t>
  </si>
  <si>
    <t>284;284</t>
  </si>
  <si>
    <t>441;832;1711;1712;1849;2271;2273;2343;2839</t>
  </si>
  <si>
    <t>False;False;False;False;False;False;True;True;False</t>
  </si>
  <si>
    <t>465;890;1819;1820;1963;2408;2410;2494;3036</t>
  </si>
  <si>
    <t>2765;2766;2767;2768;2769;2770;5755;5756;5757;5758;5759;5760;5761;11608;11609;11610;11611;11612;11613;11614;11615;11616;11617;11618;11619;11620;11621;12407;12408;12409;15160;15161;15162;15163;15164;15165;15170;15171;15172;15173;15174;15667;15668;15669;15670;15671;15672;15673;15674;19511;19512;19513</t>
  </si>
  <si>
    <t>1996;1997;1998;1999;2000;2001;4532;4533;8983;8984;8985;8986;8987;8988;8989;8990;8991;8992;8993;8994;8995;8996;9528;11537;11538;11539;11546;11957;11958;11959;11960;15195;15196;15197</t>
  </si>
  <si>
    <t>1996;4533;8987;8996;9528;11539;11546;11960;15197</t>
  </si>
  <si>
    <t>P07996</t>
  </si>
  <si>
    <t>Thrombospondin-1</t>
  </si>
  <si>
    <t>THBS1</t>
  </si>
  <si>
    <t>sp|P07996|TSP1_HUMAN Thrombospondin-1 OS=Homo sapiens OX=9606 GN=THBS1 PE=1 SV=2</t>
  </si>
  <si>
    <t>3352;3353;3354;3355</t>
  </si>
  <si>
    <t>P08133</t>
  </si>
  <si>
    <t>Annexin A6</t>
  </si>
  <si>
    <t>ANXA6</t>
  </si>
  <si>
    <t>sp|P08133|ANXA6_HUMAN Annexin A6 OS=Homo sapiens OX=9606 GN=ANXA6 PE=1 SV=3</t>
  </si>
  <si>
    <t>494;800</t>
  </si>
  <si>
    <t>523;857</t>
  </si>
  <si>
    <t>3105;3106;3107;3108;5509;5510;5511;5512;5513;5514</t>
  </si>
  <si>
    <t>2285;4307;4308</t>
  </si>
  <si>
    <t>2285;4308</t>
  </si>
  <si>
    <t>P08195</t>
  </si>
  <si>
    <t>4F2 cell-surface antigen heavy chain</t>
  </si>
  <si>
    <t>SLC3A2</t>
  </si>
  <si>
    <t>sp|P08195|4F2_HUMAN 4F2 cell-surface antigen heavy chain OS=Homo sapiens OX=9606 GN=SLC3A2 PE=1 SV=3</t>
  </si>
  <si>
    <t>P08238;Q58FF7</t>
  </si>
  <si>
    <t>P08238</t>
  </si>
  <si>
    <t>26;8</t>
  </si>
  <si>
    <t>13;3</t>
  </si>
  <si>
    <t>Heat shock protein HSP 90-beta</t>
  </si>
  <si>
    <t>HSP90AB1</t>
  </si>
  <si>
    <t>sp|P08238|HS90B_HUMAN Heat shock protein HSP 90-beta OS=Homo sapiens OX=9606 GN=HSP90AB1 PE=1 SV=4</t>
  </si>
  <si>
    <t>724;597</t>
  </si>
  <si>
    <t>73;202;454;674;840;882;883;940;1020;1203;1270;1461;1514;1526;1594;1727;2035;2297;2527;2826;3039;3078;3363;3896;3923;3926</t>
  </si>
  <si>
    <t>True;True;True;True;True;True;True;True;True;True;True;True;True;True;True;True;True;True;True;True;True;True;True;True;True;True</t>
  </si>
  <si>
    <t>78;210;478;716;898;942;943;1006;1093;1287;1355;1554;1607;1619;1693;1835;2155;2434;2712;3023;3242;3282;3582;4146;4173;4174;4177</t>
  </si>
  <si>
    <t>438;439;440;441;442;443;1210;2830;2831;4458;4459;4460;4461;4462;4463;5797;5798;5799;5800;5801;5802;5803;5804;6064;6065;6066;6067;6068;6069;6070;6071;6072;6073;6074;6075;6076;6077;6078;6079;6406;6407;6408;6409;6410;6411;7041;7042;7043;7044;7045;7046;7047;7048;8238;8794;8795;8796;9924;9925;9926;9927;9928;9929;9930;9931;10237;10238;10239;10240;10241;10242;10328;10329;10773;10774;10775;10776;10777;10778;10779;10780;11706;11707;11708;11709;11710;11711;11712;13584;13585;13586;13587;13588;13589;13590;13591;13592;13593;13594;13595;13596;13597;15363;15364;15365;15366;17310;17311;17312;17313;17314;17315;19413;19414;19415;20734;20735;20736;21024;23300;23301;23302;23303;23304;23305;23306;23307;23308;23309;23310;27048;27049;27050;27051;27052;27053;27195;27196;27197;27198;27199;27200;27234;27235;27236;27237;27238;27239;27240</t>
  </si>
  <si>
    <t>238;239;869;2055;2056;3361;4554;4555;4556;4557;4558;4700;4701;4702;4703;4704;4705;4706;4707;4708;4709;4710;4711;4939;4940;4941;4942;5409;5410;5411;5412;5413;6418;6988;6989;7769;7770;7771;7772;7773;7774;7995;7996;7997;8099;8100;8393;8394;8395;8396;8397;8398;8399;8400;8401;9082;9083;9084;9085;9086;9087;9088;9089;10403;10404;10405;10406;10407;10408;10409;10410;10411;10412;11733;11734;13294;13295;13296;13297;13298;13299;13300;15041;15042;16093;16094;16397;18604;18605;18606;18607;18608;18609;18610;18611;18612;22082;22083;22084;22085;22203;22204;22205;22246;22247;22248;22249;22250;22251</t>
  </si>
  <si>
    <t>239;869;2055;3361;4554;4704;4707;4941;5411;6418;6988;7773;7995;8099;8396;9084;10411;11734;13294;15042;16093;16397;18605;22083;22203;22248</t>
  </si>
  <si>
    <t>P08621</t>
  </si>
  <si>
    <t>U1 small nuclear ribonucleoprotein 70 kDa</t>
  </si>
  <si>
    <t>SNRNP70</t>
  </si>
  <si>
    <t>sp|P08621|RU17_HUMAN U1 small nuclear ribonucleoprotein 70 kDa OS=Homo sapiens OX=9606 GN=SNRNP70 PE=1 SV=2</t>
  </si>
  <si>
    <t>870;1284;1469;3714</t>
  </si>
  <si>
    <t>930;1369;1562;3951</t>
  </si>
  <si>
    <t>6009;8878;8879;9967;9968;25521;25522;25523;25524;25525;25526</t>
  </si>
  <si>
    <t>4670;7050;7792;20595</t>
  </si>
  <si>
    <t>P08670;P41219;P17661;Q16352;P07196;P07197</t>
  </si>
  <si>
    <t>P08670</t>
  </si>
  <si>
    <t>44;4;4;1;1;1</t>
  </si>
  <si>
    <t>43;4;4;1;1;1</t>
  </si>
  <si>
    <t>40;2;1;0;0;0</t>
  </si>
  <si>
    <t>Vimentin</t>
  </si>
  <si>
    <t>VIM</t>
  </si>
  <si>
    <t>sp|P08670|VIME_HUMAN Vimentin OS=Homo sapiens OX=9606 GN=VIM PE=1 SV=4</t>
  </si>
  <si>
    <t>466;470;470;499;543;916</t>
  </si>
  <si>
    <t>328;567;666;848;849;971;1058;1059;1097;1103;1104;1111;1157;1681;1737;1840;1885;1886;2016;2089;2109;2165;2166;2171;2172;2319;2346;2347;2503;2669;2754;2783;2793;2858;2881;2882;3082;3149;3220;3454;3476;3567;3574;3577</t>
  </si>
  <si>
    <t>True;True;True;True;True;True;True;True;True;True;True;True;False;True;True;True;True;True;True;True;True;True;True;True;True;True;True;True;True;True;True;True;True;True;True;True;True;True;True;True;True;True;True;True</t>
  </si>
  <si>
    <t>343;601;706;707;906;907;1038;1039;1133;1134;1174;1182;1183;1190;1239;1785;1846;1954;2000;2001;2135;2136;2211;2231;2294;2295;2296;2297;2298;2303;2304;2305;2459;2460;2497;2498;2499;2500;2683;2860;2946;2977;2988;3055;3078;3079;3286;3356;3357;3429;3681;3704;3798;3805;3809;3810</t>
  </si>
  <si>
    <t>2000;2001;3802;3803;3804;3805;3806;3807;3808;3809;3810;3811;3812;3813;3814;3815;3816;4391;4392;4393;4394;4395;4396;4397;4398;4399;4400;4401;4402;4403;4404;4405;4406;4407;4408;4409;4410;4411;4412;4413;4414;4415;4416;4417;5884;5885;5886;5887;5888;5889;5890;5891;5892;5893;5894;6590;6591;6592;6593;6594;6595;6596;6597;6598;6599;6600;6601;6602;6603;6604;6605;6606;6607;6608;6609;6610;6611;6612;6613;6614;6615;6616;6617;6618;6619;6620;7252;7253;7254;7255;7256;7257;7258;7259;7260;7261;7262;7263;7264;7265;7266;7267;7268;7269;7270;7271;7272;7273;7570;7571;7572;7573;7574;7575;7576;7577;7628;7629;7630;7631;7632;7633;7634;7667;7668;7669;7670;7671;7672;7673;7674;7925;7926;7927;7928;7929;7930;11407;11408;11409;11410;11411;11412;11413;11414;11772;11773;11774;11775;11776;11777;11778;11779;12329;12330;12331;12332;12333;12334;12335;12336;12337;12338;12339;12651;12652;12653;12654;12655;12656;12657;12658;12659;12660;12661;12662;12663;12664;12665;12666;12667;12668;12669;12670;13467;13468;13469;13470;13471;13472;13473;13474;13475;13476;13477;13478;13479;13480;13481;13482;13483;13484;13485;13486;13487;13488;13929;13930;13931;13932;13933;13934;13935;13936;14048;14049;14050;14051;14052;14053;14054;14055;14056;14057;14058;14059;14060;14061;14062;14063;14427;14428;14429;14430;14431;14432;14433;14434;14435;14436;14437;14438;14439;14440;14441;14442;14443;14444;14445;14446;14447;14448;14449;14450;14451;14452;14453;14454;14455;14456;14457;14458;14459;14460;14461;14462;14463;14464;14465;14466;14467;14468;14469;14470;14471;14472;14473;14474;14475;14476;14477;14490;14491;14492;14493;14494;14495;14496;14497;14498;14499;14500;14501;14502;14503;14504;14505;14506;14507;14508;14509;14510;14511;14512;14513;14514;14515;14516;14517;14518;14519;15511;15512;15513;15514;15515;15516;15517;15518;15519;15520;15521;15522;15680;15681;15682;15683;15684;15685;15686;15687;15688;15689;15690;15691;15692;15693;15694;15695;15696;15697;15698;15699;15700;15701;15702;15703;15704;15705;15706;15707;15708;15709;15710;15711;15712;15713;15714;17061;17062;17063;17064;17065;17066;17067;17068;18145;18146;18147;18148;18149;18150;18151;18152;18153;18154;18155;18665;18666;18667;18668;18669;18670;18671;18672;18673;18674;18675;18921;18922;18923;18924;18925;18926;18927;18928;18929;18930;18931;18932;18933;18934;18935;18936;18937;18938;19002;19003;19004;19005;19006;19007;19008;19009;19010;19011;19012;19013;19014;19596;19597;19755;19756;19757;19758;19759;19760;19761;19762;19763;19764;19765;19766;19767;19768;19769;19770;19771;19772;19773;19774;19775;19776;19777;19778;19779;19780;19781;19782;19783;19784;19785;19786;19787;19788;19789;19790;21045;21046;21047;21048;21049;21050;21051;21052;21053;21054;21055;21453;21454;21455;21456;21457;21458;21459;21460;21461;21462;21463;21464;21465;21944;21945;21946;21947;21948;21949;21950;21951;21952;21953;21954;21955;21956;21957;23947;23948;24134;24135;24136;24137;24138;24139;24140;24141;24142;24143;24144;24145;24146;24147;24148;24149;24666;24667;24668;24669;24670;24671;24672;24673;24703;24704;24717;24718;24719;24720;24721;24722;24723;24724;24725;24726;24727;24728;24729;24730;24731;24732</t>
  </si>
  <si>
    <t>1462;1463;2960;2961;2962;2963;2964;2965;2966;2967;2968;2969;2970;2971;3323;3324;3325;3326;3327;3328;3329;3330;3331;3332;3333;3334;3335;3336;3337;3338;3339;3340;3341;3342;3343;3344;3345;4599;4600;4601;4602;4603;4604;4605;4606;4607;4608;4609;4610;4611;5041;5042;5043;5044;5045;5046;5047;5048;5049;5050;5051;5052;5053;5054;5055;5056;5057;5058;5059;5060;5061;5062;5063;5064;5065;5535;5536;5537;5538;5539;5540;5541;5542;5543;5544;5545;5546;5547;5548;5549;5550;5551;5552;5553;5554;5555;5556;5557;5558;5559;5560;5561;5562;5563;5855;5856;5857;5858;5859;5860;5861;5862;5863;5897;5898;5899;5900;5901;5902;5903;5904;5905;5906;5907;5908;5948;5949;5950;6118;6119;6120;8851;8852;8853;8854;8855;8856;8857;8858;8859;8860;8861;8862;8863;9140;9141;9142;9143;9144;9145;9476;9477;9478;9479;9480;9755;9756;9757;9758;9759;9760;9761;9762;9763;9764;9765;9766;9767;9768;9769;9770;9771;9772;9773;9774;9775;9776;9777;9778;9779;9780;9781;10292;10293;10294;10295;10296;10297;10298;10299;10300;10301;10302;10303;10304;10305;10306;10307;10308;10309;10712;10713;10714;10789;10790;10791;10792;10793;10794;11042;11043;11044;11045;11046;11047;11048;11049;11050;11051;11052;11053;11054;11055;11056;11057;11058;11059;11060;11061;11062;11063;11064;11065;11066;11067;11068;11069;11070;11071;11072;11073;11074;11075;11076;11077;11078;11079;11080;11081;11082;11090;11091;11092;11093;11094;11095;11096;11097;11098;11099;11100;11101;11102;11103;11104;11105;11106;11107;11108;11109;11110;11111;11112;11113;11114;11115;11116;11844;11845;11846;11847;11964;11965;11966;11967;11968;11969;11970;11971;11972;11973;11974;11975;11976;11977;11978;11979;11980;11981;11982;11983;11984;11985;11986;11987;11988;11989;13104;13105;13106;13107;13108;13109;13110;13111;13112;13113;13114;13897;13898;13899;13900;13901;13902;13903;13904;13905;13906;13907;13908;13909;14319;14320;14321;14322;14323;14324;14325;14326;14517;14518;14519;14520;14521;14522;14523;14524;14525;14526;14559;14560;14561;14562;14563;14564;14565;14566;14567;14568;14569;14570;14571;15260;15412;15413;15414;15415;15416;15417;15418;15419;15420;15421;15422;15423;15424;15425;15426;15427;15428;15429;15430;15431;15432;15433;15434;15435;15436;15437;16421;16422;16423;16424;16425;16426;16427;16428;16429;16430;16431;16745;16746;16747;16748;16749;16750;16751;16752;16753;16754;16755;16756;16757;17053;17054;17055;17056;17057;17058;19331;19549;19550;19551;19552;19553;19554;19555;19556;19557;19558;19559;19560;19561;19562;19563;19564;19565;19566;19567;19568;19569;19570;19970;19971;19972;19973;19974;19975;19976;19977;19978;19979;19980;19981;19982;19983;20007;20008;20016;20017;20018;20019;20020;20021;20022;20023;20024;20025;20026;20027;20028;20029;20030;20031;20032;20033;20034</t>
  </si>
  <si>
    <t>1463;2968;3342;4600;4611;5042;5556;5559;5857;5897;5908;5949;6120;8858;9145;9478;9766;9779;10304;10714;10789;11067;11080;11094;11114;11847;11964;11989;13105;13909;14320;14517;14564;15260;15415;15430;16425;16749;17053;19331;19563;19981;20008;20030</t>
  </si>
  <si>
    <t>124;125;126;127;128;129;130;131</t>
  </si>
  <si>
    <t>14;154;183;193;347;372;376;391</t>
  </si>
  <si>
    <t>P08758</t>
  </si>
  <si>
    <t>Annexin A5</t>
  </si>
  <si>
    <t>ANXA5</t>
  </si>
  <si>
    <t>sp|P08758|ANXA5_HUMAN Annexin A5 OS=Homo sapiens OX=9606 GN=ANXA5 PE=1 SV=2</t>
  </si>
  <si>
    <t>1341;1445</t>
  </si>
  <si>
    <t>1427;1536</t>
  </si>
  <si>
    <t>9225;9226;9227;9228;9836</t>
  </si>
  <si>
    <t>7256;7726</t>
  </si>
  <si>
    <t>P08865</t>
  </si>
  <si>
    <t>40S ribosomal protein SA</t>
  </si>
  <si>
    <t>RPSA</t>
  </si>
  <si>
    <t>sp|P08865|RSSA_HUMAN 40S ribosomal protein SA OS=Homo sapiens OX=9606 GN=RPSA PE=1 SV=4</t>
  </si>
  <si>
    <t>1190;1191</t>
  </si>
  <si>
    <t>855;856</t>
  </si>
  <si>
    <t>P09382</t>
  </si>
  <si>
    <t>Galectin-1</t>
  </si>
  <si>
    <t>LGALS1</t>
  </si>
  <si>
    <t>sp|P09382|LEG1_HUMAN Galectin-1 OS=Homo sapiens OX=9606 GN=LGALS1 PE=1 SV=2</t>
  </si>
  <si>
    <t>53;562;708;1166;2141</t>
  </si>
  <si>
    <t>56;596;755;1248;2269;2270</t>
  </si>
  <si>
    <t>308;309;310;311;312;313;3773;3774;3775;3776;3777;3778;4774;4775;4776;7997;7998;7999;8000;8001;8002;8003;8004;8005;8006;8007;8008;8009;8010;8011;14294;14295;14296;14297;14298;14299;14300;14301;14302;14303;14304</t>
  </si>
  <si>
    <t>159;160;161;162;163;2942;2943;2944;3623;3624;3625;6178;6179;6180;6181;6182;6183;6184;6185;6186;6187;6188;6189;10976;10977;10978;10979;10980;10981;10982</t>
  </si>
  <si>
    <t>163;2943;3623;6189;10979</t>
  </si>
  <si>
    <t>P09429;B2RPK0</t>
  </si>
  <si>
    <t>3;2</t>
  </si>
  <si>
    <t>High mobility group protein B1;Putative high mobility group protein B1-like 1</t>
  </si>
  <si>
    <t>HMGB1;HMGB1P1</t>
  </si>
  <si>
    <t>sp|P09429|HMGB1_HUMAN High mobility group protein B1 OS=Homo sapiens OX=9606 GN=HMGB1 PE=1 SV=3;sp|B2RPK0|HGB1A_HUMAN Putative high mobility group protein B1-like 1 OS=Homo sapiens OX=9606 GN=HMGB1P1 PE=5 SV=1</t>
  </si>
  <si>
    <t>215;211</t>
  </si>
  <si>
    <t>1670;1826;2396;3475</t>
  </si>
  <si>
    <t>1774;1940;2562;2563;3703</t>
  </si>
  <si>
    <t>11342;11343;11344;11345;12254;12255;12256;12257;12258;12259;16034;16035;16036;16037;16038;16039;16040;16041;16042;16043;24126;24127;24128;24129;24130;24131;24132;24133</t>
  </si>
  <si>
    <t>8815;8816;8817;8818;8819;8820;8821;9426;9427;9428;9429;9430;9431;9432;12206;12207;12208;12209;12210;19545;19546;19547;19548</t>
  </si>
  <si>
    <t>8815;9428;12208;19546</t>
  </si>
  <si>
    <t>P09496</t>
  </si>
  <si>
    <t>Clathrin light chain A</t>
  </si>
  <si>
    <t>CLTA</t>
  </si>
  <si>
    <t>sp|P09496|CLCA_HUMAN Clathrin light chain A OS=Homo sapiens OX=9606 GN=CLTA PE=1 SV=1</t>
  </si>
  <si>
    <t>1943;1969;2189;3857</t>
  </si>
  <si>
    <t>2060;2087;2324;4100;4101</t>
  </si>
  <si>
    <t>13053;13054;13055;13056;13057;13058;13059;13060;13205;13206;13207;13208;13209;13210;13211;13212;14612;14613;14614;14615;14616;14617;14618;14619;14620;14621;14622;14623;14624;14625;14626;14627;14628;14629;14630;14631;14632;26773;26774;26775;26776;26777;26778;26779;26780;26781;26782;26783;26784;26785;26786</t>
  </si>
  <si>
    <t>10035;10127;10128;10129;11165;11166;11167;11168;11169;11170;11171;11172;11173;11174;11175;11176;21828;21829;21830;21831;21832;21833</t>
  </si>
  <si>
    <t>10035;10129;11169;21830</t>
  </si>
  <si>
    <t>P09497</t>
  </si>
  <si>
    <t>Clathrin light chain B</t>
  </si>
  <si>
    <t>CLTB</t>
  </si>
  <si>
    <t>sp|P09497|CLCB_HUMAN Clathrin light chain B OS=Homo sapiens OX=9606 GN=CLTB PE=1 SV=1</t>
  </si>
  <si>
    <t>867;2249;2250;2852;3496;3783</t>
  </si>
  <si>
    <t>927;2386;2387;3049;3726;4021</t>
  </si>
  <si>
    <t>5994;5995;5996;5997;15033;15034;15035;15036;15037;15038;15039;15040;15041;15042;15043;15044;15045;15046;15047;15048;15049;15050;15051;15052;15053;15054;15055;19555;19556;19557;19558;19559;19560;19561;19562;19563;19564;19565;19566;19567;24257;24258;24259;24260;24261;24262;24263;24264;25958;25959</t>
  </si>
  <si>
    <t>4665;11466;11467;11468;11469;11470;11471;11472;11473;11474;11475;11476;11477;15226;15227;15228;15229;15230;15231;19648;19649;19650;19651;19652;19653;19654;19655;19656;19657;19658;20914;20915</t>
  </si>
  <si>
    <t>4665;11466;11477;15227;19652;20914</t>
  </si>
  <si>
    <t>P09525</t>
  </si>
  <si>
    <t>Annexin A4</t>
  </si>
  <si>
    <t>ANXA4</t>
  </si>
  <si>
    <t>sp|P09525|ANXA4_HUMAN Annexin A4 OS=Homo sapiens OX=9606 GN=ANXA4 PE=1 SV=4</t>
  </si>
  <si>
    <t>42;546;1338</t>
  </si>
  <si>
    <t>44;579;1424</t>
  </si>
  <si>
    <t>238;239;3689;3690;9202;9203;9204;9205;9206;9207</t>
  </si>
  <si>
    <t>122;2901;7248;7249</t>
  </si>
  <si>
    <t>122;2901;7249</t>
  </si>
  <si>
    <t>P09601</t>
  </si>
  <si>
    <t>Heme oxygenase 1</t>
  </si>
  <si>
    <t>HMOX1</t>
  </si>
  <si>
    <t>sp|P09601|HMOX1_HUMAN Heme oxygenase 1 OS=Homo sapiens OX=9606 GN=HMOX1 PE=1 SV=1</t>
  </si>
  <si>
    <t>3283;3732</t>
  </si>
  <si>
    <t>3495;3969</t>
  </si>
  <si>
    <t>22381;22382;25656;25657</t>
  </si>
  <si>
    <t>17390;20708</t>
  </si>
  <si>
    <t>P09651;Q32P51</t>
  </si>
  <si>
    <t>10;7</t>
  </si>
  <si>
    <t>Heterogeneous nuclear ribonucleoprotein A1;Heterogeneous nuclear ribonucleoprotein A1, N-terminally processed;Heterogeneous nuclear ribonucleoprotein A1-like 2</t>
  </si>
  <si>
    <t>HNRNPA1;HNRNPA1L2</t>
  </si>
  <si>
    <t>sp|P09651|ROA1_HUMAN Heterogeneous nuclear ribonucleoprotein A1 OS=Homo sapiens OX=9606 GN=HNRNPA1 PE=1 SV=5;sp|Q32P51|RA1L2_HUMAN Heterogeneous nuclear ribonucleoprotein A1-like 2 OS=Homo sapiens OX=9606 GN=HNRNPA1L2 PE=2 SV=2</t>
  </si>
  <si>
    <t>372;320</t>
  </si>
  <si>
    <t>841;1263;1618;2004;2541;2825;2969;2970;3012;3161</t>
  </si>
  <si>
    <t>899;1348;1718;1719;2123;2726;3022;3169;3170;3214;3369</t>
  </si>
  <si>
    <t>5805;5806;5807;5808;5809;5810;5811;5812;5813;5814;5815;5816;5817;5818;5819;5820;5821;5822;8748;8749;8750;8751;8752;8753;8754;8755;8756;8757;8758;10907;10908;10909;10910;10911;10912;10913;10914;10915;10916;10917;10918;10919;10920;10921;13383;13384;13385;13386;13387;13388;13389;17380;17381;17382;17383;17384;17385;17386;17387;19409;19410;19411;19412;20287;20288;20289;20290;20291;20292;20293;20294;20295;20296;20297;20298;20299;20300;20301;20302;20590;21527;21528</t>
  </si>
  <si>
    <t>4559;4560;4561;4562;4563;4564;4565;4566;4567;4568;4569;6965;6966;6967;6968;6969;6970;6971;6972;8493;8494;8495;8496;8497;8498;8499;8500;8501;8502;8503;10237;10238;13330;13331;13332;15037;15038;15039;15040;15765;15766;15767;15768;15769;15770;15771;15772;15997;16790</t>
  </si>
  <si>
    <t>4561;6968;8503;10237;13330;15040;15766;15770;15997;16790</t>
  </si>
  <si>
    <t>P09972</t>
  </si>
  <si>
    <t>Fructose-bisphosphate aldolase C</t>
  </si>
  <si>
    <t>ALDOC</t>
  </si>
  <si>
    <t>sp|P09972|ALDOC_HUMAN Fructose-bisphosphate aldolase C OS=Homo sapiens OX=9606 GN=ALDOC PE=1 SV=2</t>
  </si>
  <si>
    <t>1463;3872</t>
  </si>
  <si>
    <t>True;False</t>
  </si>
  <si>
    <t>1556;4117</t>
  </si>
  <si>
    <t>9934;9935;9936;9937;9938;9939;9940;9941;9942;9943;26869;26870;26871</t>
  </si>
  <si>
    <t>7776;7777;7778;21911</t>
  </si>
  <si>
    <t>7776;21911</t>
  </si>
  <si>
    <t>P0C0L4;P0C0L5;CON__sw|P01030_CONT|CONT_CO4_BOVIN;CON__sw|P01030_CONT|CONT_P01030;CON__sw|ENSBTAP07350_CONT|CONT_(Bos</t>
  </si>
  <si>
    <t>P0C0L4;P0C0L5</t>
  </si>
  <si>
    <t>3;2;1;1;1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</si>
  <si>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</si>
  <si>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C4A;C4B</t>
  </si>
  <si>
    <t>sp|P0C0L4|CO4A_HUMAN Complement C4-A OS=Homo sapiens OX=9606 GN=C4A PE=1 SV=2;sp|P0C0L5|CO4B_HUMAN Complement C4-B OS=Homo sapiens OX=9606 GN=C4B PE=1 SV=2</t>
  </si>
  <si>
    <t>1744;1744;920;1741;1742</t>
  </si>
  <si>
    <t>581;711;3685</t>
  </si>
  <si>
    <t>615;758;3921</t>
  </si>
  <si>
    <t>3888;3889;3890;3891;4788;4789;4790;4791;25361;25362;25363;25364</t>
  </si>
  <si>
    <t>3014;3015;3016;3631;20496;20497;20498;20499</t>
  </si>
  <si>
    <t>3016;3631;20498</t>
  </si>
  <si>
    <t>P0DMV9;P0DMV8</t>
  </si>
  <si>
    <t>23;23</t>
  </si>
  <si>
    <t>21;21</t>
  </si>
  <si>
    <t>10;10</t>
  </si>
  <si>
    <t>Heat shock 70 kDa protein 1B;Heat shock 70 kDa protein 1A</t>
  </si>
  <si>
    <t>HSPA1B;HSPA1A</t>
  </si>
  <si>
    <t>sp|P0DMV9|HS71B_HUMAN Heat shock 70 kDa protein 1B OS=Homo sapiens OX=9606 GN=HSPA1B PE=1 SV=1;sp|P0DMV8|HS71A_HUMAN Heat shock 70 kDa protein 1A OS=Homo sapiens OX=9606 GN=HSPA1A PE=1 SV=1</t>
  </si>
  <si>
    <t>641;641</t>
  </si>
  <si>
    <t>141;303;324;360;505;671;902;932;1121;1130;1563;1659;1759;1810;2108;2281;2416;2546;2925;3028;3180;3439;3929</t>
  </si>
  <si>
    <t>True;True;True;True;True;True;True;True;True;True;True;True;False;True;True;True;True;True;True;True;True;False;True</t>
  </si>
  <si>
    <t>146;318;339;375;535;713;965;997;1200;1211;1662;1760;1869;1923;2230;2418;2591;2592;2731;3122;3231;3388;3666;4180</t>
  </si>
  <si>
    <t>841;842;843;844;845;846;1859;1860;1861;1974;1975;1976;1977;1978;1979;2194;2195;2196;2197;2198;2199;2200;2201;2202;2203;2204;3195;3196;3197;3198;3199;3200;3201;3202;4444;4445;4446;4447;4448;4449;6186;6187;6188;6189;6190;6191;6192;6193;6350;6351;6352;6353;6354;6355;7720;7721;7722;7723;7724;7725;7789;7790;7791;7792;7793;7794;10630;10631;10632;10633;11205;11206;11207;11208;11209;11210;11211;11212;11213;11214;11215;11887;11888;11889;11890;11891;11892;11893;11894;11895;11896;11897;11898;11899;12177;12178;12179;12180;12181;12182;14040;14041;14042;14043;14044;14045;14046;14047;15258;15259;15260;15261;15262;15263;16188;16189;16190;16191;16192;16193;16194;16195;16196;16197;17413;17414;17415;17416;17417;17418;17419;17420;20024;20025;20026;20027;20028;20029;20030;20031;20032;20033;20034;20035;20669;20670;20671;20672;20673;20674;20675;20676;21636;21637;21638;21639;21640;21641;23835;23836;23837;23838;23839;23840;23841;23842;27257;27258;27259;27260;27261;27262;27263;27264;27265;27266;27267;27268;27269;27270;27271;27272;27273</t>
  </si>
  <si>
    <t>568;569;1358;1436;1437;1438;1439;1440;1441;1584;1585;1586;1587;1588;1589;1590;1591;1592;2397;3355;3356;3357;4809;4810;4811;4921;4922;5982;5983;6026;6027;8306;8307;8308;8708;8709;8710;8711;8712;8713;8714;8715;8716;8717;9209;9210;9211;9212;9213;9379;9380;9381;9382;10785;10786;10787;10788;11645;11646;11647;11648;11649;11650;11651;12291;12292;12293;13354;13355;13356;13357;13358;13359;15626;15627;15628;15629;15630;16041;16861;19130;19131;19132;19133;19134;19135;19136;19137;19138;19139;19140;19141;22262;22263;22264;22265;22266</t>
  </si>
  <si>
    <t>569;1358;1438;1586;2397;3357;4809;4922;5982;6027;8306;8708;9211;9379;10785;11646;12293;13359;15630;16041;16861;19139;22265</t>
  </si>
  <si>
    <t>138;139</t>
  </si>
  <si>
    <t>87;549</t>
  </si>
  <si>
    <t>P0DN76;Q01081;Q8WU68</t>
  </si>
  <si>
    <t>3;3;2</t>
  </si>
  <si>
    <t>Splicing factor U2AF 35 kDa subunit;Splicing factor U2AF 26 kDa subunit</t>
  </si>
  <si>
    <t>U2AF1;U2AF1L4</t>
  </si>
  <si>
    <t>sp|P0DN76|U2AF5_HUMAN Splicing factor U2AF 35 kDa subunit-like protein OS=Homo sapiens OX=9606 GN=U2AF1L5 PE=1 SV=1;sp|Q01081|U2AF1_HUMAN Splicing factor U2AF 35 kDa subunit OS=Homo sapiens OX=9606 GN=U2AF1 PE=1 SV=3;sp|Q8WU68|U2AF4_HUMAN Splicing factor U</t>
  </si>
  <si>
    <t>240;240;220</t>
  </si>
  <si>
    <t>129;2536;2802</t>
  </si>
  <si>
    <t>134;2721;2997</t>
  </si>
  <si>
    <t>758;759;760;761;762;763;764;765;17357;17358;17359;17360;17361;17362;17363;17364;19261;19262;19263</t>
  </si>
  <si>
    <t>488;489;490;491;492;493;13317;13318;13319;14932</t>
  </si>
  <si>
    <t>493;13318;14932</t>
  </si>
  <si>
    <t>P0DOY3;P0DOY2;P0CG04;P0CF74;B9A064;A0M8Q6</t>
  </si>
  <si>
    <t>P0DOY3;P0DOY2;P0CG04;P0CF74;B9A064</t>
  </si>
  <si>
    <t>3;3;2;2;2;1</t>
  </si>
  <si>
    <t>Ig lambda-1 chain C regions;Ig lambda-6 chain C region;Immunoglobulin lambda-like polypeptide 5</t>
  </si>
  <si>
    <t>IGLC1;IGLC6;IGLL5</t>
  </si>
  <si>
    <t>sp|P0DOY3|IGLC3_HUMAN Immunoglobulin lambda constant 3 OS=Homo sapiens OX=9606 GN=IGLC3 PE=1 SV=1;sp|P0DOY2|IGLC2_HUMAN Immunoglobulin lambda constant 2 OS=Homo sapiens OX=9606 GN=IGLC2 PE=1 SV=1;sp|P0CG04|IGLC1_HUMAN Immunoglobulin lambda constant 1 OS=Ho</t>
  </si>
  <si>
    <t>106;106;106;106;214;106</t>
  </si>
  <si>
    <t>171;3216;3861</t>
  </si>
  <si>
    <t>177;3425;4105</t>
  </si>
  <si>
    <t>1033;1034;1035;1036;1037;1038;1039;1040;1041;1042;1043;1044;1045;21907;21908;21909;21910;21911;21912;21913;21914;21915;21916;21917;21918;21919;21920;21921;21922;21923;21924;21925;21926;26800;26801;26802;26803;26804;26805;26806;26807</t>
  </si>
  <si>
    <t>731;732;733;734;735;17037;17038;17039;17040;17041;17042;17043;17044;21848;21849;21850;21851;21852;21853;21854;21855</t>
  </si>
  <si>
    <t>734;17038;21849</t>
  </si>
  <si>
    <t>P0DP25;P0DP24;P0DP23;P02585</t>
  </si>
  <si>
    <t>P0DP25;P0DP24;P0DP23</t>
  </si>
  <si>
    <t>10;10;10;1</t>
  </si>
  <si>
    <t>8;8;8;0</t>
  </si>
  <si>
    <t>sp|P0DP25|CALM3_HUMAN Calmodulin-3 OS=Homo sapiens OX=9606 GN=CALM3 PE=1 SV=1;sp|P0DP24|CALM2_HUMAN Calmodulin-2 OS=Homo sapiens OX=9606 GN=CALM2 PE=1 SV=1;sp|P0DP23|CALM1_HUMAN Calmodulin-1 OS=Homo sapiens OX=9606 GN=CALM1 PE=1 SV=1</t>
  </si>
  <si>
    <t>149;149;149;160</t>
  </si>
  <si>
    <t>79;566;721;722;786;793;794;936;2365;2366</t>
  </si>
  <si>
    <t>84;600;769;770;842;850;851;1002;2522;2523</t>
  </si>
  <si>
    <t>459;460;461;462;463;464;465;466;3796;3797;3798;3799;3800;3801;4871;4872;4873;4874;4875;4876;4877;4878;4879;4880;4881;4882;4883;4884;4885;4886;5421;5422;5423;5424;5425;5459;5460;5461;5462;5463;5464;5465;5466;5467;5468;5469;5470;5471;5472;5473;5474;6379;6380;6381;6382;6383;6384;6385;6386;6387;6388;6389;6390;15804;15805;15806;15807;15808;15809;15810;15811;15812;15813;15814;15815;15816;15817;15818;15819;15820;15821</t>
  </si>
  <si>
    <t>248;249;250;251;252;253;254;255;2953;2954;2955;2956;2957;2958;2959;3669;3670;3671;3672;3673;3674;3675;3676;3677;3678;3679;3680;3681;4249;4250;4251;4269;4270;4271;4272;4930;4931;12029;12030;12031;12032</t>
  </si>
  <si>
    <t>254;2959;3669;3681;4251;4271;4272;4931;12029;12030</t>
  </si>
  <si>
    <t>P10606</t>
  </si>
  <si>
    <t>Cytochrome c oxidase subunit 5B, mitochondrial</t>
  </si>
  <si>
    <t>COX5B</t>
  </si>
  <si>
    <t>sp|P10606|COX5B_HUMAN Cytochrome c oxidase subunit 5B, mitochondrial OS=Homo sapiens OX=9606 GN=COX5B PE=1 SV=2</t>
  </si>
  <si>
    <t>9169;9170;9171;9172;9173</t>
  </si>
  <si>
    <t>7236;7237</t>
  </si>
  <si>
    <t>P10619</t>
  </si>
  <si>
    <t>Lysosomal protective protein;Lysosomal protective protein 32 kDa chain;Lysosomal protective protein 20 kDa chain</t>
  </si>
  <si>
    <t>CTSA</t>
  </si>
  <si>
    <t>sp|P10619|PPGB_HUMAN Lysosomal protective protein OS=Homo sapiens OX=9606 GN=CTSA PE=1 SV=2</t>
  </si>
  <si>
    <t>4106;4107;4108</t>
  </si>
  <si>
    <t>P10809</t>
  </si>
  <si>
    <t>60 kDa heat shock protein, mitochondrial</t>
  </si>
  <si>
    <t>HSPD1</t>
  </si>
  <si>
    <t>sp|P10809|CH60_HUMAN 60 kDa heat shock protein, mitochondrial OS=Homo sapiens OX=9606 GN=HSPD1 PE=1 SV=2</t>
  </si>
  <si>
    <t>46;234;448;698;905;1476;1744;2287;2415;2757;3355;3457;3601;3602;3606;3780</t>
  </si>
  <si>
    <t>49;244;472;743;968;1569;1854;2424;2590;2949;3572;3684;3835;3836;3840;4018</t>
  </si>
  <si>
    <t>257;258;259;260;261;1404;1405;1406;1407;1408;1409;2791;4703;4704;4705;4706;6210;9992;9993;9994;9995;9996;9997;9998;11801;11802;11803;11804;15290;15291;15292;15293;15294;15295;15296;15297;15298;15299;15300;15301;16180;16181;16182;16183;16184;16185;16186;16187;18691;18692;18693;18694;23240;23241;23242;23243;23958;23959;23960;24866;24867;24868;24869;24870;24871;24872;24873;24874;24875;24887;24888;24889;24890;24891;24892;24893;25943;25944;25945;25946;25947;25948;25949;25950</t>
  </si>
  <si>
    <t>131;132;133;1007;1008;2015;3593;3594;4836;7805;7806;7807;7808;9156;11666;11667;11668;11669;11670;11671;11672;11673;12286;12287;12288;12289;12290;14338;18564;18565;18566;19338;19339;19340;20135;20136;20137;20149;20150;20151;20152;20153;20908;20909;20910</t>
  </si>
  <si>
    <t>133;1008;2015;3594;4836;7805;9156;11667;12286;14338;18565;19339;20135;20137;20153;20910</t>
  </si>
  <si>
    <t>141;142</t>
  </si>
  <si>
    <t>40;55</t>
  </si>
  <si>
    <t>P10909</t>
  </si>
  <si>
    <t>Clusterin;Clusterin beta chain;Clusterin alpha chain</t>
  </si>
  <si>
    <t>CLU</t>
  </si>
  <si>
    <t>sp|P10909|CLUS_HUMAN Clusterin OS=Homo sapiens OX=9606 GN=CLU PE=1 SV=1</t>
  </si>
  <si>
    <t>910;3799</t>
  </si>
  <si>
    <t>973;4038</t>
  </si>
  <si>
    <t>6229;6230;6231;26172;26173</t>
  </si>
  <si>
    <t>4844;4845;21171;21172</t>
  </si>
  <si>
    <t>4844;21171</t>
  </si>
  <si>
    <t>P11021</t>
  </si>
  <si>
    <t>78 kDa glucose-regulated protein</t>
  </si>
  <si>
    <t>HSPA5</t>
  </si>
  <si>
    <t>sp|P11021|BIP_HUMAN Endoplasmic reticulum chaperone BiP OS=Homo sapiens OX=9606 GN=HSPA5 PE=1 SV=2</t>
  </si>
  <si>
    <t>201;504;665;930;1045;1123;1609;1620;1656;1658;1760;1763;1875;1889;2309;2310;2367;2435;2459;2543;2641;2944;3128;3287;3338;3470;3664;3665;3694;3785;3834</t>
  </si>
  <si>
    <t>True;True;True;True;True;True;True;True;True;True;True;True;True;True;True;True;True;True;True;True;True;True;True;True;True;True;True;True;True;True;True</t>
  </si>
  <si>
    <t>209;533;534;705;995;1119;1202;1203;1708;1721;1757;1759;1870;1874;1990;2004;2447;2448;2524;2611;2635;2728;2832;3142;3335;3499;3500;3554;3698;3900;3901;3930;4023;4075</t>
  </si>
  <si>
    <t>1198;1199;1200;1201;1202;1203;1204;1205;1206;1207;1208;1209;3172;3173;3174;3175;3176;3177;3178;3179;3180;3181;3182;3183;3184;3185;3186;3187;3188;3189;3190;3191;3192;3193;3194;4383;4384;4385;4386;4387;4388;4389;4390;6339;6340;6341;6342;6343;6344;6345;6346;7164;7165;7166;7167;7168;7734;7735;7736;7737;7738;7739;7740;7741;7742;7743;7744;10860;10861;10862;10863;10864;10924;10925;10926;10927;10928;10929;10930;10931;10932;10933;10934;10935;10936;10937;10938;11161;11162;11163;11164;11165;11166;11167;11168;11169;11170;11171;11172;11173;11174;11175;11176;11190;11191;11192;11193;11194;11195;11196;11197;11198;11199;11200;11201;11202;11203;11204;11900;11901;11902;11903;11904;11905;11906;11907;11908;11909;11910;11931;11932;11933;11934;11935;11936;11937;11938;11939;12570;12571;12572;12573;12574;12575;12576;12577;12578;12579;12580;12581;12582;12583;12584;12585;12586;12705;12706;12707;12708;12709;12710;12711;12712;12713;12714;12715;12716;15437;15438;15439;15440;15441;15442;15443;15444;15445;15446;15447;15448;15449;15450;15822;15823;15824;16332;16333;16334;16335;16336;16337;16338;16339;16684;16685;16686;16687;16688;17390;17391;17392;17393;17394;17395;17396;17397;17984;17985;17986;17987;17988;17989;20126;20127;20128;20129;20130;20131;20132;20133;21289;21290;21291;21292;21293;21294;21295;21296;21297;21298;21299;21300;21301;21302;21303;21304;21305;21306;22398;22399;22400;22401;22402;22403;22404;22405;22406;22407;22408;22409;22410;22411;22412;22413;22414;22415;22416;22417;22418;22419;22420;22421;22422;22423;22424;22875;22876;22877;22878;22879;22880;22881;22882;22883;22884;22885;22886;22887;22888;24105;24106;24107;24108;24109;24110;25252;25253;25254;25255;25256;25257;25258;25259;25260;25261;25262;25263;25264;25265;25266;25267;25410;25411;25412;25413;25964;25965;25966;25967;25968;25969;25970;25971;25972;25973;26491;26492;26493;26494;26495;26496;26497;26498;26499;26500;26501;26502;26503;26504;26505;26506</t>
  </si>
  <si>
    <t>859;860;861;862;863;864;865;866;867;868;2376;2377;2378;2379;2380;2381;2382;2383;2384;2385;2386;2387;2388;2389;2390;2391;2392;2393;2394;2395;2396;3299;3300;3301;3302;3303;3304;3305;3306;3307;3308;3309;3310;3311;3312;3313;3314;3315;3316;3317;3318;3319;3320;3321;3322;4910;4911;4912;4913;4914;4915;4916;4917;4918;4919;5492;5493;5990;5991;5992;5993;5994;5995;8450;8451;8508;8509;8510;8511;8512;8513;8514;8515;8516;8517;8518;8519;8520;8521;8522;8661;8662;8663;8664;8665;8666;8667;8668;8669;8670;8671;8672;8673;8674;8675;8676;8677;8691;8692;8693;8694;8695;8696;8697;8698;8699;8700;8701;8702;8703;8704;8705;8706;8707;9214;9215;9216;9217;9218;9219;9220;9221;9222;9223;9230;9231;9232;9233;9234;9235;9236;9237;9694;9695;9696;9697;9698;9699;9700;9701;9702;9703;9704;9705;9706;9707;9708;9709;9821;9822;9823;9824;9825;9826;9827;9828;9829;9830;9831;9832;9833;9834;9835;9836;11795;11796;11797;11798;11799;11800;11801;11802;11803;12033;12394;12395;12396;12397;12398;12399;12400;12401;12402;12403;12404;12405;12406;12866;12867;12868;13334;13335;13336;13337;13338;13339;13340;13341;13342;13343;13344;13803;13804;15678;15679;15680;15681;16603;16604;16605;16606;16607;16608;16609;16610;16611;16612;16613;16614;16615;16616;16617;17398;17399;17400;17401;17402;17403;17404;17405;17406;17407;17408;17409;17410;17411;17412;17413;17414;17415;17416;17417;17418;18058;18059;18060;18061;18062;18063;18064;18065;18066;18067;18068;19530;19531;19532;19533;19534;19535;19536;19537;19538;20426;20427;20428;20429;20430;20431;20432;20527;20528;20529;20918;20919;20920;20921;20922;20923;20924;20925;20926;20927;21459;21460;21461;21462;21463;21464;21465;21466;21467;21468;21469</t>
  </si>
  <si>
    <t>868;2376;3300;4911;5492;5992;8451;8510;8664;8696;9216;9232;9702;9826;11795;11800;12033;12399;12867;13338;13803;15680;16603;17417;18060;19534;20426;20430;20527;20921;21464</t>
  </si>
  <si>
    <t>143;144;145</t>
  </si>
  <si>
    <t>148;196;332</t>
  </si>
  <si>
    <t>P11142;P54652</t>
  </si>
  <si>
    <t>P11142</t>
  </si>
  <si>
    <t>29;10</t>
  </si>
  <si>
    <t>28;9</t>
  </si>
  <si>
    <t>25;6</t>
  </si>
  <si>
    <t>Heat shock cognate 71 kDa protein</t>
  </si>
  <si>
    <t>HSPA8</t>
  </si>
  <si>
    <t>sp|P11142|HSP7C_HUMAN Heat shock cognate 71 kDa protein OS=Homo sapiens OX=9606 GN=HSPA8 PE=1 SV=1</t>
  </si>
  <si>
    <t>646;639</t>
  </si>
  <si>
    <t>325;458;503;670;901;1117;1122;1369;1439;1562;1656;1657;1759;2107;2409;2545;2547;2548;2559;2776;2821;2979;3029;3129;3173;3439;3467;3513;3746</t>
  </si>
  <si>
    <t>True;True;True;True;True;True;True;True;True;True;False;True;True;True;True;True;True;True;True;True;True;True;True;True;True;True;True;True;True</t>
  </si>
  <si>
    <t>340;482;532;712;964;1196;1201;1456;1530;1660;1661;1757;1758;1869;2229;2582;2583;2730;2732;2733;2734;2745;2746;2970;3016;3017;3179;3180;3232;3336;3381;3666;3695;3743;3983</t>
  </si>
  <si>
    <t>1980;1981;1982;1983;1984;1985;1986;1987;1988;1989;1990;1991;2848;2849;2850;2851;2852;2853;2854;2855;3164;3165;3166;3167;3168;3169;3170;3171;4442;4443;6178;6179;6180;6181;6182;6183;6184;6185;7696;7697;7698;7699;7700;7726;7727;7728;7729;7730;7731;7732;7733;9372;9373;9374;9375;9798;9799;9800;9801;10616;10617;10618;10619;10620;10621;10622;10623;10624;10625;10626;10627;10628;10629;11161;11162;11163;11164;11165;11166;11167;11168;11169;11170;11171;11172;11173;11174;11175;11176;11177;11178;11179;11180;11181;11182;11183;11184;11185;11186;11187;11188;11189;11887;11888;11889;11890;11891;11892;11893;11894;11895;11896;11897;11898;11899;14032;14033;14034;14035;14036;14037;14038;14039;16139;16140;16141;16142;16143;16144;16145;16146;16147;16148;16149;16150;16151;16152;16153;16154;16155;16156;16157;16158;17406;17407;17408;17409;17410;17411;17412;17421;17422;17423;17424;17425;17426;17427;17428;17429;17430;17431;17432;17433;17434;17435;17436;17437;17438;17439;17440;17441;17442;17443;17444;17445;17446;17447;17448;17449;17450;17451;17452;17453;17454;17503;17504;17505;17506;17507;17508;17509;17510;17511;17512;17513;17514;17515;17516;17517;18885;18886;18887;18888;18889;18890;18891;19360;19361;19362;19363;19364;19365;19366;19367;19368;19369;19370;19371;19372;19373;19374;19375;19376;19377;19378;19379;19380;19381;19382;19383;19384;19385;19386;19387;19388;19389;19390;19391;20339;20340;20341;20342;20343;20344;20345;20346;20347;20348;20349;20350;20351;20352;20353;20354;20355;20356;20357;20677;20678;20679;20680;20681;20682;21307;21308;21309;21310;21311;21312;21313;21314;21315;21316;21317;21318;21319;21320;21580;21581;21582;21583;21584;21585;21586;21587;21588;21589;21590;21591;21592;21593;21594;23835;23836;23837;23838;23839;23840;23841;23842;24084;24085;24086;24087;24088;24089;24090;24091;24092;24093;24094;24095;24096;24097;24098;24342;24343;24344;24345;24346;24347;25727;25728;25729;25730;25731;25732;25733;25734;25735;25736;25737;25738;25739;25740;25741;25742;25743;25744;25745;25746;25747;25748;25749;25750;25751;25752;25753</t>
  </si>
  <si>
    <t>1442;1443;1444;1445;1446;1447;1448;1449;1450;1451;1452;1453;1454;1455;1456;1457;1458;1459;2065;2066;2067;2068;2069;2070;2071;2362;2363;2364;2365;2366;2367;2368;2369;2370;2371;2372;2373;2374;2375;3354;4807;4808;5968;5969;5984;5985;5986;5987;5988;5989;7377;7698;8282;8283;8284;8285;8286;8287;8288;8289;8290;8291;8292;8293;8294;8295;8296;8297;8298;8299;8300;8301;8302;8303;8304;8305;8661;8662;8663;8664;8665;8666;8667;8668;8669;8670;8671;8672;8673;8674;8675;8676;8677;8678;8679;8680;8681;8682;8683;8684;8685;8686;8687;8688;8689;8690;9209;9210;9211;9212;9213;10773;10774;10775;10776;10777;10778;10779;10780;10781;10782;10783;10784;12258;12259;12260;12261;12262;12263;12264;12265;12266;12267;12268;12269;12270;12271;12272;12273;12274;12275;13350;13351;13352;13353;13360;13361;13362;13363;13364;13365;13366;13367;13368;13369;13370;13371;13372;13373;13374;13375;13376;13377;13378;13379;13380;13381;13382;13383;13384;13385;13386;13387;13388;13389;13433;13434;13435;13436;13437;13438;13439;13440;13441;13442;13443;13444;13445;14499;14500;14501;14502;14503;14504;15005;15006;15007;15008;15009;15010;15011;15012;15013;15014;15015;15016;15017;15018;15019;15020;15021;15022;15023;15801;15802;15803;15804;15805;15806;15807;15808;15809;15810;15811;15812;16042;16043;16044;16045;16046;16618;16619;16620;16621;16622;16623;16624;16625;16626;16627;16628;16629;16630;16631;16632;16633;16634;16635;16636;16637;16638;16639;16640;16641;16642;16826;16827;16828;16829;16830;16831;16832;16833;16834;16835;16836;16837;16838;16839;16840;16841;19130;19131;19132;19133;19134;19135;19136;19137;19138;19139;19140;19141;19505;19506;19507;19508;19509;19510;19511;19512;19513;19514;19515;19516;19517;19518;19519;19520;19521;19522;19523;19524;19525;19765;19766;19767;20755;20756;20757;20758;20759;20760;20761;20762;20763;20764;20765;20766;20767;20768;20769;20770;20771;20772;20773</t>
  </si>
  <si>
    <t>1445;2067;2364;3354;4807;5968;5986;7377;7698;8294;8664;8681;9211;10775;12262;13353;13367;13389;13438;14500;15018;15806;16045;16624;16840;19139;19511;19766;20761</t>
  </si>
  <si>
    <t>146;147;148;149;150;151</t>
  </si>
  <si>
    <t>61;87;93;122;237;549</t>
  </si>
  <si>
    <t>P11279</t>
  </si>
  <si>
    <t>Lysosome-associated membrane glycoprotein 1</t>
  </si>
  <si>
    <t>LAMP1</t>
  </si>
  <si>
    <t>sp|P11279|LAMP1_HUMAN Lysosome-associated membrane glycoprotein 1 OS=Homo sapiens OX=9606 GN=LAMP1 PE=1 SV=3</t>
  </si>
  <si>
    <t>1454;1455;1456</t>
  </si>
  <si>
    <t>1034;1035;1036</t>
  </si>
  <si>
    <t>P11940;Q13310;Q9H361;Q4VXU2</t>
  </si>
  <si>
    <t>P11940;Q13310;Q9H361</t>
  </si>
  <si>
    <t>8;5;4;2</t>
  </si>
  <si>
    <t>Polyadenylate-binding protein 1;Polyadenylate-binding protein 4;Polyadenylate-binding protein 3</t>
  </si>
  <si>
    <t>PABPC1;PABPC4;PABPC3</t>
  </si>
  <si>
    <t>sp|P11940|PABP1_HUMAN Polyadenylate-binding protein 1 OS=Homo sapiens OX=9606 GN=PABPC1 PE=1 SV=2;sp|Q13310|PABP4_HUMAN Polyadenylate-binding protein 4 OS=Homo sapiens OX=9606 GN=PABPC4 PE=1 SV=1;sp|Q9H361|PABP3_HUMAN Polyadenylate-binding protein 3 OS=Hom</t>
  </si>
  <si>
    <t>636;644;631;614</t>
  </si>
  <si>
    <t>211;873;874;1272;2487;2626;3043;3061</t>
  </si>
  <si>
    <t>219;933;934;1357;2666;2817;3246;3265</t>
  </si>
  <si>
    <t>1255;1256;1257;1258;1259;6022;6023;6024;6025;8803;8804;8805;8806;8807;8808;16951;16952;16953;16954;17918;17919;17920;17921;20791;20792;20793;20794;20795;20902;20903;20904;20905;20906</t>
  </si>
  <si>
    <t>897;898;4680;4681;6995;6996;13048;13049;13050;13739;13740;16138;16139;16140;16217;16218</t>
  </si>
  <si>
    <t>898;4680;4681;6995;13048;13740;16140;16217</t>
  </si>
  <si>
    <t>P12268;P20839</t>
  </si>
  <si>
    <t>P12268</t>
  </si>
  <si>
    <t>6;1</t>
  </si>
  <si>
    <t>Inosine-5-monophosphate dehydrogenase 2</t>
  </si>
  <si>
    <t>IMPDH2</t>
  </si>
  <si>
    <t>sp|P12268|IMDH2_HUMAN Inosine-5-monophosphate dehydrogenase 2 OS=Homo sapiens OX=9606 GN=IMPDH2 PE=1 SV=2</t>
  </si>
  <si>
    <t>514;514</t>
  </si>
  <si>
    <t>810;1494;1895;2495;2819;3495</t>
  </si>
  <si>
    <t>868;1587;2010;2674;3014;3725</t>
  </si>
  <si>
    <t>5571;5572;5573;10145;10146;10147;12763;12764;12765;12766;17008;17009;17010;17011;17012;17013;17014;17015;19347;19348;19349;19350;24250;24251;24252;24253;24254;24255;24256</t>
  </si>
  <si>
    <t>4342;4343;7921;9871;13078;14998;14999;15000;15001;19644;19645;19646;19647</t>
  </si>
  <si>
    <t>4343;7921;9871;13078;15000;19644</t>
  </si>
  <si>
    <t>P12270</t>
  </si>
  <si>
    <t>Nucleoprotein TPR</t>
  </si>
  <si>
    <t>TPR</t>
  </si>
  <si>
    <t>sp|P12270|TPR_HUMAN Nucleoprotein TPR OS=Homo sapiens OX=9606 GN=TPR PE=1 SV=3</t>
  </si>
  <si>
    <t>48;125;357;894;1127;1152;1751;1949;1991;2175;2470;2774;2872;3095;3124;3260</t>
  </si>
  <si>
    <t>51;130;372;956;1208;1234;1861;2067;2109;2309;2649;2968;3069;3300;3331;3470</t>
  </si>
  <si>
    <t>267;268;269;270;271;272;732;733;734;735;736;2177;2178;2179;2180;2181;6141;6142;6143;6144;7775;7776;7907;7908;11845;11846;11847;13101;13313;14536;14537;14538;14539;14540;14541;14542;16795;16796;18872;18873;18874;18875;18876;18877;19706;19707;19708;21120;21121;21278;21279;22250;22251</t>
  </si>
  <si>
    <t>136;137;455;456;1580;4767;4768;6016;6017;6110;9186;9187;10053;10199;11125;11126;12945;14497;15378;15379;15380;16467;16592;17271</t>
  </si>
  <si>
    <t>136;455;1580;4768;6017;6110;9187;10053;10199;11126;12945;14497;15378;16467;16592;17271</t>
  </si>
  <si>
    <t>P12429</t>
  </si>
  <si>
    <t>Annexin A3</t>
  </si>
  <si>
    <t>ANXA3</t>
  </si>
  <si>
    <t>sp|P12429|ANXA3_HUMAN Annexin A3 OS=Homo sapiens OX=9606 GN=ANXA3 PE=1 SV=3</t>
  </si>
  <si>
    <t>345;3057</t>
  </si>
  <si>
    <t>360;3261</t>
  </si>
  <si>
    <t>2096;2097;2098;2099;20880;20881</t>
  </si>
  <si>
    <t>1529;1530;16206</t>
  </si>
  <si>
    <t>1530;16206</t>
  </si>
  <si>
    <t>P12814</t>
  </si>
  <si>
    <t>Alpha-actinin-1</t>
  </si>
  <si>
    <t>ACTN1</t>
  </si>
  <si>
    <t>sp|P12814|ACTN1_HUMAN Alpha-actinin-1 OS=Homo sapiens OX=9606 GN=ACTN1 PE=1 SV=2</t>
  </si>
  <si>
    <t>207;344;475;765;884;949;1109;1552;1585;1597;1912;3331</t>
  </si>
  <si>
    <t>False;False;False;True;False;False;False;False;True;True;True;False</t>
  </si>
  <si>
    <t>215;359;499;819;944;1016;1188;1649;1684;1696;2027;3547</t>
  </si>
  <si>
    <t>1233;1234;1235;1236;1237;1238;1239;1240;2090;2091;2092;2093;2094;2095;2931;2932;2933;2934;2935;5230;5231;5232;5233;5234;6080;6458;6459;6460;6461;6462;6463;6464;6465;6466;6467;7653;7654;7655;7656;7657;7658;10548;10549;10550;10551;10552;10553;10740;10787;10788;10789;10790;10791;10792;12862;12863;12864;22832;22833;22834;22835;22836</t>
  </si>
  <si>
    <t>887;888;1526;1527;1528;2137;2138;2139;2140;4076;4077;4712;4964;4965;4966;4967;5941;5942;5943;5944;5945;8245;8246;8247;8248;8378;8409;8410;9936;9937;18023;18024;18025;18026;18027;18028</t>
  </si>
  <si>
    <t>888;1526;2138;4076;4712;4964;5945;8246;8378;8410;9936;18024</t>
  </si>
  <si>
    <t>P13489</t>
  </si>
  <si>
    <t>Ribonuclease inhibitor</t>
  </si>
  <si>
    <t>RNH1</t>
  </si>
  <si>
    <t>sp|P13489|RINI_HUMAN Ribonuclease inhibitor OS=Homo sapiens OX=9606 GN=RNH1 PE=1 SV=2</t>
  </si>
  <si>
    <t>957;965;1947;1973;1992;2017;3844</t>
  </si>
  <si>
    <t>1024;1032;2065;2091;2110;2137;4087</t>
  </si>
  <si>
    <t>6507;6508;6509;6510;6511;6512;6513;6558;6559;6560;6561;6562;6563;6564;6565;13092;13093;13094;13095;13096;13230;13231;13232;13314;13315;13316;13317;13318;13319;13320;13321;13322;13323;13324;13325;13326;13489;13490;13491;13492;26686;26687;26688</t>
  </si>
  <si>
    <t>4983;4984;4985;4986;5026;5027;5028;5029;5030;5031;10051;10134;10200;10201;10202;10203;10204;10205;10206;10207;10310;10311;21758;21759;21760</t>
  </si>
  <si>
    <t>4984;5027;10051;10134;10203;10310;21759</t>
  </si>
  <si>
    <t>P13639</t>
  </si>
  <si>
    <t>Elongation factor 2</t>
  </si>
  <si>
    <t>EEF2</t>
  </si>
  <si>
    <t>sp|P13639|EF2_HUMAN Elongation factor 2 OS=Homo sapiens OX=9606 GN=EEF2 PE=1 SV=4</t>
  </si>
  <si>
    <t>327;456;875;1065;1252;1457;3182</t>
  </si>
  <si>
    <t>342;480;935;1140;1337;1550;3390</t>
  </si>
  <si>
    <t>1998;1999;2838;2839;2840;2841;2842;2843;2844;2845;6026;6027;6028;6029;6030;6031;7303;7304;7305;7306;7307;7308;7309;7310;8512;8513;8514;8515;8516;8517;8518;9906;9907;9908;9909;9910;9911;21650;21651;21652;21653;21654;21655;21656;21657</t>
  </si>
  <si>
    <t>1461;2059;2060;2061;2062;2063;4682;5581;5582;5583;5584;6666;6667;6668;6669;6670;7760;16864;16865;16866;16867;16868;16869;16870</t>
  </si>
  <si>
    <t>1461;2059;4682;5581;6668;7760;16867</t>
  </si>
  <si>
    <t>P13693;Q56UQ5</t>
  </si>
  <si>
    <t>P13693</t>
  </si>
  <si>
    <t>Translationally-controlled tumor protein</t>
  </si>
  <si>
    <t>TPT1</t>
  </si>
  <si>
    <t>sp|P13693|TCTP_HUMAN Translationally-controlled tumor protein OS=Homo sapiens OX=9606 GN=TPT1 PE=1 SV=1</t>
  </si>
  <si>
    <t>172;140</t>
  </si>
  <si>
    <t>631;899;1508;1723</t>
  </si>
  <si>
    <t>665;962;1601;1831</t>
  </si>
  <si>
    <t>4164;4165;4166;4167;4168;4169;4170;4171;4172;4173;6170;6171;6172;6173;10223;10224;10225;10226;11680;11681</t>
  </si>
  <si>
    <t>3188;3189;3190;3191;3192;3193;4800;4801;4802;4803;7986;7987;7988;9032;9033</t>
  </si>
  <si>
    <t>3192;4801;7987;9033</t>
  </si>
  <si>
    <t>P13797;P13796;Q14651</t>
  </si>
  <si>
    <t>P13797</t>
  </si>
  <si>
    <t>5;1;1</t>
  </si>
  <si>
    <t>Plastin-3</t>
  </si>
  <si>
    <t>PLS3</t>
  </si>
  <si>
    <t>sp|P13797|PLST_HUMAN Plastin-3 OS=Homo sapiens OX=9606 GN=PLS3 PE=1 SV=4</t>
  </si>
  <si>
    <t>630;627;629</t>
  </si>
  <si>
    <t>392;1595;2362;2696;3833</t>
  </si>
  <si>
    <t>411;1694;2517;2518;2887;4074</t>
  </si>
  <si>
    <t>2474;2475;2476;10781;10782;15770;15771;15772;15773;15774;15775;15776;15777;15778;18317;18318;26487;26488;26489;26490</t>
  </si>
  <si>
    <t>1783;8402;8403;12015;12016;12017;14072;14073;21457;21458</t>
  </si>
  <si>
    <t>1783;8402;12017;14073;21458</t>
  </si>
  <si>
    <t>152;153</t>
  </si>
  <si>
    <t>169;325</t>
  </si>
  <si>
    <t>P14174</t>
  </si>
  <si>
    <t>Macrophage migration inhibitory factor</t>
  </si>
  <si>
    <t>MIF</t>
  </si>
  <si>
    <t>sp|P14174|MIF_HUMAN Macrophage migration inhibitory factor OS=Homo sapiens OX=9606 GN=MIF PE=1 SV=4</t>
  </si>
  <si>
    <t>2070;2628</t>
  </si>
  <si>
    <t>2192;2819</t>
  </si>
  <si>
    <t>13825;13826;13827;13828;13829;13830;13831;13832;13833;13834;17924;17925;17926;17927</t>
  </si>
  <si>
    <t>10630;10631;10632;10633;10634;13742;13743;13744</t>
  </si>
  <si>
    <t>10633;13742</t>
  </si>
  <si>
    <t>P14314</t>
  </si>
  <si>
    <t>Glucosidase 2 subunit beta</t>
  </si>
  <si>
    <t>PRKCSH</t>
  </si>
  <si>
    <t>sp|P14314|GLU2B_HUMAN Glucosidase 2 subunit beta OS=Homo sapiens OX=9606 GN=PRKCSH PE=1 SV=2</t>
  </si>
  <si>
    <t>312;1026;1038;1057;1458;1838;2029;2047;2303;3052;3696;3895</t>
  </si>
  <si>
    <t>327;1099;1112;1131;1132;1551;1952;2149;2168;2441;3255;3256;3933;4145</t>
  </si>
  <si>
    <t>1898;1899;1900;1901;1902;1903;1904;7075;7076;7077;7078;7130;7131;7132;7133;7134;7135;7243;7244;7245;7246;7247;7248;7249;7250;7251;9912;9913;9914;9915;12307;12308;12309;12310;12311;13547;13548;13549;13550;13653;13654;15407;15408;15409;15410;15411;15412;15413;15414;20855;20856;20857;20858;20859;25416;25417;27045;27046;27047</t>
  </si>
  <si>
    <t>1373;1374;1375;1376;5425;5426;5427;5428;5429;5472;5531;5532;5533;5534;7761;9466;10369;10370;10371;10372;10449;11782;11783;11784;16183;16184;16185;20533;20534;22079;22080;22081</t>
  </si>
  <si>
    <t>1373;5427;5472;5531;7761;9466;10369;10449;11782;16183;20533;22079</t>
  </si>
  <si>
    <t>154;155</t>
  </si>
  <si>
    <t>175;490</t>
  </si>
  <si>
    <t>P14406</t>
  </si>
  <si>
    <t>Cytochrome c oxidase subunit 7A2, mitochondrial</t>
  </si>
  <si>
    <t>COX7A2</t>
  </si>
  <si>
    <t>sp|P14406|CX7A2_HUMAN Cytochrome c oxidase subunit 7A2, mitochondrial OS=Homo sapiens OX=9606 GN=COX7A2 PE=1 SV=1</t>
  </si>
  <si>
    <t>1306;2007</t>
  </si>
  <si>
    <t>1391;2126</t>
  </si>
  <si>
    <t>9048;9049;9050;9051;13405;13406;13407;13408;13409</t>
  </si>
  <si>
    <t>7162;10245</t>
  </si>
  <si>
    <t>P14618;P30613</t>
  </si>
  <si>
    <t>P14618</t>
  </si>
  <si>
    <t>15;1</t>
  </si>
  <si>
    <t>Pyruvate kinase PKM</t>
  </si>
  <si>
    <t>PKM</t>
  </si>
  <si>
    <t>sp|P14618|KPYM_HUMAN Pyruvate kinase PKM OS=Homo sapiens OX=9606 GN=PKM PE=1 SV=4</t>
  </si>
  <si>
    <t>531;574</t>
  </si>
  <si>
    <t>428;433;682;1211;1243;1419;1454;1761;1788;1824;1952;2137;2570;2822;3245</t>
  </si>
  <si>
    <t>450;455;725;1295;1327;1509;1547;1871;1872;1899;1938;2070;2265;2757;3018;3019;3455</t>
  </si>
  <si>
    <t>2672;2673;2674;2675;2676;2677;2708;2709;2710;2711;2712;4502;4503;4504;4505;8276;8277;8278;8279;8280;8281;8282;8283;8420;8421;8422;8423;8424;8425;8426;8427;9659;9660;9661;9662;9884;9885;9886;9887;9888;9889;9890;11911;11912;11913;11914;11915;11916;11917;11918;11919;11920;11921;12053;12245;12246;12247;12248;12249;12250;12251;13124;13125;13126;13127;13128;13129;13130;13131;14278;14279;14280;17580;17581;17582;17583;17584;17585;17586;17587;19392;19393;19394;19395;19396;19397;22133;22134;22135;22136;22137;22138</t>
  </si>
  <si>
    <t>1919;1920;1921;1922;1923;1965;3376;3377;6449;6450;6451;6452;6453;6454;6455;6456;6457;6548;6549;6550;6551;7569;7570;7751;7752;7753;7754;7755;9224;9225;9310;9420;9421;9422;9423;10069;10070;10071;10072;10969;13485;13486;13487;13488;13489;13490;13491;13492;15024;15025;17197;17198</t>
  </si>
  <si>
    <t>1920;1965;3377;6455;6548;7569;7754;9224;9310;9423;10070;10969;13492;15024;17198</t>
  </si>
  <si>
    <t>156;157</t>
  </si>
  <si>
    <t>149;291</t>
  </si>
  <si>
    <t>P14625;Q58FF3</t>
  </si>
  <si>
    <t>P14625</t>
  </si>
  <si>
    <t>8;1</t>
  </si>
  <si>
    <t>7;1</t>
  </si>
  <si>
    <t>Endoplasmin</t>
  </si>
  <si>
    <t>HSP90B1</t>
  </si>
  <si>
    <t>sp|P14625|ENPL_HUMAN Endoplasmin OS=Homo sapiens OX=9606 GN=HSP90B1 PE=1 SV=1</t>
  </si>
  <si>
    <t>803;399</t>
  </si>
  <si>
    <t>600;789;940;1075;1460;2038;2498;3005</t>
  </si>
  <si>
    <t>True;True;False;True;True;True;True;True</t>
  </si>
  <si>
    <t>634;845;1006;1152;1553;2158;2677;3207</t>
  </si>
  <si>
    <t>4001;4002;4003;4004;4005;4006;4007;5438;5439;5440;5441;5442;6406;6407;6408;6409;6410;6411;7432;7433;7434;7435;7436;7437;9920;9921;9922;9923;13603;13604;13605;13606;17027;17028;17029;17030;17031;17032;20513;20514;20515;20516;20517</t>
  </si>
  <si>
    <t>3079;3080;4258;4259;4260;4939;4940;4941;4942;5725;5726;5727;7764;7765;7766;7767;7768;10417;10418;10419;13082;13083;13084;15936</t>
  </si>
  <si>
    <t>3080;4260;4941;5727;7765;10419;13084;15936</t>
  </si>
  <si>
    <t>P14735</t>
  </si>
  <si>
    <t>Insulin-degrading enzyme</t>
  </si>
  <si>
    <t>IDE</t>
  </si>
  <si>
    <t>sp|P14735|IDE_HUMAN Insulin-degrading enzyme OS=Homo sapiens OX=9606 GN=IDE PE=1 SV=4</t>
  </si>
  <si>
    <t>635;802;1008;1148;1335;1467;1509;2008;2104;2323;2672;3020;3550;3673;3989</t>
  </si>
  <si>
    <t>669;859;1080;1230;1421;1560;1602;2127;2226;2465;2863;3222;3223;3781;3909;4242</t>
  </si>
  <si>
    <t>4190;4191;5521;5522;5523;5524;6873;6874;6875;7890;7891;9188;9189;9190;9957;9958;9959;9960;10227;10228;13410;13411;13412;13413;14016;15535;18163;20635;20636;20637;20638;20639;20640;24593;24594;24595;24596;25306;25307;25308;25309;25310;25311;27588;27589;27590</t>
  </si>
  <si>
    <t>3203;3204;4311;4312;4313;5195;6101;7243;7787;7989;7990;10246;10765;11855;13915;16028;16029;16030;16031;19927;19928;20463;20464;22510</t>
  </si>
  <si>
    <t>3203;4311;5195;6101;7243;7787;7989;10246;10765;11855;13915;16029;19927;20464;22510</t>
  </si>
  <si>
    <t>158;159</t>
  </si>
  <si>
    <t>690;877</t>
  </si>
  <si>
    <t>P14866</t>
  </si>
  <si>
    <t>Heterogeneous nuclear ribonucleoprotein L</t>
  </si>
  <si>
    <t>HNRNPL</t>
  </si>
  <si>
    <t>sp|P14866|HNRPL_HUMAN Heterogeneous nuclear ribonucleoprotein L OS=Homo sapiens OX=9606 GN=HNRNPL PE=1 SV=2</t>
  </si>
  <si>
    <t>349;1192</t>
  </si>
  <si>
    <t>364;1275</t>
  </si>
  <si>
    <t>2129;8174;8175;8176</t>
  </si>
  <si>
    <t>1552;6360;6361</t>
  </si>
  <si>
    <t>1552;6361</t>
  </si>
  <si>
    <t>P14923;P35222</t>
  </si>
  <si>
    <t>P14923</t>
  </si>
  <si>
    <t>28;4</t>
  </si>
  <si>
    <t>Junction plakoglobin</t>
  </si>
  <si>
    <t>JUP</t>
  </si>
  <si>
    <t>sp|P14923|PLAK_HUMAN Junction plakoglobin OS=Homo sapiens OX=9606 GN=JUP PE=1 SV=3</t>
  </si>
  <si>
    <t>745;781</t>
  </si>
  <si>
    <t>32;145;233;368;481;1317;1530;1553;1729;1908;2105;2106;2121;2289;2290;2340;2345;2434;2486;2507;2676;2813;2921;2995;3371;3480;3687;3775</t>
  </si>
  <si>
    <t>True;True;True;True;True;True;True;True;True;True;True;True;True;True;True;True;True;True;True;True;True;True;True;True;True;True;True;True</t>
  </si>
  <si>
    <t>33;34;150;242;243;385;507;1402;1403;1623;1624;1650;1837;2023;2227;2228;2246;2426;2427;2490;2491;2496;2610;2665;2687;2867;3008;3118;3197;3591;3592;3709;3923;4012</t>
  </si>
  <si>
    <t>188;189;190;191;192;193;194;195;196;197;198;199;200;856;857;858;859;860;861;862;1389;1390;1391;1392;1393;1394;1395;1396;1397;1398;1399;1400;1401;1402;1403;2278;2279;2280;2281;2282;2993;2994;2995;9094;9095;9096;9097;9098;9099;9100;9101;9102;9103;9104;9105;10344;10345;10346;10347;10348;10349;10350;10351;10352;10353;10354;10355;10356;10357;10554;10555;10556;10557;10558;10559;10560;10561;10562;10563;10564;10565;10566;10567;11716;11717;11718;11719;11720;11721;11722;11723;11724;12835;12836;12837;12838;12839;14017;14018;14019;14020;14021;14022;14023;14024;14025;14026;14027;14028;14029;14030;14031;14139;14140;14141;14142;14143;14144;15304;15305;15306;15307;15308;15309;15310;15311;15312;15313;15314;15315;15316;15642;15643;15644;15645;15646;15647;15648;15649;15650;15651;15679;16323;16324;16325;16326;16327;16328;16329;16330;16331;16944;16945;16946;16947;16948;16949;16950;17083;17084;17085;18172;18173;18174;18175;18176;18177;18178;19315;20009;20010;20011;20012;20013;20468;20469;20470;20471;23347;23348;23349;23350;23351;23352;23353;23354;23355;23356;23357;23358;23359;23360;23361;24170;24171;24172;24173;24174;24175;25377;25378;25903;25904;25905;25906;25907;25908;25909;25910</t>
  </si>
  <si>
    <t>102;103;104;575;576;577;578;579;999;1000;1001;1002;1003;1004;1005;1006;1641;1642;2194;2195;2196;2197;7184;7185;7186;7187;7188;7189;7190;8113;8114;8115;8116;8117;8118;8249;8250;8251;8252;9092;9093;9094;9095;9923;9924;10766;10767;10768;10769;10770;10771;10772;10871;11675;11676;11677;11678;11679;11680;11681;11682;11943;11944;11945;11946;11947;11948;11963;12386;12387;12388;12389;12390;12391;12392;12393;13043;13044;13045;13046;13047;13121;13921;13922;14961;15613;15614;15615;15616;15617;15618;15619;15912;15913;18640;18641;18642;18643;18644;18645;18646;18647;18648;19578;19579;19580;20507;20508;20880;20881</t>
  </si>
  <si>
    <t>103;578;1002;1641;2194;7186;8116;8251;9092;9923;10767;10771;10871;11677;11678;11944;11963;12390;13043;13121;13921;14961;15616;15912;18640;19580;20508;20880</t>
  </si>
  <si>
    <t>161;162;163;164;165;166;167;168;169</t>
  </si>
  <si>
    <t>1;4;7;43;164;180;193;471;556</t>
  </si>
  <si>
    <t>P15104</t>
  </si>
  <si>
    <t>Glutamine synthetase</t>
  </si>
  <si>
    <t>GLUL</t>
  </si>
  <si>
    <t>sp|P15104|GLNA_HUMAN Glutamine synthetase OS=Homo sapiens OX=9606 GN=GLUL PE=1 SV=4</t>
  </si>
  <si>
    <t>602;2243;2798;2871;3442</t>
  </si>
  <si>
    <t>636;2380;2993;3068;3669</t>
  </si>
  <si>
    <t>4012;4013;15005;15006;19026;19027;19704;19705;23852;23853;23854;23855;23856;23857;23858;23859;23860</t>
  </si>
  <si>
    <t>3085;3086;11452;11453;14578;15376;15377;19146;19147;19148</t>
  </si>
  <si>
    <t>3086;11453;14578;15376;19146</t>
  </si>
  <si>
    <t>P15311;P35241</t>
  </si>
  <si>
    <t>P15311</t>
  </si>
  <si>
    <t>3;0</t>
  </si>
  <si>
    <t>Ezrin</t>
  </si>
  <si>
    <t>EZR</t>
  </si>
  <si>
    <t>sp|P15311|EZRI_HUMAN Ezrin OS=Homo sapiens OX=9606 GN=EZR PE=1 SV=4</t>
  </si>
  <si>
    <t>586;583</t>
  </si>
  <si>
    <t>242;297;1793;3125</t>
  </si>
  <si>
    <t>252;312;1904;3332</t>
  </si>
  <si>
    <t>1457;1458;1459;1460;1461;1462;1833;12068;12069;21280</t>
  </si>
  <si>
    <t>1037;1038;1039;1338;9317;9318;16593</t>
  </si>
  <si>
    <t>1037;1338;9317;16593</t>
  </si>
  <si>
    <t>P15880</t>
  </si>
  <si>
    <t>40S ribosomal protein S2</t>
  </si>
  <si>
    <t>RPS2</t>
  </si>
  <si>
    <t>sp|P15880|RS2_HUMAN 40S ribosomal protein S2 OS=Homo sapiens OX=9606 GN=RPS2 PE=1 SV=2</t>
  </si>
  <si>
    <t>1236;1437;3054</t>
  </si>
  <si>
    <t>1320;1528;3258</t>
  </si>
  <si>
    <t>8394;8395;9788;9789;9790;9791;9792;9793;9794;9795;20862;20863;20864;20865;20866;20867</t>
  </si>
  <si>
    <t>6538;7695;16188;16189;16190</t>
  </si>
  <si>
    <t>6538;7695;16188</t>
  </si>
  <si>
    <t>P15924</t>
  </si>
  <si>
    <t>Desmoplakin</t>
  </si>
  <si>
    <t>DSP</t>
  </si>
  <si>
    <t>sp|P15924|DESP_HUMAN Desmoplakin OS=Homo sapiens OX=9606 GN=DSP PE=1 SV=3</t>
  </si>
  <si>
    <t>54;98;102;116;124;195;301;313;447;453;554;655;675;897;976;977;986;1025;1035;1036;1061;1063;1096;1131;1155;1163;1221;1291;1315;1325;1344;1348;1451;1538;1561;1569;1615;1619;1716;1750;1762;1776;1865;1870;1874;1931;1932;1974;2077;2079;2110;2130;2156;2157;2168;2192;2229;2230;2253;2257;2258;2395;2419;2429;2466;2485;2494;2501;2525;2539;2564;2575;2670;2713;2729;2730;2737;2789;2848;2877;2900;2904;3092;3093;3132;3179;3195;3310;3368;3433;3464;3555;3675;3734;3748;3753;3777;3796;3814;3897;3903;3968;3983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</si>
  <si>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</si>
  <si>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57;103;107;121;129;203;316;328;471;477;588;694;717;959;960;1046;1047;1048;1049;1058;1098;1109;1110;1136;1138;1173;1212;1213;1237;1245;1305;1376;1400;1411;1430;1434;1543;1544;1633;1658;1659;1668;1714;1720;1824;1860;1873;1887;1980;1985;1989;2047;2048;2092;2199;2201;2232;2233;2258;2285;2286;2300;2327;2366;2367;2390;2394;2395;2560;2561;2595;2605;2644;2645;2664;2673;2681;2710;2724;2751;2762;2861;2905;2921;2922;2929;2984;3045;3074;3097;3101;3297;3298;3339;3387;3404;3524;3587;3588;3660;3692;3786;3911;3971;3985;3990;4014;4015;4035;4055;4147;4153;4221;4236</t>
  </si>
  <si>
    <t>314;315;316;317;572;573;588;589;590;591;680;681;682;683;684;685;686;687;719;720;721;722;723;724;725;726;727;728;729;730;731;1171;1172;1173;1174;1175;1176;1845;1846;1847;1848;1849;1850;1905;1906;1907;1908;1909;2785;2786;2787;2788;2789;2790;2827;2828;2829;3731;3732;3733;3734;3735;4331;4332;4333;4464;4465;4466;4467;4468;6163;6164;6165;6166;6167;6168;6658;6659;6660;6661;6662;6663;6664;6665;6666;6667;6668;6669;6670;6671;6672;6673;6674;6675;6676;6677;6678;6679;6680;6728;6729;6730;6731;6732;6733;7073;7074;7113;7114;7115;7116;7282;7283;7284;7285;7286;7287;7288;7289;7293;7294;7563;7564;7565;7566;7567;7568;7569;7795;7796;7797;7798;7799;7800;7801;7802;7803;7804;7805;7806;7807;7808;7809;7810;7811;7812;7912;7913;7914;7915;7916;7917;7918;7919;7983;7984;7985;7986;7987;7988;8328;8329;8330;8331;8941;8942;9079;9080;9081;9082;9083;9084;9085;9086;9087;9088;9140;9141;9142;9143;9239;9240;9241;9242;9243;9244;9245;9246;9257;9258;9259;9871;9872;9873;9874;10467;10468;10469;10470;10611;10612;10613;10614;10615;10658;10659;10660;10661;10662;10663;10664;10892;10893;10922;10923;11642;11643;11644;11645;11646;11839;11840;11841;11842;11843;11844;11922;11923;11924;11925;11926;11927;11928;11929;11930;11997;12496;12497;12532;12533;12568;12569;12954;12955;12956;12957;12958;12959;12960;12961;12962;12963;12964;12965;12966;13233;13234;13235;13236;13237;13238;13239;13240;13852;13853;13854;13857;13858;13859;13860;13861;13862;13863;13864;14064;14065;14066;14067;14068;14069;14070;14071;14072;14073;14074;14075;14076;14077;14078;14223;14224;14225;14226;14227;14228;14229;14230;14380;14381;14382;14383;14384;14481;14482;14483;14484;14485;14645;14646;14647;14648;14649;14650;14651;14652;14923;14924;14925;14926;14927;14928;14929;14930;15065;15066;15067;15068;15089;15090;15091;15092;15093;15094;15095;15096;15097;15098;15099;15100;16025;16026;16027;16028;16029;16030;16031;16032;16033;16206;16207;16208;16209;16210;16211;16212;16213;16270;16271;16272;16273;16274;16275;16773;16774;16775;16776;16777;16778;16779;16780;16781;16782;16940;16941;16942;16943;17004;17005;17006;17007;17048;17049;17050;17051;17052;17053;17054;17295;17296;17297;17298;17299;17300;17301;17370;17371;17372;17373;17374;17375;17376;17377;17554;17555;17556;17557;17558;17559;17560;17561;17562;17604;17605;17606;17607;17608;17609;17610;17611;18156;18422;18423;18424;18425;18426;18427;18428;18429;18430;18431;18514;18515;18516;18517;18518;18519;18520;18521;18522;18523;18524;18525;18526;18527;18548;18549;18550;18551;18552;18553;18554;18555;18556;18557;18558;18978;18979;18980;18981;18982;18983;18984;18985;18986;18987;18988;18989;18990;18991;19546;19730;19731;19732;19886;19887;19888;19889;19890;19891;19919;19920;21108;21109;21110;21111;21112;21113;21114;21115;21328;21329;21330;21626;21627;21628;21629;21630;21631;21632;21633;21634;21635;21767;21768;21769;21770;21771;21772;21773;22687;22688;23333;23334;23335;23336;23337;23338;23339;23340;23341;23342;23746;23747;23748;23749;23750;24069;24070;24071;24072;24073;24074;24075;24076;24617;24618;24619;24620;25319;25320;25321;25322;25662;25663;25664;25665;25666;25667;25668;25669;25670;25671;25672;25673;25674;25765;25766;25767;25781;25782;25783;25784;25917;25918;25919;25920;26156;26157;26158;26159;26160;26161;26278;26279;26280;26281;26282;26283;26284;26285;27054;27055;27056;27057;27058;27059;27060;27061;27062;27063;27091;27092;27093;27094;27095;27096;27097;27098;27500;27501;27502;27503;27504;27505;27506;27507;27508;27509;27510;27565</t>
  </si>
  <si>
    <t>164;165;346;353;354;355;429;430;431;432;433;434;435;436;451;452;453;454;844;845;1351;1377;1378;1379;1380;1381;2008;2009;2010;2011;2012;2013;2014;2054;2924;3271;3272;3362;3363;4792;4793;4794;4795;4796;4797;4798;5078;5079;5080;5081;5082;5083;5084;5085;5086;5087;5120;5423;5424;5464;5465;5466;5467;5567;5568;5569;5570;5571;5572;5573;5575;5576;5852;5853;5854;6028;6029;6030;6031;6032;6033;6034;6035;6036;6037;6113;6114;6115;6116;6175;6496;7111;7112;7177;7178;7179;7210;7211;7265;7266;7275;7276;7746;7747;7748;8198;8277;8278;8279;8280;8281;8321;8322;8323;8324;8482;8504;8505;8506;8507;9016;9017;9018;9019;9185;9226;9227;9228;9229;9275;9583;9627;9628;9693;9981;9982;9983;10135;10136;10137;10651;10653;10654;10655;10656;10657;10795;10796;10797;10798;10799;10800;10801;10802;10803;10804;10934;10935;10936;10937;10938;10939;10940;11020;11021;11022;11085;11086;11183;11184;11185;11186;11187;11365;11366;11367;11481;11482;11499;11500;11501;11502;11503;12199;12200;12201;12202;12203;12204;12205;12297;12298;12333;12334;12927;12928;12929;12930;13040;13041;13042;13077;13089;13090;13091;13092;13093;13286;13287;13323;13324;13325;13326;13470;13471;13472;13473;13504;13505;13506;13507;13508;13910;14166;14167;14168;14216;14217;14218;14219;14220;14221;14222;14223;14224;14225;14226;14227;14245;14246;14247;14248;14548;14549;14550;14551;14552;14553;15221;15399;15521;15522;15523;15553;16462;16463;16464;16646;16647;16859;16860;16944;16945;17851;18630;18631;18632;18633;18634;18635;18636;18995;18996;18997;18998;19498;19499;19940;20469;20470;20471;20472;20710;20711;20712;20713;20714;20715;20716;20792;20798;20799;20800;20801;20883;20884;20885;21162;21163;21254;21255;21256;21257;21258;22086;22087;22088;22089;22090;22091;22092;22111;22112;22113;22114;22469;22470;22471;22498</t>
  </si>
  <si>
    <t>165;346;353;435;451;845;1351;1380;2013;2054;2924;3271;3362;4798;5080;5082;5120;5423;5466;5467;5567;5575;5853;6036;6115;6175;6496;7112;7177;7211;7265;7276;7746;8198;8279;8324;8482;8504;9017;9185;9227;9275;9583;9627;9693;9981;9983;10136;10651;10654;10798;10938;11020;11022;11085;11185;11365;11366;11481;11500;11503;12204;12297;12334;12927;13040;13077;13090;13287;13324;13472;13505;13910;14168;14216;14227;14247;14549;15221;15399;15523;15553;16462;16463;16647;16860;16945;17851;18632;18995;19499;19940;20471;20713;20792;20798;20883;21163;21254;22089;22112;22470;22498</t>
  </si>
  <si>
    <t>170;171;172;173;174;175;176;177;178;179;180;181;182;183;184</t>
  </si>
  <si>
    <t>62;83;131;149;195;316;599;924;984;1203;1382;1719;1978;2477;2819</t>
  </si>
  <si>
    <t>P16104;Q96QV6;Q8IUE6</t>
  </si>
  <si>
    <t>Histone H2AX;Histone H2A type 1-A;Histone H2A type 2-B</t>
  </si>
  <si>
    <t>H2AFX;HIST1H2AA;HIST2H2AB</t>
  </si>
  <si>
    <t>sp|P16104|H2AX_HUMAN Histone H2AX OS=Homo sapiens OX=9606 GN=H2AFX PE=1 SV=2;sp|Q96QV6|H2A1A_HUMAN Histone H2A type 1-A OS=Homo sapiens OX=9606 GN=HIST1H2AA PE=1 SV=3;sp|Q8IUE6|H2A2B_HUMAN Histone H2A type 2-B OS=Homo sapiens OX=9606 GN=HIST2H2AB PE=1 SV=3</t>
  </si>
  <si>
    <t>143;131;130</t>
  </si>
  <si>
    <t>161;1520;2093</t>
  </si>
  <si>
    <t>166;1613;2215</t>
  </si>
  <si>
    <t>942;943;944;945;946;947;948;949;10274;10275;13952;13953;13954;13955;13956;13957;13958;13959;13960;13961;13962;13963;13964;13965;13966</t>
  </si>
  <si>
    <t>633;634;635;8018;8019;10727;10728;10729</t>
  </si>
  <si>
    <t>634;8019;10727</t>
  </si>
  <si>
    <t>P16152;O75828</t>
  </si>
  <si>
    <t>Carbonyl reductase [NADPH] 1;Carbonyl reductase [NADPH] 3</t>
  </si>
  <si>
    <t>CBR1;CBR3</t>
  </si>
  <si>
    <t>sp|P16152|CBR1_HUMAN Carbonyl reductase [NADPH] 1 OS=Homo sapiens OX=9606 GN=CBR1 PE=1 SV=3;sp|O75828|CBR3_HUMAN Carbonyl reductase [NADPH] 3 OS=Homo sapiens OX=9606 GN=CBR3 PE=1 SV=3</t>
  </si>
  <si>
    <t>277;277</t>
  </si>
  <si>
    <t>1145;1389;3159</t>
  </si>
  <si>
    <t>1227;1476;3367</t>
  </si>
  <si>
    <t>7880;9473;9474;21517;21518</t>
  </si>
  <si>
    <t>6097;7439;7440;16783</t>
  </si>
  <si>
    <t>6097;7439;16783</t>
  </si>
  <si>
    <t>P16401</t>
  </si>
  <si>
    <t>Histone H1.5</t>
  </si>
  <si>
    <t>HIST1H1B</t>
  </si>
  <si>
    <t>sp|P16401|H15_HUMAN Histone H1.5 OS=Homo sapiens OX=9606 GN=HIST1H1B PE=1 SV=3</t>
  </si>
  <si>
    <t>1441;2973</t>
  </si>
  <si>
    <t>False;True</t>
  </si>
  <si>
    <t>1532;3173</t>
  </si>
  <si>
    <t>9808;9809;9810;9811;20313;20314</t>
  </si>
  <si>
    <t>7701;15780;15781</t>
  </si>
  <si>
    <t>7701;15780</t>
  </si>
  <si>
    <t>P16403</t>
  </si>
  <si>
    <t>Histone H1.2</t>
  </si>
  <si>
    <t>HIST1H1C</t>
  </si>
  <si>
    <t>sp|P16403|H12_HUMAN Histone H1.2 OS=Homo sapiens OX=9606 GN=HIST1H1C PE=1 SV=2</t>
  </si>
  <si>
    <t>204;338;1441;1794;2972;3006;3007</t>
  </si>
  <si>
    <t>212;353;1532;1905;3172;3208;3209</t>
  </si>
  <si>
    <t>1213;1214;1215;1216;1217;1218;1219;1220;1221;2050;2051;2052;2053;2054;2055;2056;2057;2058;2059;9808;9809;9810;9811;12070;12071;20305;20306;20307;20308;20309;20310;20311;20312;20518;20519;20520;20521;20522;20523;20524;20525;20526;20527;20528;20529;20530;20531;20532;20533</t>
  </si>
  <si>
    <t>871;872;873;874;875;876;877;878;879;880;1497;1498;1499;1500;1501;1502;1503;1504;1505;1506;1507;7701;9319;9320;9321;15774;15775;15776;15777;15778;15779;15937;15938;15939;15940;15941</t>
  </si>
  <si>
    <t>871;1500;7701;9319;15779;15938;15941</t>
  </si>
  <si>
    <t>P16949</t>
  </si>
  <si>
    <t>Stathmin</t>
  </si>
  <si>
    <t>STMN1</t>
  </si>
  <si>
    <t>sp|P16949|STMN1_HUMAN Stathmin OS=Homo sapiens OX=9606 GN=STMN1 PE=1 SV=3</t>
  </si>
  <si>
    <t>640;1037;1043;2816</t>
  </si>
  <si>
    <t>675;1111;1117;3011</t>
  </si>
  <si>
    <t>4223;4224;4225;4226;4227;4228;4229;4230;7117;7118;7119;7120;7121;7122;7123;7124;7125;7126;7127;7128;7129;7157;7158;7159;19327;19328;19329;19330</t>
  </si>
  <si>
    <t>3223;3224;3225;5468;5469;5470;5471;5485;5486;5487;5488;5489;14978;14979;14980;14981;14982;14983;14984</t>
  </si>
  <si>
    <t>3225;5471;5486;14983</t>
  </si>
  <si>
    <t>P16989</t>
  </si>
  <si>
    <t>Y-box-binding protein 3</t>
  </si>
  <si>
    <t>YBX3</t>
  </si>
  <si>
    <t>sp|P16989|YBOX3_HUMAN Y-box-binding protein 3 OS=Homo sapiens OX=9606 GN=YBX3 PE=1 SV=4</t>
  </si>
  <si>
    <t>147;577;844;845;990;1212;2428;2460;2600;3198</t>
  </si>
  <si>
    <t>True;True;False;False;True;True;False;False;True;False</t>
  </si>
  <si>
    <t>152;611;902;903;1062;1296;2604;2636;2791;3407</t>
  </si>
  <si>
    <t>867;868;869;870;871;872;873;3868;3869;3870;3871;3872;3873;3874;3875;3876;3877;3878;5835;5836;5837;5838;5839;5840;5841;5842;5843;5844;5845;5846;5847;5848;5849;5850;5851;5852;5853;5854;5855;5856;5857;6765;6766;6767;6768;6769;6770;6771;6772;8284;8285;8286;8287;8288;8289;8290;8291;16263;16264;16265;16266;16267;16268;16269;16689;16690;16691;16692;16693;16694;16695;16696;17763;17764;17765;17766;17767;17768;17769;17770;17771;17772;17773;17774;17775;17776;21785;21786;21787;21788;21789;21790;21791;21792</t>
  </si>
  <si>
    <t>583;584;585;586;2999;3000;3001;3002;3003;3004;3005;3006;4577;4578;4579;4580;4581;4582;4583;4584;4585;4586;4587;5133;5134;6458;6459;6460;6461;6462;12329;12330;12331;12332;12869;12870;12871;13624;13625;13626;13627;13628;13629;13630;13631;13632;16950;16951;16952;16953;16954;16955;16956</t>
  </si>
  <si>
    <t>583;3000;4578;4585;5133;6462;12331;12871;13632;16950</t>
  </si>
  <si>
    <t>P17066;P48741</t>
  </si>
  <si>
    <t>10;6</t>
  </si>
  <si>
    <t>Heat shock 70 kDa protein 6;Putative heat shock 70 kDa protein 7</t>
  </si>
  <si>
    <t>HSPA6;HSPA7</t>
  </si>
  <si>
    <t>sp|P17066|HSP76_HUMAN Heat shock 70 kDa protein 6 OS=Homo sapiens OX=9606 GN=HSPA6 PE=1 SV=2;sp|P48741|HSP77_HUMAN Putative heat shock 70 kDa protein 7 OS=Homo sapiens OX=9606 GN=HSPA7 PE=5 SV=2</t>
  </si>
  <si>
    <t>643;367</t>
  </si>
  <si>
    <t>324;360;671;1121;1659;1759;2107;3180;3439;3563</t>
  </si>
  <si>
    <t>False;False;False;False;False;False;False;False;False;True</t>
  </si>
  <si>
    <t>339;375;713;1200;1760;1869;2229;3388;3666;3794</t>
  </si>
  <si>
    <t>1974;1975;1976;1977;1978;1979;2194;2195;2196;2197;2198;2199;2200;2201;2202;2203;2204;4444;4445;4446;4447;4448;4449;7720;7721;7722;7723;7724;7725;11205;11206;11207;11208;11209;11210;11211;11212;11213;11214;11215;11887;11888;11889;11890;11891;11892;11893;11894;11895;11896;11897;11898;11899;14032;14033;14034;14035;14036;14037;14038;14039;21636;21637;21638;21639;21640;21641;23835;23836;23837;23838;23839;23840;23841;23842;24649;24650;24651;24652;24653;24654;24655;24656</t>
  </si>
  <si>
    <t>1436;1437;1438;1439;1440;1441;1584;1585;1586;1587;1588;1589;1590;1591;1592;3355;3356;3357;5982;5983;8708;8709;8710;8711;8712;8713;8714;8715;8716;8717;9209;9210;9211;9212;9213;10773;10774;10775;10776;10777;10778;10779;10780;10781;10782;10783;10784;16861;19130;19131;19132;19133;19134;19135;19136;19137;19138;19139;19140;19141;19951;19952;19953;19954;19955;19956;19957;19958;19959;19960;19961;19962;19963</t>
  </si>
  <si>
    <t>1438;1586;3357;5982;8708;9211;10775;16861;19139;19952</t>
  </si>
  <si>
    <t>P17096</t>
  </si>
  <si>
    <t>High mobility group protein HMG-I/HMG-Y</t>
  </si>
  <si>
    <t>HMGA1</t>
  </si>
  <si>
    <t>sp|P17096|HMGA1_HUMAN High mobility group protein HMG-I/HMG-Y OS=Homo sapiens OX=9606 GN=HMGA1 PE=1 SV=3</t>
  </si>
  <si>
    <t>994;1868</t>
  </si>
  <si>
    <t>1066;1983</t>
  </si>
  <si>
    <t>6797;6798;6799;6800;6801;6802;6803;6804;12522;12523;12524;12525;12526</t>
  </si>
  <si>
    <t>5153;5154;5155;5156;5157;5158;9613;9614;9615;9616;9617;9618;9619;9620;9621;9622;9623;9624</t>
  </si>
  <si>
    <t>5154;9613</t>
  </si>
  <si>
    <t>P17844;Q92841</t>
  </si>
  <si>
    <t>Probable ATP-dependent RNA helicase DDX5;Probable ATP-dependent RNA helicase DDX17</t>
  </si>
  <si>
    <t>DDX5;DDX17</t>
  </si>
  <si>
    <t>sp|P17844|DDX5_HUMAN Probable ATP-dependent RNA helicase DDX5 OS=Homo sapiens OX=9606 GN=DDX5 PE=1 SV=1;sp|Q92841|DDX17_HUMAN Probable ATP-dependent RNA helicase DDX17 OS=Homo sapiens OX=9606 GN=DDX17 PE=1 SV=2</t>
  </si>
  <si>
    <t>614;729</t>
  </si>
  <si>
    <t>274;1450;2111</t>
  </si>
  <si>
    <t>287;1542;2234</t>
  </si>
  <si>
    <t>1670;1671;1672;1673;1674;1675;1676;1677;9866;9867;9868;9869;9870;14079;14080;14081</t>
  </si>
  <si>
    <t>1205;1206;1207;1208;1209;7743;7744;7745;10805;10806</t>
  </si>
  <si>
    <t>1207;7743;10806</t>
  </si>
  <si>
    <t>P17931</t>
  </si>
  <si>
    <t>Galectin-3</t>
  </si>
  <si>
    <t>LGALS3</t>
  </si>
  <si>
    <t>sp|P17931|LEG3_HUMAN Galectin-3 OS=Homo sapiens OX=9606 GN=LGALS3 PE=1 SV=5</t>
  </si>
  <si>
    <t>1718;3508</t>
  </si>
  <si>
    <t>1826;3738</t>
  </si>
  <si>
    <t>11649;11650;11651;11652;24321;24322;24323</t>
  </si>
  <si>
    <t>9021;19753;19754</t>
  </si>
  <si>
    <t>9021;19753</t>
  </si>
  <si>
    <t>P17980</t>
  </si>
  <si>
    <t>26S protease regulatory subunit 6A</t>
  </si>
  <si>
    <t>PSMC3</t>
  </si>
  <si>
    <t>sp|P17980|PRS6A_HUMAN 26S proteasome regulatory subunit 6A OS=Homo sapiens OX=9606 GN=PSMC3 PE=1 SV=3</t>
  </si>
  <si>
    <t>259;281;717</t>
  </si>
  <si>
    <t>271;296;765</t>
  </si>
  <si>
    <t>1567;1568;1718;1719;1720;1721;4836;4837;4838;4839;4840;4841</t>
  </si>
  <si>
    <t>1094;1232;3653;3654</t>
  </si>
  <si>
    <t>1094;1232;3653</t>
  </si>
  <si>
    <t>P17987</t>
  </si>
  <si>
    <t>T-complex protein 1 subunit alpha</t>
  </si>
  <si>
    <t>TCP1</t>
  </si>
  <si>
    <t>sp|P17987|TCPA_HUMAN T-complex protein 1 subunit alpha OS=Homo sapiens OX=9606 GN=TCP1 PE=1 SV=1</t>
  </si>
  <si>
    <t>135;1005;1079;3062;3658;3967</t>
  </si>
  <si>
    <t>140;1077;1156;3266;3894;4220</t>
  </si>
  <si>
    <t>796;797;798;799;800;801;802;803;804;805;806;807;6859;6860;6861;6862;6863;6864;7460;7461;7462;7463;7464;7465;7466;20907;20908;20909;20910;20911;25222;25223;25224;25225;25226;27494;27495;27496;27497;27498;27499</t>
  </si>
  <si>
    <t>526;527;5186;5187;5188;5751;5752;5753;16219;16220;20382;22468</t>
  </si>
  <si>
    <t>527;5188;5751;16220;20382;22468</t>
  </si>
  <si>
    <t>P18124</t>
  </si>
  <si>
    <t>60S ribosomal protein L7</t>
  </si>
  <si>
    <t>RPL7</t>
  </si>
  <si>
    <t>sp|P18124|RL7_HUMAN 60S ribosomal protein L7 OS=Homo sapiens OX=9606 GN=RPL7 PE=1 SV=1</t>
  </si>
  <si>
    <t>1574;1772</t>
  </si>
  <si>
    <t>1673;1883</t>
  </si>
  <si>
    <t>10679;10680;10681;10682;10683;10684;10685;10686;11978;11979;11980;11981;11982;11983</t>
  </si>
  <si>
    <t>8337;8338;8339;8340;8341;9251;9252;9253</t>
  </si>
  <si>
    <t>8337;9253</t>
  </si>
  <si>
    <t>P18206</t>
  </si>
  <si>
    <t>Vinculin</t>
  </si>
  <si>
    <t>VCL</t>
  </si>
  <si>
    <t>sp|P18206|VINC_HUMAN Vinculin OS=Homo sapiens OX=9606 GN=VCL PE=1 SV=4</t>
  </si>
  <si>
    <t>206;315;680;962;2068;2401;2782;3058;3191</t>
  </si>
  <si>
    <t>214;330;723;1029;2190;2571;2976;3262;3400</t>
  </si>
  <si>
    <t>1229;1230;1231;1232;1913;1914;1915;1916;1917;1918;4489;4490;4491;4492;4493;6527;6528;6529;6530;13816;13817;13818;16088;16089;16090;16091;16092;16093;18916;18917;18918;18919;18920;20882;20883;20884;20885;20886;21745;21746;21747;21748;21749;21750;21751</t>
  </si>
  <si>
    <t>886;1384;1385;1386;1387;3373;3374;4995;4996;10626;12230;14516;16207;16935</t>
  </si>
  <si>
    <t>886;1385;3374;4996;10626;12230;14516;16207;16935</t>
  </si>
  <si>
    <t>P18621</t>
  </si>
  <si>
    <t>60S ribosomal protein L17</t>
  </si>
  <si>
    <t>RPL17</t>
  </si>
  <si>
    <t>sp|P18621|RL17_HUMAN 60S ribosomal protein L17 OS=Homo sapiens OX=9606 GN=RPL17 PE=1 SV=3</t>
  </si>
  <si>
    <t>1003;1004;1332;2915;3981</t>
  </si>
  <si>
    <t>1075;1076;1418;3112;4234</t>
  </si>
  <si>
    <t>6848;6849;6850;6851;6852;6853;6854;6855;6856;6857;6858;9174;9175;9176;9177;9178;19972;19973;19974;19975;19976;19977;19978;19979;19980;19981;19982;27560</t>
  </si>
  <si>
    <t>5180;5181;5182;5183;5184;5185;7238;7239;15588;15589;15590;22495</t>
  </si>
  <si>
    <t>5180;5185;7238;15588;22495</t>
  </si>
  <si>
    <t>P18669</t>
  </si>
  <si>
    <t>Phosphoglycerate mutase 1</t>
  </si>
  <si>
    <t>PGAM1</t>
  </si>
  <si>
    <t>sp|P18669|PGAM1_HUMAN Phosphoglycerate mutase 1 OS=Homo sapiens OX=9606 GN=PGAM1 PE=1 SV=2</t>
  </si>
  <si>
    <t>26824;26825;26826</t>
  </si>
  <si>
    <t>21865;21866</t>
  </si>
  <si>
    <t>P19338</t>
  </si>
  <si>
    <t>Nucleolin</t>
  </si>
  <si>
    <t>NCL</t>
  </si>
  <si>
    <t>sp|P19338|NUCL_HUMAN Nucleolin OS=Homo sapiens OX=9606 GN=NCL PE=1 SV=3</t>
  </si>
  <si>
    <t>221;249;250;809;1033;1077;1144;1273;1313;1350;1468;1811;1985;2426;2714;3036;3304;3365;3504;3561;3793;3827</t>
  </si>
  <si>
    <t>True;True;True;True;True;True;True;True;True;True;True;True;True;True;True;True;True;True;True;True;True;True</t>
  </si>
  <si>
    <t>230;260;261;866;867;1107;1154;1226;1358;1398;1436;1561;1924;2103;2602;2906;3239;3518;3584;3734;3792;4032;4068</t>
  </si>
  <si>
    <t>1328;1329;1330;1331;1332;1333;1334;1335;1513;1514;1515;1516;1517;1518;1519;1520;1521;1522;1523;1524;1525;1526;1527;1528;1529;1530;1531;1532;5551;5552;5553;5554;5555;5556;5557;5558;5559;5560;5561;5562;5563;5564;5565;5566;5567;5568;5569;5570;7102;7103;7104;7105;7106;7107;7108;7109;7440;7441;7442;7443;7444;7445;7446;7872;7873;7874;7875;7876;7877;7878;7879;8809;8810;8811;8812;8813;8814;8815;9069;9070;9071;9072;9073;9074;9075;9076;9267;9268;9269;9270;9271;9272;9273;9274;9961;9962;9963;9964;9965;9966;12183;12184;12185;12186;12187;12188;12189;13278;13279;13280;13281;13282;13283;13284;13285;16250;16251;16252;16253;16254;16255;16256;16257;18432;18433;18434;18435;18436;18437;20718;20719;20720;20721;20722;20723;20724;20725;22654;22655;22656;22657;22658;22659;22660;22661;23318;23319;23320;23321;23322;23323;24297;24298;24299;24300;24301;24302;24303;24304;24305;24306;24646;24647;26053;26054;26055;26056;26057;26058;26059;26060;26061;26062;26063;26064;26459;26460;26461;26462;26463</t>
  </si>
  <si>
    <t>961;962;963;964;965;966;967;1071;1072;1073;1074;1075;1076;1077;1078;1079;4326;4327;4328;4329;4330;4331;4332;4333;4334;4335;4336;4337;4338;4339;4340;4341;5459;5460;5461;5730;5731;5732;5733;5734;5735;5736;5737;5738;5739;5740;6088;6089;6090;6091;6092;6093;6094;6095;6096;6997;6998;6999;7000;7001;7002;7003;7004;7171;7172;7173;7174;7175;7281;7282;7283;7284;7285;7286;7287;7288;7289;7290;7291;7292;7788;7789;7790;7791;9383;9384;10162;10163;10164;10165;10166;10167;10168;10169;10170;10171;10172;10173;12321;12322;12323;14169;16077;16078;16079;16080;16081;16082;16083;16084;16085;16086;16087;16088;16089;17832;17833;17834;17835;17836;17837;17838;17839;17840;17841;18621;18622;18623;18624;19733;19734;19735;19736;19737;19738;19739;19949;21030;21031;21032;21033;21034;21438</t>
  </si>
  <si>
    <t>961;1073;1079;4328;5459;5733;6088;6997;7175;7284;7791;9384;10171;12321;14169;16080;17841;18621;19734;19949;21033;21438</t>
  </si>
  <si>
    <t>P19971</t>
  </si>
  <si>
    <t>Thymidine phosphorylase</t>
  </si>
  <si>
    <t>TYMP</t>
  </si>
  <si>
    <t>sp|P19971|TYPH_HUMAN Thymidine phosphorylase OS=Homo sapiens OX=9606 GN=TYMP PE=1 SV=2</t>
  </si>
  <si>
    <t>2370;3479</t>
  </si>
  <si>
    <t>2527;3708</t>
  </si>
  <si>
    <t>15843;15844;15845;24166;24167;24168;24169</t>
  </si>
  <si>
    <t>12039;19576;19577</t>
  </si>
  <si>
    <t>12039;19576</t>
  </si>
  <si>
    <t>P20339;P61020;P51148</t>
  </si>
  <si>
    <t>Ras-related protein Rab-5A;Ras-related protein Rab-5B;Ras-related protein Rab-5C</t>
  </si>
  <si>
    <t>RAB5A;RAB5B;RAB5C</t>
  </si>
  <si>
    <t>sp|P20339|RAB5A_HUMAN Ras-related protein Rab-5A OS=Homo sapiens OX=9606 GN=RAB5A PE=1 SV=2;sp|P61020|RAB5B_HUMAN Ras-related protein Rab-5B OS=Homo sapiens OX=9606 GN=RAB5B PE=1 SV=1;sp|P51148|RAB5C_HUMAN Ras-related protein Rab-5C OS=Homo sapiens OX=9606</t>
  </si>
  <si>
    <t>215;215;216</t>
  </si>
  <si>
    <t>2276;2657</t>
  </si>
  <si>
    <t>2413;2848</t>
  </si>
  <si>
    <t>15206;15207;15208;15209;15210;18068;18069</t>
  </si>
  <si>
    <t>11586;13846</t>
  </si>
  <si>
    <t>P20700</t>
  </si>
  <si>
    <t>Lamin-B1</t>
  </si>
  <si>
    <t>LMNB1</t>
  </si>
  <si>
    <t>sp|P20700|LMNB1_HUMAN Lamin-B1 OS=Homo sapiens OX=9606 GN=LMNB1 PE=1 SV=2</t>
  </si>
  <si>
    <t>254;485;486;1032;1708;2088;2181;2228;2576;3056;3094</t>
  </si>
  <si>
    <t>True;True;True;True;True;False;True;True;True;True;True</t>
  </si>
  <si>
    <t>266;512;513;1106;1816;2210;2315;2365;2763;3260;3299</t>
  </si>
  <si>
    <t>1546;1547;1548;1549;1550;1551;1552;3028;3029;3030;3031;3032;3033;7101;11584;11585;11586;11587;11588;13921;13922;13923;13924;13925;13926;13927;13928;14572;14573;14574;14575;14576;14919;14920;14921;14922;17612;17613;20876;20877;20878;20879;21116;21117;21118;21119</t>
  </si>
  <si>
    <t>1086;1087;1088;2213;2214;2215;2216;2217;5458;8971;10711;11145;11362;11363;11364;13509;16204;16205;16465;16466</t>
  </si>
  <si>
    <t>1087;2213;2216;5458;8971;10711;11145;11364;13509;16205;16465</t>
  </si>
  <si>
    <t>P20810</t>
  </si>
  <si>
    <t>Calpastatin</t>
  </si>
  <si>
    <t>CAST</t>
  </si>
  <si>
    <t>sp|P20810|ICAL_HUMAN Calpastatin OS=Homo sapiens OX=9606 GN=CAST PE=1 SV=4</t>
  </si>
  <si>
    <t>4;442;728;787;1896;2648;3337;3421</t>
  </si>
  <si>
    <t>4;466;777;843;2011;2839;3553;3643</t>
  </si>
  <si>
    <t>25;26;27;28;29;30;31;32;2771;2772;2773;4953;4954;4955;4956;5426;5427;5428;5429;5430;5431;5432;12767;12768;18024;18025;18026;18027;18028;18029;18030;18031;22872;22873;22874;23643;23644;23645;23646</t>
  </si>
  <si>
    <t>17;18;2002;3839;3840;4252;4253;4254;4255;9872;13829;13830;18057;18918;18919;18920;18921</t>
  </si>
  <si>
    <t>17;2002;3840;4252;9872;13830;18057;18919</t>
  </si>
  <si>
    <t>P20962</t>
  </si>
  <si>
    <t>Parathymosin</t>
  </si>
  <si>
    <t>PTMS</t>
  </si>
  <si>
    <t>sp|P20962|PTMS_HUMAN Parathymosin OS=Homo sapiens OX=9606 GN=PTMS PE=1 SV=2</t>
  </si>
  <si>
    <t>21762;21763;21764;21765;21766</t>
  </si>
  <si>
    <t>16942;16943</t>
  </si>
  <si>
    <t>P21281</t>
  </si>
  <si>
    <t>V-type proton ATPase subunit B, brain isoform</t>
  </si>
  <si>
    <t>ATP6V1B2</t>
  </si>
  <si>
    <t>sp|P21281|VATB2_HUMAN V-type proton ATPase subunit B, brain isoform OS=Homo sapiens OX=9606 GN=ATP6V1B2 PE=1 SV=3</t>
  </si>
  <si>
    <t>2569;2570;2571</t>
  </si>
  <si>
    <t>1843;1844</t>
  </si>
  <si>
    <t>P21291</t>
  </si>
  <si>
    <t>Cysteine and glycine-rich protein 1</t>
  </si>
  <si>
    <t>CSRP1</t>
  </si>
  <si>
    <t>sp|P21291|CSRP1_HUMAN Cysteine and glycine-rich protein 1 OS=Homo sapiens OX=9606 GN=CSRP1 PE=1 SV=3</t>
  </si>
  <si>
    <t>1271;1474;1475</t>
  </si>
  <si>
    <t>1356;1567;1568</t>
  </si>
  <si>
    <t>8797;8798;8799;8800;8801;8802;9984;9985;9986;9987;9988;9989;9990;9991</t>
  </si>
  <si>
    <t>6990;6991;6992;6993;6994;7801;7802;7803;7804</t>
  </si>
  <si>
    <t>6991;7801;7804</t>
  </si>
  <si>
    <t>P21333</t>
  </si>
  <si>
    <t>Filamin-A</t>
  </si>
  <si>
    <t>FLNA</t>
  </si>
  <si>
    <t>sp|P21333|FLNA_HUMAN Filamin-A OS=Homo sapiens OX=9606 GN=FLNA PE=1 SV=4</t>
  </si>
  <si>
    <t>90;103;108;110;111;112;133;156;163;165;169;175;180;224;225;244;268;284;337;364;409;412;413;423;477;478;480;490;495;497;498;499;507;513;514;569;608;610;611;664;683;737;796;819;887;984;1050;1051;1105;1106;1134;1169;1170;1171;1198;1223;1239;1327;1352;1392;1444;1529;1546;1547;1557;1575;1603;1702;1715;1774;1775;1800;1817;1825;1830;1852;1873;1879;1960;2043;2044;2062;2096;2154;2196;2225;2254;2293;2294;2314;2326;2427;2455;2457;2458;2599;2601;2612;2637;2810;2815;2838;2856;2884;2912;2917;3108;3109;3121;3155;3294;3314;3315;3317;3321;3384;3492;3498;3499;3529;3547;3570;3610;3611;3620;3621;3622;3629;3651;3654;3656;3707;3713;3726;3747;3749;3757;3758;3766;3778;3801;3803;3804;3835;3846;3850;3869;3905;3906;3909;3910;3930;3957;3992;4002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</si>
  <si>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</si>
  <si>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95;108;113;115;116;117;138;161;168;169;171;175;182;187;233;234;254;281;299;352;381;429;432;433;434;445;501;502;503;505;506;518;519;524;526;527;528;537;543;544;603;642;644;645;704;726;790;853;877;949;1056;1124;1125;1184;1185;1216;1251;1252;1253;1281;1282;1307;1323;1413;1438;1479;1535;1622;1641;1642;1643;1654;1674;1702;1809;1810;1823;1885;1886;1911;1931;1939;1944;1966;1988;1994;2078;2164;2165;2184;2218;2283;2332;2361;2362;2391;2430;2431;2453;2468;2469;2603;2631;2633;2634;2790;2792;2803;2828;3005;3010;3035;3053;3081;3109;3114;3315;3316;3328;3363;3508;3528;3529;3531;3536;3605;3722;3728;3729;3760;3778;3801;3844;3845;3854;3855;3856;3863;3886;3889;3890;3892;3944;3950;3963;3984;3986;3994;3995;4003;4016;4040;4042;4043;4044;4076;4089;4093;4113;4114;4155;4156;4159;4160;4181;4209;4245;4256</t>
  </si>
  <si>
    <t>528;529;530;531;532;533;534;535;536;537;592;593;594;595;632;633;634;635;636;637;638;639;640;641;642;645;646;647;648;649;650;651;652;653;654;655;656;657;658;659;660;661;662;663;664;665;666;667;668;778;779;780;781;782;783;784;785;786;787;908;909;910;911;912;913;914;915;916;917;956;957;958;959;960;961;962;963;964;965;966;967;968;969;970;971;972;973;974;975;976;977;978;979;980;981;982;983;984;985;986;987;988;989;992;993;994;995;996;997;998;999;1000;1001;1002;1003;1004;1005;1006;1007;1008;1023;1024;1025;1026;1027;1028;1029;1030;1060;1061;1062;1063;1064;1065;1066;1067;1068;1069;1070;1086;1087;1088;1089;1090;1091;1092;1093;1094;1095;1096;1341;1342;1343;1344;1345;1346;1347;1348;1468;1469;1470;1471;1472;1473;1474;1475;1476;1477;1478;1479;1480;1481;1482;1483;1484;1485;1486;1487;1488;1489;1614;1615;1616;1617;1618;1619;1620;1738;1739;1740;1741;1742;1743;1744;1745;2042;2043;2044;2045;2046;2047;2048;2049;2247;2248;2249;2250;2251;2252;2253;2254;2255;2256;2257;2258;2259;2260;2261;2572;2573;2574;2575;2576;2577;2578;2579;2585;2586;2587;2588;2589;2590;2591;2592;2593;2594;2595;2641;2642;2643;2644;2645;2646;2647;2648;2940;2941;2942;2943;2944;2945;2946;2947;2948;2949;2950;2951;2952;2953;2954;2955;2956;2957;2958;2959;2960;2961;2962;2963;2964;2965;2966;2967;2968;2969;2970;2971;2972;2973;2974;2975;2976;2985;2986;2987;2988;2989;2990;2991;2992;3062;3063;3064;3065;3066;3067;3068;3069;3070;3071;3072;3073;3074;3075;3109;3110;3111;3112;3113;3114;3115;3118;3119;3120;3121;3122;3123;3124;3125;3126;3127;3128;3129;3130;3131;3132;3133;3134;3135;3136;3137;3138;3139;3140;3141;3142;3143;3144;3207;3208;3209;3210;3266;3267;3268;3269;3270;3271;3272;3273;3274;3275;3276;3277;3278;3279;3824;3825;3826;3827;3828;3829;3830;3831;3832;3833;4029;4030;4031;4032;4033;4034;4035;4036;4037;4038;4039;4048;4049;4050;4051;4052;4053;4054;4055;4056;4057;4058;4059;4060;4061;4375;4376;4377;4378;4379;4380;4381;4382;4506;4507;4508;4509;4510;4511;5069;5070;5071;5072;5073;5074;5075;5076;5077;5078;5079;5477;5478;5479;5480;5481;5482;5483;5484;5485;5486;5487;5488;5489;5490;5603;5604;5605;5606;5607;6106;6107;6108;6109;6110;6111;6112;6113;6114;6115;6116;6117;6118;6720;6721;6722;6723;6724;6725;6726;7195;7196;7197;7198;7199;7200;7201;7202;7203;7204;7205;7206;7207;7208;7209;7210;7211;7212;7213;7214;7215;7216;7635;7636;7637;7638;7639;7640;7641;7642;7643;7644;7645;7646;7829;7830;7831;7832;7833;7834;7835;7836;7837;7838;8021;8022;8023;8024;8025;8026;8027;8028;8029;8030;8031;8032;8033;8034;8035;8036;8037;8038;8039;8040;8041;8042;8043;8202;8203;8204;8205;8206;8207;8208;8209;8210;8211;8212;8213;8214;8215;8216;8217;8218;8335;8336;8337;8338;8339;8340;8341;8342;8343;8344;8405;8406;8407;9152;9153;9154;9155;9156;9157;9158;9159;9279;9280;9281;9282;9283;9284;9285;9286;9287;9288;9289;9290;9291;9292;9481;9482;9483;9484;9485;9486;9487;9488;9489;9490;9491;9492;9493;9830;9831;9832;9833;9834;9835;10340;10341;10342;10343;10507;10508;10509;10510;10511;10512;10513;10514;10515;10516;10517;10587;10687;10688;10689;10690;10691;10692;10693;10694;10695;10815;10816;10817;10818;10819;10820;10821;10822;10823;10824;10825;10826;11542;11543;11544;11545;11546;11547;11548;11549;11550;11551;11552;11553;11554;11555;11556;11557;11558;11632;11633;11634;11635;11636;11637;11638;11639;11640;11641;11988;11989;11990;11991;11992;11993;11994;11995;11996;12101;12102;12103;12104;12202;12203;12204;12205;12206;12252;12253;12271;12272;12273;12274;12275;12276;12277;12278;12279;12280;12281;12417;12418;12419;12420;12421;12422;12423;12560;12561;12562;12563;12564;12565;12566;12567;12600;12601;12602;12603;12604;12605;12606;12607;12608;12609;12610;12611;13161;13162;13163;13164;13165;13634;13635;13636;13637;13638;13639;13640;13641;13642;13643;13774;13775;13776;13777;13778;13779;13780;13781;13782;13783;13978;13979;13980;13981;13982;14371;14372;14373;14374;14375;14376;14377;14668;14669;14670;14671;14672;14673;14674;14882;14883;14884;14885;14886;14887;14888;14889;14890;14891;14892;14893;14894;14895;14896;14897;14898;14899;14900;14901;14902;15069;15070;15071;15072;15073;15074;15075;15076;15333;15334;15335;15336;15337;15338;15339;15340;15341;15342;15343;15344;15345;15346;15347;15479;15480;15481;15482;15483;15484;15485;15486;15487;15488;15543;15544;15545;15546;15547;15548;15549;15550;15551;15552;15553;15554;15555;15556;15557;15558;15559;15560;15561;16258;16259;16260;16261;16262;16652;16653;16654;16655;16656;16657;16658;16659;16660;16661;16675;16676;16677;16678;16679;16680;16681;16682;16683;17760;17761;17762;17777;17778;17779;17780;17857;17858;17859;17860;17970;17971;17972;19294;19295;19296;19297;19298;19299;19300;19301;19302;19318;19319;19320;19321;19322;19323;19324;19325;19326;19501;19502;19503;19504;19505;19506;19507;19508;19509;19510;19583;19584;19585;19586;19587;19588;19589;19590;19591;19592;19793;19794;19795;19959;19960;19991;19992;19993;19994;19995;19996;19997;19998;21199;21200;21201;21202;21203;21204;21205;21206;21207;21208;21209;21210;21211;21212;21213;21214;21215;21216;21265;21266;21267;21268;21269;21270;21271;21272;21273;21274;21275;21497;21498;21499;21500;21501;22456;22457;22458;22459;22460;22461;22462;22463;22464;22465;22466;22467;22468;22469;22695;22696;22697;22698;22699;22700;22701;22702;22703;22704;22705;22706;22707;22708;22709;22710;22711;22712;22713;22714;22715;22716;22717;22718;22719;22720;22721;22722;22726;22727;22728;22729;22730;22731;22732;22733;22734;22735;22736;22757;22758;22759;22760;22761;22762;22763;22764;22765;22766;22767;22768;22769;23437;23438;23439;23440;23441;23442;23443;24214;24215;24216;24217;24218;24219;24220;24221;24222;24223;24224;24225;24269;24270;24271;24272;24273;24274;24275;24276;24277;24278;24279;24280;24281;24282;24283;24454;24455;24456;24457;24458;24459;24460;24461;24574;24575;24576;24577;24578;24579;24580;24581;24582;24583;24584;24678;24679;24680;24681;24682;24683;24684;24685;24686;24687;24908;24909;24910;24911;24912;24913;24914;24915;24916;24969;24970;24971;24972;24973;24974;24975;24976;24977;24978;24979;24980;24981;24982;24983;24984;24985;24986;24987;24988;24989;24990;24991;24992;24993;24994;24995;24996;25057;25058;25059;25060;25061;25062;25063;25064;25065;25066;25192;25193;25202;25203;25204;25205;25206;25207;25208;25209;25215;25216;25483;25484;25485;25486;25487;25488;25489;25490;25491;25492;25517;25518;25519;25520;25597;25598;25599;25600;25601;25602;25603;25604;25605;25606;25607;25608;25609;25610;25611;25612;25754;25755;25756;25757;25758;25759;25760;25761;25762;25763;25764;25768;25769;25804;25805;25806;25807;25808;25809;25810;25811;25846;25847;25848;25849;25850;25851;25852;25853;25854;25855;25856;25921;25922;25923;25924;25925;25926;25927;25928;25929;26181;26182;26183;26184;26185;26186;26187;26188;26196;26197;26198;26199;26200;26201;26202;26203;26204;26205;26206;26207;26208;26209;26210;26211;26212;26213;26214;26215;26216;26217;26218;26219;26220;26221;26222;26223;26224;26225;26507;26508;26509;26510;26511;26512;26695;26696;26697;26698;26699;26700;26701;26702;26703;26704;26736;26737;26738;26739;26740;26741;26742;26743;26744;26745;26848;26849;26850;26851;26852;26853;26854;26855;26856;26857;26858;26859;26860;26861;26862;26863;26864;27100;27101;27102;27103;27104;27105;27106;27107;27108;27119;27120;27121;27122;27123;27124;27125;27126;27127;27128;27129;27130;27131;27132;27133;27134;27274;27275;27276;27277;27278;27279;27280;27281;27282;27283;27423;27424;27425;27426;27427;27428;27429;27430;27431;27432;27433;27434;27597;27598;27599;27600;27601;27602;27603;27652;27653</t>
  </si>
  <si>
    <t>305;306;307;308;309;310;311;312;313;314;315;316;317;318;356;357;393;394;395;396;397;398;401;402;403;404;405;406;407;408;409;410;411;412;413;414;415;416;417;418;419;420;421;504;505;506;507;508;509;510;511;512;513;514;515;516;517;616;617;618;619;620;642;643;644;645;646;647;648;649;650;651;652;653;654;655;656;657;658;659;660;661;662;663;664;665;666;667;668;669;670;671;672;673;674;675;676;677;678;679;680;681;682;683;684;685;686;687;688;689;690;691;692;693;694;695;698;699;700;701;702;703;704;705;706;707;708;709;716;717;718;719;720;721;722;723;724;725;726;727;728;743;744;745;746;747;748;749;750;751;752;753;754;755;756;757;758;759;760;761;771;772;773;774;775;776;777;778;779;780;781;782;783;784;785;786;787;788;789;790;791;792;793;794;795;796;797;798;972;973;974;975;976;977;978;1042;1043;1044;1045;1046;1047;1048;1049;1050;1051;1052;1053;1054;1055;1056;1057;1058;1123;1124;1125;1126;1127;1128;1129;1130;1254;1255;1256;1257;1258;1259;1260;1261;1262;1263;1493;1494;1495;1496;1623;1624;1625;1626;1627;1628;1629;1630;1845;1846;1847;1848;1849;1850;1851;1852;1853;1854;1855;1856;1857;1858;1859;1864;1865;1866;1867;1868;1869;1870;1871;1872;1873;1874;1875;1876;1877;1899;1900;1901;1902;1903;1904;1905;2143;2144;2145;2146;2147;2148;2149;2150;2151;2152;2153;2154;2155;2156;2157;2158;2159;2160;2161;2162;2163;2164;2165;2166;2167;2168;2169;2170;2171;2172;2173;2174;2175;2176;2177;2178;2179;2180;2181;2182;2185;2186;2187;2188;2189;2190;2191;2192;2193;2244;2245;2246;2247;2248;2249;2250;2251;2286;2287;2288;2289;2290;2291;2292;2293;2294;2295;2296;2297;2300;2301;2302;2303;2304;2305;2306;2307;2308;2309;2310;2311;2312;2313;2314;2315;2316;2317;2318;2319;2320;2321;2322;2323;2324;2325;2326;2327;2328;2329;2330;2331;2332;2333;2334;2335;2336;2337;2338;2339;2340;2341;2342;2401;2402;2403;2404;2405;2406;2473;2474;2475;2476;2477;2478;2479;2480;2481;2482;2483;2484;2485;2486;2487;2488;2489;2490;2491;2492;2493;2494;2495;2976;2977;2978;2979;2980;2981;3095;3096;3097;3098;3099;3100;3101;3102;3103;3104;3105;3106;3112;3113;3114;3115;3116;3117;3118;3119;3120;3121;3122;3123;3293;3294;3295;3296;3297;3298;3378;3965;3966;3967;3968;3969;3970;3971;3972;3973;3974;3975;3976;3977;3978;3979;3980;3981;3982;3983;3984;3985;3986;3987;3988;4274;4275;4276;4277;4278;4279;4280;4281;4282;4283;4284;4285;4286;4287;4288;4289;4290;4291;4360;4361;4362;4363;4364;4365;4366;4367;4368;4369;4732;4733;4734;4735;4736;4737;4738;4739;4740;4741;4742;4743;4744;4745;4746;4747;4748;4749;4750;5113;5114;5115;5116;5117;5118;5505;5506;5507;5508;5509;5510;5511;5512;5513;5514;5515;5516;5517;5518;5519;5520;5521;5522;5523;5909;5910;5911;5912;5913;5914;5915;5916;5917;5918;5919;5920;5921;5922;5923;5924;5925;5926;5927;5928;5929;5930;5931;5932;5933;5934;6052;6053;6054;6055;6056;6057;6058;6059;6060;6061;6062;6063;6064;6065;6066;6067;6068;6195;6196;6197;6198;6199;6200;6201;6202;6203;6204;6205;6206;6207;6208;6209;6210;6211;6212;6213;6214;6215;6216;6217;6218;6219;6220;6221;6222;6223;6224;6225;6226;6227;6228;6229;6230;6231;6232;6233;6234;6235;6236;6237;6238;6239;6240;6241;6384;6385;6386;6387;6388;6389;6390;6391;6392;6393;6394;6395;6396;6397;6398;6399;6400;6401;6402;6403;6404;6498;6499;6500;6501;6502;6503;6504;6505;6506;6507;6508;6541;7213;7214;7215;7216;7217;7218;7219;7220;7221;7222;7223;7224;7225;7226;7227;7228;7229;7230;7231;7294;7295;7296;7297;7298;7299;7300;7301;7302;7303;7304;7305;7306;7307;7308;7309;7310;7311;7312;7313;7314;7444;7445;7446;7447;7448;7449;7450;7451;7452;7453;7454;7455;7456;7457;7458;7459;7460;7461;7462;7463;7712;7713;7714;7715;7716;7717;7718;7719;7720;7721;7722;7723;7724;7725;8108;8109;8110;8111;8112;8218;8219;8220;8221;8222;8223;8224;8225;8226;8266;8342;8343;8344;8345;8346;8347;8348;8349;8350;8351;8426;8427;8428;8429;8430;8431;8935;8936;8937;8938;8939;8940;8941;8942;8943;8944;8945;8946;8947;8948;8949;8950;8951;8952;8953;9005;9006;9007;9008;9009;9010;9011;9012;9013;9014;9015;9256;9257;9258;9259;9260;9261;9262;9263;9264;9265;9266;9267;9268;9269;9270;9271;9272;9273;9274;9332;9333;9334;9335;9336;9337;9394;9395;9396;9397;9398;9424;9425;9442;9443;9444;9445;9446;9447;9448;9535;9536;9537;9538;9539;9540;9541;9542;9543;9686;9687;9688;9689;9690;9691;9692;9716;9717;9718;9719;9720;9721;9722;9723;9724;9725;9726;9727;9728;9729;9730;9731;9732;9733;10100;10101;10102;10103;10104;10105;10106;10107;10108;10434;10435;10436;10437;10438;10439;10440;10441;10442;10443;10444;10445;10587;10588;10589;10590;10591;10592;10743;10744;10745;10746;10747;11011;11012;11013;11014;11015;11016;11017;11018;11199;11200;11201;11202;11203;11204;11205;11206;11207;11332;11333;11334;11335;11336;11337;11338;11339;11340;11341;11342;11343;11344;11345;11346;11347;11348;11349;11350;11351;11352;11353;11354;11355;11356;11483;11484;11485;11486;11487;11488;11489;11490;11491;11492;11493;11494;11688;11689;11690;11691;11692;11693;11694;11695;11696;11697;11698;11699;11700;11701;11702;11703;11704;11705;11706;11707;11708;11709;11710;11711;11712;11713;11714;11715;11716;11717;11718;11719;11720;11721;11722;11723;11816;11817;11818;11819;11820;11821;11822;11823;11824;11825;11826;11827;11828;11861;11862;11863;11864;11865;11866;11867;11868;11869;11870;11871;11872;11873;11874;11875;11876;11877;11878;11879;11880;11881;11882;11883;11884;11885;11886;11887;11888;11889;11890;11891;11892;11893;11894;11895;12324;12325;12326;12327;12328;12819;12820;12821;12822;12823;12824;12825;12826;12827;12828;12829;12830;12831;12832;12833;12834;12835;12836;12837;12838;12857;12858;12859;12860;12861;12862;12863;12864;12865;13621;13622;13623;13633;13634;13635;13698;13797;13798;14948;14949;14950;14951;14952;14953;14954;14955;14956;14957;14963;14964;14965;14966;14967;14968;14969;14970;14971;14972;14973;14974;14975;14976;14977;15183;15184;15185;15186;15187;15188;15189;15190;15191;15192;15193;15194;15237;15238;15239;15240;15241;15242;15243;15244;15245;15246;15247;15248;15249;15250;15251;15252;15253;15254;15255;15256;15257;15439;15440;15441;15442;15581;15593;15594;15595;15596;15597;15598;15599;15600;15601;15602;15603;15604;15605;15606;15607;16522;16523;16524;16525;16526;16527;16528;16529;16530;16531;16532;16533;16534;16535;16536;16537;16538;16539;16540;16541;16542;16543;16544;16545;16574;16575;16576;16577;16578;16579;16580;16581;16582;16583;16584;16585;16586;16587;16588;16589;16773;16774;16775;16776;17435;17436;17437;17438;17439;17440;17441;17442;17443;17444;17445;17446;17447;17448;17449;17450;17451;17452;17453;17856;17857;17858;17859;17860;17861;17862;17863;17864;17865;17866;17867;17868;17869;17870;17871;17872;17873;17874;17875;17876;17877;17878;17879;17880;17881;17882;17883;17884;17885;17886;17887;17888;17889;17890;17891;17892;17893;17894;17895;17896;17897;17898;17899;17900;17901;17902;17903;17904;17905;17906;17907;17908;17909;17910;17911;17912;17913;17914;17915;17917;17918;17919;17920;17921;17922;17923;17924;17925;17926;17927;17928;17929;17930;17931;17932;17933;17934;17935;17936;17937;17938;17939;17940;17941;17942;17943;17944;17945;17946;17947;17948;17949;17950;17951;17961;17962;17963;17964;17965;17966;17967;17968;17969;17970;17971;17972;17973;17974;17975;17976;17977;17978;17979;17980;17981;17982;17983;18741;18742;18743;18744;18745;18746;18747;18748;18749;18750;18751;18752;19605;19606;19607;19608;19609;19610;19611;19612;19613;19614;19615;19616;19664;19665;19666;19667;19668;19669;19670;19671;19672;19673;19674;19675;19676;19677;19678;19679;19680;19681;19682;19683;19830;19831;19832;19833;19834;19835;19836;19903;19904;19905;19906;19907;19908;19909;19910;19911;19912;19913;19914;19915;19916;19917;19918;19919;19920;19986;19987;19988;19989;19990;19991;19992;19993;19994;19995;19996;19997;20157;20158;20159;20160;20161;20162;20163;20193;20194;20195;20196;20197;20198;20199;20200;20201;20202;20203;20204;20205;20206;20258;20259;20260;20261;20262;20263;20264;20265;20266;20267;20268;20269;20270;20271;20272;20273;20274;20275;20276;20366;20372;20373;20374;20377;20568;20569;20570;20571;20572;20573;20574;20575;20576;20577;20578;20579;20580;20581;20593;20594;20657;20658;20659;20660;20661;20662;20663;20664;20665;20666;20667;20668;20669;20670;20671;20672;20774;20775;20776;20777;20778;20779;20780;20781;20782;20783;20784;20785;20786;20787;20788;20789;20790;20791;20793;20811;20812;20813;20835;20836;20837;20838;20839;20840;20841;20842;20843;20844;20845;20846;20847;20848;20849;20850;20851;20852;20853;20854;20855;20856;20857;20858;20886;20887;20888;20889;20890;20891;20892;20893;20894;20895;20896;20897;20898;20899;21175;21176;21177;21178;21179;21180;21181;21182;21183;21184;21185;21186;21187;21188;21189;21190;21191;21192;21193;21194;21195;21196;21200;21201;21202;21203;21204;21205;21206;21207;21208;21209;21210;21211;21212;21213;21214;21215;21216;21217;21218;21219;21220;21221;21222;21223;21224;21225;21226;21227;21228;21229;21230;21231;21232;21233;21234;21470;21764;21765;21766;21804;21805;21806;21807;21808;21809;21810;21811;21812;21813;21814;21815;21816;21882;21883;21884;21885;21886;21887;21888;21889;21890;21891;21892;21893;21894;21895;21896;21897;21898;21899;21900;21901;21902;21903;21904;21905;21906;21907;22116;22117;22118;22119;22120;22121;22122;22123;22124;22125;22126;22127;22128;22129;22130;22131;22136;22137;22138;22139;22140;22141;22142;22143;22144;22145;22146;22147;22148;22149;22150;22151;22152;22153;22154;22155;22156;22157;22158;22159;22160;22161;22162;22163;22164;22165;22166;22167;22168;22169;22170;22171;22172;22173;22267;22268;22269;22270;22271;22272;22273;22274;22275;22276;22277;22278;22279;22280;22281;22282;22283;22284;22384;22385;22386;22387;22388;22389;22390;22391;22392;22393;22394;22395;22396;22397;22398;22399;22400;22401;22402;22403;22404;22405;22406;22407;22408;22513;22514;22515;22516;22517;22518;22519;22549;22550</t>
  </si>
  <si>
    <t>314;356;393;401;403;407;507;618;677;707;721;753;783;972;977;1052;1125;1258;1496;1624;1851;1869;1875;1900;2144;2157;2193;2249;2295;2305;2323;2340;2405;2492;2495;2980;3100;3116;3119;3295;3378;3977;4286;4368;4738;5113;5512;5523;5922;5932;6055;6208;6221;6235;6395;6499;6541;7222;7305;7452;7717;8110;8219;8226;8266;8346;8427;8948;9007;9266;9270;9332;9396;9424;9444;9539;9692;9725;10105;10437;10442;10591;10747;11016;11205;11350;11489;11688;11703;11826;11895;12325;12829;12862;12865;13622;13635;13698;13797;14952;14967;15192;15250;15439;15581;15602;16525;16542;16587;16775;17448;17868;17899;17935;17981;18749;19606;19673;19683;19831;19920;19993;20159;20163;20193;20198;20205;20276;20366;20372;20377;20577;20594;20666;20779;20793;20811;20813;20846;20897;21183;21201;21213;21470;21765;21810;21900;22118;22129;22148;22166;22275;22402;22518;22549</t>
  </si>
  <si>
    <t>188;189;190;191;192;193;194;195;196;197;198;199</t>
  </si>
  <si>
    <t>28;297;450;660;746;1462;1842;2174;2207;2474;2490;2589</t>
  </si>
  <si>
    <t>P21796</t>
  </si>
  <si>
    <t>Voltage-dependent anion-selective channel protein 1</t>
  </si>
  <si>
    <t>VDAC1</t>
  </si>
  <si>
    <t>sp|P21796|VDAC1_HUMAN Voltage-dependent anion-selective channel protein 1 OS=Homo sapiens OX=9606 GN=VDAC1 PE=1 SV=2</t>
  </si>
  <si>
    <t>2240;3797</t>
  </si>
  <si>
    <t>2377;4036</t>
  </si>
  <si>
    <t>14991;14992;14993;14994;26162;26163;26164;26165;26166;26167</t>
  </si>
  <si>
    <t>11444;11445;11446;21164;21165;21166;21167</t>
  </si>
  <si>
    <t>11445;21166</t>
  </si>
  <si>
    <t>P21980</t>
  </si>
  <si>
    <t>Protein-glutamine gamma-glutamyltransferase 2</t>
  </si>
  <si>
    <t>TGM2</t>
  </si>
  <si>
    <t>sp|P21980|TGM2_HUMAN Protein-glutamine gamma-glutamyltransferase 2 OS=Homo sapiens OX=9606 GN=TGM2 PE=1 SV=2</t>
  </si>
  <si>
    <t>231;651;2432;2957</t>
  </si>
  <si>
    <t>240;689;2608;3157</t>
  </si>
  <si>
    <t>1382;1383;1384;1385;4311;4312;4313;16317;16318;16319;20210;20211;20212;20213</t>
  </si>
  <si>
    <t>996;3260;12382;12383;15722;15723</t>
  </si>
  <si>
    <t>996;3260;12383;15723</t>
  </si>
  <si>
    <t>P22061</t>
  </si>
  <si>
    <t>Protein-L-isoaspartate(D-aspartate) O-methyltransferase</t>
  </si>
  <si>
    <t>PCMT1</t>
  </si>
  <si>
    <t>sp|P22061|PIMT_HUMAN Protein-L-isoaspartate(D-aspartate) O-methyltransferase OS=Homo sapiens OX=9606 GN=PCMT1 PE=1 SV=4</t>
  </si>
  <si>
    <t>212;544;967;1798;2050;2369;2989;2990;3580;3740</t>
  </si>
  <si>
    <t>220;577;1034;1909;2171;2526;3191;3192;3813;3814;3977</t>
  </si>
  <si>
    <t>1260;1261;1262;1263;3675;3676;3677;3678;6570;6571;6572;6573;6574;6575;6576;6577;12084;12085;12086;12087;12088;12089;12090;12091;12092;12093;12094;12095;12096;12097;12098;12099;13669;13670;13671;13672;13673;13674;15837;15838;15839;15840;15841;15842;20407;20408;20409;20410;20411;20412;20413;20414;20415;20416;20417;20418;24745;24746;24747;24748;24749;24750;24751;24752;24753;24754;24755;24756;24757;24758;24759;25698;25699;25700;25701;25702;25703;25704;25705</t>
  </si>
  <si>
    <t>899;900;901;2887;5033;5034;5035;5036;9328;9329;9330;10477;12038;15846;15847;15848;15849;15850;15851;15852;15853;15854;15855;15856;20040;20041;20042;20043;20044;20045;20046;20047;20048;20049;20050;20051;20052;20738</t>
  </si>
  <si>
    <t>901;2887;5035;9329;10477;12038;15849;15856;20040;20738</t>
  </si>
  <si>
    <t>P22528</t>
  </si>
  <si>
    <t>Cornifin-B</t>
  </si>
  <si>
    <t>SPRR1B</t>
  </si>
  <si>
    <t>sp|P22528|SPR1B_HUMAN Cornifin-B OS=Homo sapiens OX=9606 GN=SPRR1B PE=1 SV=2</t>
  </si>
  <si>
    <t>2745;3717;3719</t>
  </si>
  <si>
    <t>2937;3954;3956</t>
  </si>
  <si>
    <t>18615;18616;18617;18618;25541;25542;25543;25544;25547;25548;25549;25550;25551;25552</t>
  </si>
  <si>
    <t>14284;14285;14286;14287;20605;20606;20609;20610;20611;20612</t>
  </si>
  <si>
    <t>14287;20605;20609</t>
  </si>
  <si>
    <t>P22531;Q96RM1</t>
  </si>
  <si>
    <t>Small proline-rich protein 2E;Small proline-rich protein 2F</t>
  </si>
  <si>
    <t>SPRR2E;SPRR2F</t>
  </si>
  <si>
    <t>sp|P22531|SPR2E_HUMAN Small proline-rich protein 2E OS=Homo sapiens OX=9606 GN=SPRR2E PE=2 SV=2;sp|Q96RM1|SPR2F_HUMAN Small proline-rich protein 2F OS=Homo sapiens OX=9606 GN=SPRR2F PE=3 SV=1</t>
  </si>
  <si>
    <t>72;72</t>
  </si>
  <si>
    <t>462;468;469;2746;3214</t>
  </si>
  <si>
    <t>False;True;False;False;False</t>
  </si>
  <si>
    <t>486;492;493;2938;3423</t>
  </si>
  <si>
    <t>2875;2876;2877;2878;2879;2880;2881;2882;2883;2884;2885;2902;2903;2904;2905;2906;2907;2908;2909;2910;2911;2912;2913;2914;18619;18620;18621;18622;18623;18624;18625;18626;18627;18628;18629;18630;18631;18632;21895;21896;21897;21898</t>
  </si>
  <si>
    <t>2081;2082;2083;2084;2085;2086;2087;2088;2089;2090;2109;2110;2111;2112;2113;2114;2115;2116;2117;14288;14289;14290;14291;14292;14293;14294;14295;14296;14297;17024;17025</t>
  </si>
  <si>
    <t>2081;2110;2114;14292;17025</t>
  </si>
  <si>
    <t>P22532;P35325</t>
  </si>
  <si>
    <t>6;5</t>
  </si>
  <si>
    <t>Small proline-rich protein 2D;Small proline-rich protein 2B</t>
  </si>
  <si>
    <t>SPRR2D;SPRR2B</t>
  </si>
  <si>
    <t>sp|P22532|SPR2D_HUMAN Small proline-rich protein 2D OS=Homo sapiens OX=9606 GN=SPRR2D PE=2 SV=2;sp|P35325|SPR2B_HUMAN Small proline-rich protein 2B OS=Homo sapiens OX=9606 GN=SPRR2B PE=2 SV=1</t>
  </si>
  <si>
    <t>462;463;469;2746;3214;3963</t>
  </si>
  <si>
    <t>486;487;493;2938;3423;4216</t>
  </si>
  <si>
    <t>2875;2876;2877;2878;2879;2880;2881;2882;2883;2884;2885;2886;2906;2907;2908;2909;2910;2911;2912;2913;2914;18619;18620;18621;18622;18623;18624;18625;18626;18627;18628;18629;18630;18631;18632;21895;21896;21897;21898;27480;27481;27482</t>
  </si>
  <si>
    <t>2081;2082;2083;2084;2085;2086;2087;2088;2089;2090;2091;2114;2115;2116;2117;14288;14289;14290;14291;14292;14293;14294;14295;14296;14297;17024;17025;22457;22458;22459;22460</t>
  </si>
  <si>
    <t>2081;2091;2114;14292;17025;22458</t>
  </si>
  <si>
    <t>P22626</t>
  </si>
  <si>
    <t>Heterogeneous nuclear ribonucleoproteins A2/B1</t>
  </si>
  <si>
    <t>HNRNPA2B1</t>
  </si>
  <si>
    <t>sp|P22626|ROA2_HUMAN Heterogeneous nuclear ribonucleoproteins A2/B1 OS=Homo sapiens OX=9606 GN=HNRNPA2B1 PE=1 SV=2</t>
  </si>
  <si>
    <t>1274;1289;1295;1599;2005;2010;2238;2511;2597;2679;2827;3343</t>
  </si>
  <si>
    <t>1359;1374;1380;1698;2124;2129;2375;2691;2788;2870;3024;3559</t>
  </si>
  <si>
    <t>8816;8817;8818;8819;8820;8821;8822;8823;8824;8825;8931;8956;8957;8958;8959;8960;8961;8962;10798;10799;10800;10801;10802;10803;10804;10805;13390;13391;13392;13393;13394;13395;13396;13448;13449;13450;14980;14981;14982;17103;17104;17105;17106;17107;17755;17756;17757;18195;18196;18197;18198;18199;18200;18201;18202;18203;18204;18205;19416;19417;19418;19419;19420;19421;22936;22937;22938;22939;22940;22941;22942</t>
  </si>
  <si>
    <t>7005;7006;7007;7008;7009;7010;7011;7012;7013;7098;7116;7117;8415;8416;8417;8418;8419;8420;10239;10240;10282;10283;10284;11439;13129;13130;13131;13132;13618;13935;13936;13937;13938;13939;13940;13941;15043;15044;15045;18110</t>
  </si>
  <si>
    <t>7006;7098;7117;8420;10239;10284;11439;13130;13618;13941;15044;18110</t>
  </si>
  <si>
    <t>P22735</t>
  </si>
  <si>
    <t>Protein-glutamine gamma-glutamyltransferase K</t>
  </si>
  <si>
    <t>TGM1</t>
  </si>
  <si>
    <t>sp|P22735|TGM1_HUMAN Protein-glutamine gamma-glutamyltransferase K OS=Homo sapiens OX=9606 GN=TGM1 PE=1 SV=4</t>
  </si>
  <si>
    <t>339;386;1076;1420;1438;1685;1790;1808;1982;2689;3407;3631</t>
  </si>
  <si>
    <t>354;405;1153;1510;1529;1790;1901;1921;2100;2880;3628;3865</t>
  </si>
  <si>
    <t>2060;2061;2062;2063;2422;2423;2424;2425;2426;2427;7438;7439;9663;9664;9796;9797;11438;11439;12058;12059;12060;12061;12062;12063;12164;12165;12166;12167;13271;18289;18290;18291;18292;23566;23567;23568;23569;25069;25070;25071;25072;25073;25074</t>
  </si>
  <si>
    <t>1508;1741;1742;1743;5728;5729;7571;7572;7696;7697;8874;9312;9313;9370;9371;9372;10159;14060;14061;18853;20279;20280;20281</t>
  </si>
  <si>
    <t>1508;1742;5728;7571;7696;8874;9312;9372;10159;14061;18853;20280</t>
  </si>
  <si>
    <t>P23246</t>
  </si>
  <si>
    <t>Splicing factor, proline- and glutamine-rich</t>
  </si>
  <si>
    <t>SFPQ</t>
  </si>
  <si>
    <t>sp|P23246|SFPQ_HUMAN Splicing factor, proline- and glutamine-rich OS=Homo sapiens OX=9606 GN=SFPQ PE=1 SV=2</t>
  </si>
  <si>
    <t>407;1112;1137;2011;2352;2638;3048;3904</t>
  </si>
  <si>
    <t>427;1191;1219;2130;2506;2829;3251;4154</t>
  </si>
  <si>
    <t>2563;2564;2565;2566;2567;2568;7675;7676;7677;7678;7844;7845;7846;7847;7848;7849;7850;7851;13451;13452;13453;13454;15734;15735;17973;17974;17975;17976;17977;17978;20820;20821;27099</t>
  </si>
  <si>
    <t>1842;5951;5952;5953;5954;5955;6073;6074;6075;6076;10285;11996;11997;13799;16155;16156;22115</t>
  </si>
  <si>
    <t>1842;5955;6075;10285;11997;13799;16156;22115</t>
  </si>
  <si>
    <t>P23396</t>
  </si>
  <si>
    <t>40S ribosomal protein S3</t>
  </si>
  <si>
    <t>RPS3</t>
  </si>
  <si>
    <t>sp|P23396|RS3_HUMAN 40S ribosomal protein S3 OS=Homo sapiens OX=9606 GN=RPS3 PE=1 SV=2</t>
  </si>
  <si>
    <t>920;1330</t>
  </si>
  <si>
    <t>984;1416</t>
  </si>
  <si>
    <t>6295;6296;6297;6298;6299;6300;6301;9167;9168</t>
  </si>
  <si>
    <t>4888;4889;4890;7235</t>
  </si>
  <si>
    <t>4888;7235</t>
  </si>
  <si>
    <t>P23490</t>
  </si>
  <si>
    <t>Loricrin</t>
  </si>
  <si>
    <t>LOR</t>
  </si>
  <si>
    <t>sp|P23490|LORI_HUMAN Loricrin OS=Homo sapiens OX=9606 GN=LOR PE=1 SV=2</t>
  </si>
  <si>
    <t>12527;12528;12529;12530;12531</t>
  </si>
  <si>
    <t>9625;9626</t>
  </si>
  <si>
    <t>P23528</t>
  </si>
  <si>
    <t>Cofilin-1</t>
  </si>
  <si>
    <t>CFL1</t>
  </si>
  <si>
    <t>sp|P23528|COF1_HUMAN Cofilin-1 OS=Homo sapiens OX=9606 GN=CFL1 PE=1 SV=3</t>
  </si>
  <si>
    <t>340;397;398;911;1485;1856;2026;2027;2364;2473;3868</t>
  </si>
  <si>
    <t>355;416;417;974;1578;1971;2146;2147;2520;2521;2652;4112</t>
  </si>
  <si>
    <t>2064;2065;2066;2067;2068;2069;2070;2071;2490;2491;2492;2493;2494;2495;2496;2497;2498;2499;2500;2501;2502;2503;2504;2505;2506;2507;6232;6233;6234;6235;6236;6237;6238;6239;6240;6241;6242;6243;6244;10083;10084;10085;10086;10087;10088;10089;10090;10091;10092;10093;10094;10095;10096;10097;12450;12451;12452;12453;12454;13535;13536;13537;13538;13539;13540;13541;13542;13543;13544;15791;15792;15793;15794;15795;15796;15797;15798;15799;15800;15801;15802;15803;16811;16812;16813;16814;16815;16816;16817;16818;26840;26841;26842;26843;26844;26845;26846;26847</t>
  </si>
  <si>
    <t>1509;1510;1511;1512;1513;1514;1790;1791;1792;1793;1794;1795;1796;1797;1798;1799;1800;1801;1802;1803;1804;1805;1806;4846;4847;4848;4849;7874;7875;7876;7877;7878;7879;7880;7881;7882;7883;7884;7885;7886;7887;7888;9558;10364;10365;10366;10367;12024;12025;12026;12027;12028;12953;12954;12955;12956;12957;12958;21871;21872;21873;21874;21875;21876;21877;21878;21879;21880;21881</t>
  </si>
  <si>
    <t>1510;1790;1801;4849;7880;9558;10365;10366;12027;12953;21874</t>
  </si>
  <si>
    <t>P23588</t>
  </si>
  <si>
    <t>Eukaryotic translation initiation factor 4B</t>
  </si>
  <si>
    <t>EIF4B</t>
  </si>
  <si>
    <t>sp|P23588|IF4B_HUMAN Eukaryotic translation initiation factor 4B OS=Homo sapiens OX=9606 GN=EIF4B PE=1 SV=2</t>
  </si>
  <si>
    <t>43;1726;3493;3542</t>
  </si>
  <si>
    <t>45;1834;3723;3773</t>
  </si>
  <si>
    <t>240;241;242;11704;11705;24226;24227;24228;24229;24230;24231;24232;24233;24554;24555;24556;24557;24558</t>
  </si>
  <si>
    <t>123;124;9081;19617;19618;19619;19620;19893</t>
  </si>
  <si>
    <t>124;9081;19619;19893</t>
  </si>
  <si>
    <t>P24534</t>
  </si>
  <si>
    <t>Elongation factor 1-beta</t>
  </si>
  <si>
    <t>EEF1B2</t>
  </si>
  <si>
    <t>sp|P24534|EF1B_HUMAN Elongation factor 1-beta OS=Homo sapiens OX=9606 GN=EEF1B2 PE=1 SV=3</t>
  </si>
  <si>
    <t>1846;2182;3030;3101;3164</t>
  </si>
  <si>
    <t>False;False;True;True;True</t>
  </si>
  <si>
    <t>1960;2316;3233;3307;3372</t>
  </si>
  <si>
    <t>12395;12396;12397;12398;12399;14577;14578;14579;14580;14581;14582;14583;14584;20683;20684;20685;20686;20687;20688;21153;21154;21155;21156;21157;21158;21159;21160;21537;21538;21539;21540;21541</t>
  </si>
  <si>
    <t>9517;9518;9519;9520;9521;9522;9523;11146;11147;11148;11149;16047;16048;16049;16050;16051;16486;16487;16488;16489;16490;16491;16492;16493;16494;16796;16797;16798;16799</t>
  </si>
  <si>
    <t>9521;11146;16048;16494;16797</t>
  </si>
  <si>
    <t>P24666</t>
  </si>
  <si>
    <t>Low molecular weight phosphotyrosine protein phosphatase</t>
  </si>
  <si>
    <t>ACP1</t>
  </si>
  <si>
    <t>sp|P24666|PPAC_HUMAN Low molecular weight phosphotyrosine protein phosphatase OS=Homo sapiens OX=9606 GN=ACP1 PE=1 SV=3</t>
  </si>
  <si>
    <t>1614;3113;3538</t>
  </si>
  <si>
    <t>1713;3320;3769</t>
  </si>
  <si>
    <t>10888;10889;10890;10891;21229;21230;21231;21232;21233;21234;21235;24534;24535;24536</t>
  </si>
  <si>
    <t>8480;8481;16555;16556;19885;19886</t>
  </si>
  <si>
    <t>8480;16555;19885</t>
  </si>
  <si>
    <t>P25311</t>
  </si>
  <si>
    <t>Zinc-alpha-2-glycoprotein</t>
  </si>
  <si>
    <t>AZGP1</t>
  </si>
  <si>
    <t>sp|P25311|ZA2G_HUMAN Zinc-alpha-2-glycoprotein OS=Homo sapiens OX=9606 GN=AZGP1 PE=1 SV=2</t>
  </si>
  <si>
    <t>152;322;416;417;2715;3982</t>
  </si>
  <si>
    <t>157;337;438;439;2907;4235</t>
  </si>
  <si>
    <t>889;890;891;892;893;894;895;1965;1966;2609;2610;2611;2612;2613;2614;2615;2616;2617;2618;18438;18439;27561;27562;27563;27564</t>
  </si>
  <si>
    <t>599;600;601;602;1430;1431;1432;1882;1883;1884;1885;14170;22496;22497</t>
  </si>
  <si>
    <t>601;1432;1882;1884;14170;22497</t>
  </si>
  <si>
    <t>P25398</t>
  </si>
  <si>
    <t>40S ribosomal protein S12</t>
  </si>
  <si>
    <t>RPS12</t>
  </si>
  <si>
    <t>sp|P25398|RS12_HUMAN 40S ribosomal protein S12 OS=Homo sapiens OX=9606 GN=RPS12 PE=1 SV=3</t>
  </si>
  <si>
    <t>97;1890;2022;2262;2650;3238;3812</t>
  </si>
  <si>
    <t>102;2005;2142;2399;2841;3447;4052</t>
  </si>
  <si>
    <t>570;571;12717;12718;12719;12720;13514;13515;13516;13517;13518;15116;15117;15118;15119;15120;15121;15122;15123;18048;18049;18050;22095;22096;22097;22098;22099;22100;22101;22102;22103;26263;26264;26265;26266;26267;26268;26269;26270</t>
  </si>
  <si>
    <t>345;9837;10352;10353;10354;11510;11511;13837;13838;17171;17172;17173;21248;21249</t>
  </si>
  <si>
    <t>345;9837;10354;11511;13837;17173;21248</t>
  </si>
  <si>
    <t>P25685</t>
  </si>
  <si>
    <t>DnaJ homolog subfamily B member 1</t>
  </si>
  <si>
    <t>DNAJB1</t>
  </si>
  <si>
    <t>sp|P25685|DNJB1_HUMAN DnaJ homolog subfamily B member 1 OS=Homo sapiens OX=9606 GN=DNAJB1 PE=1 SV=4</t>
  </si>
  <si>
    <t>570;777;900</t>
  </si>
  <si>
    <t>604;833;963</t>
  </si>
  <si>
    <t>3834;3835;3836;3837;3838;5357;5358;5359;5360;6174;6175;6176;6177</t>
  </si>
  <si>
    <t>2982;2983;2984;2985;4185;4186;4187;4804;4805;4806</t>
  </si>
  <si>
    <t>2982;4185;4806</t>
  </si>
  <si>
    <t>P25705</t>
  </si>
  <si>
    <t>ATP synthase subunit alpha, mitochondrial</t>
  </si>
  <si>
    <t>ATP5A1</t>
  </si>
  <si>
    <t>sp|P25705|ATPA_HUMAN ATP synthase subunit alpha, mitochondrial OS=Homo sapiens OX=9606 GN=ATP5F1A PE=1 SV=1</t>
  </si>
  <si>
    <t>383;1482;1677;3312;3684;3807</t>
  </si>
  <si>
    <t>402;1575;1781;3526;3920;4047</t>
  </si>
  <si>
    <t>2410;2411;2412;2413;10051;10052;11386;11387;11388;11389;11390;11391;22691;22692;25356;25357;25358;25359;25360;26234;26235;26236;26237;26238</t>
  </si>
  <si>
    <t>1734;1735;1736;7852;8844;8845;8846;17853;20494;20495;21237;21238;21239</t>
  </si>
  <si>
    <t>1735;7852;8844;17853;20495;21238</t>
  </si>
  <si>
    <t>P25786</t>
  </si>
  <si>
    <t>Proteasome subunit alpha type-1</t>
  </si>
  <si>
    <t>PSMA1</t>
  </si>
  <si>
    <t>sp|P25786|PSA1_HUMAN Proteasome subunit alpha type-1 OS=Homo sapiens OX=9606 GN=PSMA1 PE=1 SV=1</t>
  </si>
  <si>
    <t>17463;17464</t>
  </si>
  <si>
    <t>13398;13399</t>
  </si>
  <si>
    <t>P25788</t>
  </si>
  <si>
    <t>Proteasome subunit alpha type-3</t>
  </si>
  <si>
    <t>PSMA3</t>
  </si>
  <si>
    <t>sp|P25788|PSA3_HUMAN Proteasome subunit alpha type-3 OS=Homo sapiens OX=9606 GN=PSMA3 PE=1 SV=2</t>
  </si>
  <si>
    <t>385;3098;3163;3587</t>
  </si>
  <si>
    <t>404;3304;3371;3821</t>
  </si>
  <si>
    <t>2420;2421;21138;21139;21140;21141;21142;21535;21536;24793;24794;24795;24796</t>
  </si>
  <si>
    <t>1739;1740;16477;16795;20082;20083</t>
  </si>
  <si>
    <t>1740;16477;16795;20083</t>
  </si>
  <si>
    <t>P25815</t>
  </si>
  <si>
    <t>Protein S100-P</t>
  </si>
  <si>
    <t>S100P</t>
  </si>
  <si>
    <t>sp|P25815|S100P_HUMAN Protein S100-P OS=Homo sapiens OX=9606 GN=S100P PE=1 SV=2</t>
  </si>
  <si>
    <t>27544;27545;27546;27547;27548</t>
  </si>
  <si>
    <t>22489;22490</t>
  </si>
  <si>
    <t>P26038</t>
  </si>
  <si>
    <t>Moesin</t>
  </si>
  <si>
    <t>MSN</t>
  </si>
  <si>
    <t>sp|P26038|MOES_HUMAN Moesin OS=Homo sapiens OX=9606 GN=MSN PE=1 SV=3</t>
  </si>
  <si>
    <t>245;310;1742;1793</t>
  </si>
  <si>
    <t>True;True;True;False</t>
  </si>
  <si>
    <t>255;325;1852;1904</t>
  </si>
  <si>
    <t>1490;1491;1492;1493;1494;1495;1889;1890;1891;1892;11796;11797;12068;12069</t>
  </si>
  <si>
    <t>1059;1368;9154;9317;9318</t>
  </si>
  <si>
    <t>1059;1368;9154;9317</t>
  </si>
  <si>
    <t>P26368</t>
  </si>
  <si>
    <t>Splicing factor U2AF 65 kDa subunit</t>
  </si>
  <si>
    <t>U2AF2</t>
  </si>
  <si>
    <t>sp|P26368|U2AF2_HUMAN Splicing factor U2AF 65 kDa subunit OS=Homo sapiens OX=9606 GN=U2AF2 PE=1 SV=4</t>
  </si>
  <si>
    <t>945;2003;2438;3021</t>
  </si>
  <si>
    <t>1011;2122;2614;3224</t>
  </si>
  <si>
    <t>6430;6431;6432;6433;6434;6435;6436;13377;13378;13379;13380;13381;13382;16343;16344;16345;16346;16347;16348;20641;20642;20643;20644;20645;20646;20647;20648</t>
  </si>
  <si>
    <t>4952;4953;4954;4955;4956;10235;10236;12409;16032;16033</t>
  </si>
  <si>
    <t>4952;10236;12409;16033</t>
  </si>
  <si>
    <t>P26373</t>
  </si>
  <si>
    <t>60S ribosomal protein L13</t>
  </si>
  <si>
    <t>RPL13</t>
  </si>
  <si>
    <t>sp|P26373|RL13_HUMAN 60S ribosomal protein L13 OS=Homo sapiens OX=9606 GN=RPL13 PE=1 SV=4</t>
  </si>
  <si>
    <t>1938;3175</t>
  </si>
  <si>
    <t>2054;3383</t>
  </si>
  <si>
    <t>13001;13002;13003;13004;13005;13006;21602;21603;21604;21605;21606;21607;21608</t>
  </si>
  <si>
    <t>10008;16844;16845;16846;16847;16848;16849</t>
  </si>
  <si>
    <t>10008;16844</t>
  </si>
  <si>
    <t>P26447</t>
  </si>
  <si>
    <t>Protein S100-A4</t>
  </si>
  <si>
    <t>S100A4</t>
  </si>
  <si>
    <t>sp|P26447|S10A4_HUMAN Protein S100-A4 OS=Homo sapiens OX=9606 GN=S100A4 PE=1 SV=1</t>
  </si>
  <si>
    <t>P26583</t>
  </si>
  <si>
    <t>High mobility group protein B2</t>
  </si>
  <si>
    <t>HMGB2</t>
  </si>
  <si>
    <t>sp|P26583|HMGB2_HUMAN High mobility group protein B2 OS=Homo sapiens OX=9606 GN=HMGB2 PE=1 SV=2</t>
  </si>
  <si>
    <t>1827;2396;2958</t>
  </si>
  <si>
    <t>True;False;True</t>
  </si>
  <si>
    <t>1941;2562;2563;3158</t>
  </si>
  <si>
    <t>12260;12261;12262;12263;12264;16034;16035;16036;16037;16038;16039;16040;16041;16042;16043;20214;20215;20216;20217;20218</t>
  </si>
  <si>
    <t>9433;9434;9435;9436;12206;12207;12208;12209;12210;15724;15725;15726</t>
  </si>
  <si>
    <t>9434;12208;15724</t>
  </si>
  <si>
    <t>P26641</t>
  </si>
  <si>
    <t>Elongation factor 1-gamma</t>
  </si>
  <si>
    <t>EEF1G</t>
  </si>
  <si>
    <t>sp|P26641|EF1G_HUMAN Elongation factor 1-gamma OS=Homo sapiens OX=9606 GN=EEF1G PE=1 SV=3</t>
  </si>
  <si>
    <t>24;227;1835</t>
  </si>
  <si>
    <t>25;236;1949</t>
  </si>
  <si>
    <t>142;143;144;145;146;147;1357;1358;1359;1360;1361;1362;1363;1364;12294;12295;12296</t>
  </si>
  <si>
    <t>78;79;80;981;982;983;984;985;9457;9458;9459;9460</t>
  </si>
  <si>
    <t>80;983;9458</t>
  </si>
  <si>
    <t>P27348</t>
  </si>
  <si>
    <t>14-3-3 protein theta</t>
  </si>
  <si>
    <t>YWHAQ</t>
  </si>
  <si>
    <t>sp|P27348|1433T_HUMAN 14-3-3 protein theta OS=Homo sapiens OX=9606 GN=YWHAQ PE=1 SV=1</t>
  </si>
  <si>
    <t>402;712;975;2499;3231;3877;3936</t>
  </si>
  <si>
    <t>True;False;False;False;True;True;True</t>
  </si>
  <si>
    <t>422;759;760;1044;1045;2678;3440;4125;4187</t>
  </si>
  <si>
    <t>2538;2539;2540;2541;2542;2543;2544;4792;4793;4794;4795;4796;4797;4798;4799;4800;4801;4802;4803;4804;4805;4806;4807;4808;6645;6646;6647;6648;6649;6650;6651;6652;6653;6654;6655;6656;6657;17033;17034;17035;17036;17037;17038;22038;22039;22040;22041;22042;22043;22044;22045;22046;22047;22048;22049;26912;26913;26914;27320;27321</t>
  </si>
  <si>
    <t>1818;1819;1820;1821;1822;1823;3632;3633;3634;3635;3636;3637;3638;3639;3640;3641;5075;5076;5077;13085;13086;17141;17142;17143;17144;21927;22303</t>
  </si>
  <si>
    <t>1818;3637;5077;13085;17144;21927;22303</t>
  </si>
  <si>
    <t>P27482</t>
  </si>
  <si>
    <t>Calmodulin-like protein 3</t>
  </si>
  <si>
    <t>CALML3</t>
  </si>
  <si>
    <t>sp|P27482|CALL3_HUMAN Calmodulin-like protein 3 OS=Homo sapiens OX=9606 GN=CALML3 PE=1 SV=2</t>
  </si>
  <si>
    <t>12;80;793;936</t>
  </si>
  <si>
    <t>True;True;False;False</t>
  </si>
  <si>
    <t>12;85;850;1002</t>
  </si>
  <si>
    <t>63;64;65;66;467;468;469;470;5459;5460;5461;5462;5463;5464;5465;5466;5467;5468;5469;5470;6379;6380;6381;6382;6383;6384;6385;6386;6387;6388;6389;6390</t>
  </si>
  <si>
    <t>41;42;256;257;4269;4270;4271;4930;4931</t>
  </si>
  <si>
    <t>42;257;4271;4931</t>
  </si>
  <si>
    <t>P27797</t>
  </si>
  <si>
    <t>Calreticulin</t>
  </si>
  <si>
    <t>CALR</t>
  </si>
  <si>
    <t>sp|P27797|CALR_HUMAN Calreticulin OS=Homo sapiens OX=9606 GN=CALR PE=1 SV=1</t>
  </si>
  <si>
    <t>999;1202;1398;1487;1588;1596;1668;2706;3633</t>
  </si>
  <si>
    <t>1071;1286;1486;1580;1687;1695;1771;2898;3867</t>
  </si>
  <si>
    <t>6825;6826;6827;6828;6829;6830;8231;8232;8233;8234;8235;8236;8237;9541;9542;9543;9544;9545;10100;10101;10102;10103;10104;10105;10106;10107;10108;10109;10110;10111;10112;10113;10114;10115;10116;10117;10118;10751;10752;10753;10783;10784;10785;10786;11310;11311;11312;11313;11314;11315;11316;11317;11318;18363;18364;18365;18366;18367;25080;25081;25082;25083;25084</t>
  </si>
  <si>
    <t>5167;5168;5169;6414;6415;6416;6417;7499;7500;7890;7891;7892;7893;7894;7895;7896;7897;7898;7899;7900;7901;8385;8386;8404;8405;8406;8407;8408;8788;8789;8790;8791;8792;8793;8794;8795;8796;14102;14103;14104;14105;20288;20289</t>
  </si>
  <si>
    <t>5167;6414;7499;7896;8385;8407;8789;14105;20288</t>
  </si>
  <si>
    <t>P27816</t>
  </si>
  <si>
    <t>Microtubule-associated protein 4</t>
  </si>
  <si>
    <t>MAP4</t>
  </si>
  <si>
    <t>sp|P27816|MAP4_HUMAN Microtubule-associated protein 4 OS=Homo sapiens OX=9606 GN=MAP4 PE=1 SV=3</t>
  </si>
  <si>
    <t>239;479;652;653;654;657;660;661;754;1049;1559;1937;2588;2744;3235;3443;3445;3490;3612</t>
  </si>
  <si>
    <t>True;True;True;True;True;True;True;True;True;True;True;True;True;True;True;True;True;True;True</t>
  </si>
  <si>
    <t>249;504;690;691;692;693;697;700;701;808;1123;1656;2053;2779;2936;3444;3670;3672;3720;3846</t>
  </si>
  <si>
    <t>1443;1444;1445;1446;1447;1448;1449;1450;2977;2978;2979;2980;2981;2982;2983;2984;4314;4315;4316;4317;4318;4319;4320;4321;4322;4323;4324;4325;4326;4327;4328;4329;4330;4357;4358;4359;4360;4364;4365;4366;4367;4368;5171;5172;5173;5174;5175;5176;7193;7194;10594;10595;10596;10597;10598;10599;10600;10601;10602;10603;10604;10605;10606;10607;10608;12993;12994;12995;12996;12997;12998;12999;13000;17709;17710;17711;17712;17713;17714;17715;17716;18609;18610;18611;18612;18613;18614;22080;22081;22082;22083;22084;22085;22086;23861;23862;23863;23864;23865;23866;23876;23877;23878;23879;24207;24208;24209;24210;24211;24917;24918;24919;24920;24921;24922;24923;24924;24925;24926</t>
  </si>
  <si>
    <t>1032;2183;2184;3261;3262;3263;3264;3265;3266;3267;3268;3269;3270;3284;3287;3288;4045;4046;4047;5504;8272;8273;8274;8275;10003;10004;10005;10006;10007;13584;13585;13586;13587;13588;14282;14283;17164;17165;17166;19149;19150;19157;19158;19599;19600;19601;19602;20164;20165;20166;20167;20168;20169;20170;20171</t>
  </si>
  <si>
    <t>1032;2183;3266;3267;3270;3284;3287;3288;4047;5504;8274;10004;13585;14283;17166;19149;19157;19601;20165</t>
  </si>
  <si>
    <t>P27824</t>
  </si>
  <si>
    <t>Calnexin</t>
  </si>
  <si>
    <t>CANX</t>
  </si>
  <si>
    <t>sp|P27824|CALX_HUMAN Calnexin OS=Homo sapiens OX=9606 GN=CANX PE=1 SV=2</t>
  </si>
  <si>
    <t>289;607;1440;1769;3389;3403</t>
  </si>
  <si>
    <t>304;641;1531;1880;3610;3624</t>
  </si>
  <si>
    <t>1798;1799;1800;1801;1802;4024;4025;4026;4027;4028;9802;9803;9804;9805;9806;9807;11961;11962;11963;11964;11965;11966;23464;23465;23466;23467;23468;23469;23555;23556;23557;23558;23559</t>
  </si>
  <si>
    <t>1317;1318;1319;1320;3094;7699;7700;9248;18763;18764;18765;18766;18846;18847;18848</t>
  </si>
  <si>
    <t>1317;3094;7700;9248;18764;18846</t>
  </si>
  <si>
    <t>P28066</t>
  </si>
  <si>
    <t>Proteasome subunit alpha type-5</t>
  </si>
  <si>
    <t>PSMA5</t>
  </si>
  <si>
    <t>sp|P28066|PSA5_HUMAN Proteasome subunit alpha type-5 OS=Homo sapiens OX=9606 GN=PSMA5 PE=1 SV=3</t>
  </si>
  <si>
    <t>187;859;1383;1455;1765</t>
  </si>
  <si>
    <t>194;918;1470;1548;1876</t>
  </si>
  <si>
    <t>1126;1127;1128;1129;1130;1131;5942;5943;5944;5945;5946;5947;5948;9440;9441;9442;9443;9444;9891;9892;9893;9894;9895;9896;9897;11946;11947</t>
  </si>
  <si>
    <t>816;817;818;4633;4634;4635;4636;7411;7412;7756;7757;9240</t>
  </si>
  <si>
    <t>817;4635;7412;7756;9240</t>
  </si>
  <si>
    <t>P28072</t>
  </si>
  <si>
    <t>Proteasome subunit beta type-6</t>
  </si>
  <si>
    <t>PSMB6</t>
  </si>
  <si>
    <t>sp|P28072|PSB6_HUMAN Proteasome subunit beta type-6 OS=Homo sapiens OX=9606 GN=PSMB6 PE=1 SV=4</t>
  </si>
  <si>
    <t>1900;2786;3444</t>
  </si>
  <si>
    <t>2015;2981;3671</t>
  </si>
  <si>
    <t>12790;12791;12792;12793;12794;12795;12796;18961;18962;18963;18964;18965;18966;18967;18968;23867;23868;23869;23870;23871;23872;23873;23874;23875</t>
  </si>
  <si>
    <t>9888;9889;9890;9891;14542;19151;19152;19153;19154;19155;19156</t>
  </si>
  <si>
    <t>9889;14542;19151</t>
  </si>
  <si>
    <t>P28799</t>
  </si>
  <si>
    <t>Granulins;Acrogranin;Paragranulin;Granulin-1;Granulin-2;Granulin-3;Granulin-4;Granulin-5;Granulin-6;Granulin-7</t>
  </si>
  <si>
    <t>GRN</t>
  </si>
  <si>
    <t>sp|P28799|GRN_HUMAN Granulins OS=Homo sapiens OX=9606 GN=GRN PE=1 SV=2</t>
  </si>
  <si>
    <t>270;271;376;450;460;461;740;1091;1414;1434;1483;2147;2190;2621;2704;3112;3146;3617;3847</t>
  </si>
  <si>
    <t>283;284;394;395;474;484;485;794;1168;1504;1524;1525;1576;2276;2325;2812;2896;3319;3353;3851;4090</t>
  </si>
  <si>
    <t>1627;1628;1629;1630;1631;1632;1633;1634;1635;1636;1637;1638;1639;1640;1641;1642;1643;1644;1645;1646;1647;1648;1649;1650;1651;1652;1653;1654;1655;1656;1657;1658;1659;1660;1661;1662;2335;2336;2337;2338;2339;2340;2341;2342;2343;2344;2345;2346;2347;2348;2349;2350;2795;2796;2797;2798;2799;2800;2801;2802;2803;2804;2805;2806;2807;2808;2809;2810;2811;2812;2813;2814;2815;2816;2817;2818;2861;2862;2863;2864;2865;2866;2867;2868;2869;2870;2871;2872;2873;2874;5105;5106;5107;5108;5109;5110;5111;5112;5113;5114;5115;5116;5117;5118;7512;7513;7514;7515;7516;7517;7518;7519;9630;9631;9632;9633;9765;9766;9767;9768;9769;9770;9771;9772;9773;9774;9775;9776;9777;10053;10054;10055;10056;10057;10058;10059;10060;10061;10062;10063;10064;10065;10066;10067;10068;14337;14338;14339;14340;14341;14342;14343;14344;14633;14634;14635;14636;14637;17894;17895;17896;17897;17898;17899;18353;18354;18355;18356;18357;18358;18359;18360;21227;21228;21428;21429;21430;21431;21432;21433;21434;21435;21436;21437;21438;21439;21440;24941;24942;24943;24944;26705;26706;26707;26708;26709;26710;26711;26712</t>
  </si>
  <si>
    <t>1137;1138;1139;1140;1141;1142;1143;1144;1145;1146;1147;1148;1149;1150;1151;1152;1153;1154;1155;1156;1157;1158;1159;1160;1161;1162;1163;1164;1165;1166;1167;1168;1169;1170;1171;1172;1173;1174;1175;1176;1177;1178;1179;1180;1181;1182;1183;1184;1185;1186;1187;1188;1189;1190;1191;1192;1193;1194;1195;1196;1197;1198;1199;1200;1201;1673;1674;1675;1676;1677;1678;1679;1680;1681;1682;1683;1684;1685;1686;2017;2018;2019;2020;2021;2022;2023;2024;2025;2026;2027;2028;2029;2030;2031;2032;2033;2034;2035;2036;2037;2038;2039;2040;2041;2042;2043;2044;2045;2046;2047;2074;2075;2076;2077;2078;2079;2080;4009;4010;4011;4012;4013;4014;4015;4016;4017;5780;5781;5782;5783;5784;5785;5786;5787;5788;5789;5790;5791;5792;7548;7549;7550;7551;7552;7666;7667;7668;7669;7670;7671;7672;7673;7674;7675;7676;7677;7678;7679;7680;7681;7682;7683;7684;7685;7686;7687;7688;7689;7853;7854;7855;7856;7857;7858;7859;7860;7861;7862;7863;7864;7865;7866;7867;10992;10993;10994;10995;10996;10997;10998;10999;11177;11178;13726;13727;13728;14094;14095;14096;14097;14098;14099;14100;16553;16554;16733;16734;16735;16736;16737;16738;20179;20180;20181;20182;20183;20184;20185;21767;21768;21769;21770;21771;21772;21773;21774</t>
  </si>
  <si>
    <t>1164;1187;1673;2041;2075;2077;4012;5783;7551;7688;7853;10999;11178;13726;14100;16554;16738;20183;21768</t>
  </si>
  <si>
    <t>206;207</t>
  </si>
  <si>
    <t>207;345</t>
  </si>
  <si>
    <t>P29401</t>
  </si>
  <si>
    <t>Transketolase</t>
  </si>
  <si>
    <t>TKT</t>
  </si>
  <si>
    <t>sp|P29401|TKT_HUMAN Transketolase OS=Homo sapiens OX=9606 GN=TKT PE=1 SV=3</t>
  </si>
  <si>
    <t>1539;1674;1743;3203;3424;3663</t>
  </si>
  <si>
    <t>1634;1778;1853;3412;3648;3899</t>
  </si>
  <si>
    <t>10471;10472;10473;10474;10475;10476;11356;11357;11358;11359;11360;11361;11798;11799;11800;21818;21819;21820;21821;21822;21823;23685;23686;23687;23688;23689;25246;25247;25248;25249;25250;25251</t>
  </si>
  <si>
    <t>8199;8829;8830;9155;16967;16968;16969;18953;18954;18955;20423;20424;20425</t>
  </si>
  <si>
    <t>8199;8830;9155;16968;18955;20424</t>
  </si>
  <si>
    <t>P29508</t>
  </si>
  <si>
    <t>Serpin B3</t>
  </si>
  <si>
    <t>SERPINB3</t>
  </si>
  <si>
    <t>sp|P29508|SPB3_HUMAN Serpin B3 OS=Homo sapiens OX=9606 GN=SERPINB3 PE=1 SV=2</t>
  </si>
  <si>
    <t>641;1150;1209;1353;1698;1814;2117;2123;2376;2806;3174;3367;3377;3559;3672</t>
  </si>
  <si>
    <t>676;677;1232;1293;1439;1805;1927;2242;2248;2249;2250;2533;3001;3382;3586;3598;3790;3908</t>
  </si>
  <si>
    <t>4231;4232;4233;4234;4235;4236;4237;4238;4239;4240;4241;7897;7898;7899;7900;7901;7902;7903;8264;8265;8266;8267;9293;9294;9295;9296;11526;11527;11528;11529;12195;12196;14131;14132;14133;14134;14151;14152;14153;14154;14155;14156;14157;14158;15864;15865;15866;15867;19278;19279;19280;19281;19282;19283;21595;21596;21597;21598;21599;21600;21601;23332;23406;23407;23408;23409;23410;23411;24636;24637;24638;24639;25301;25302;25303;25304;25305</t>
  </si>
  <si>
    <t>3226;3227;3228;6105;6106;6107;6108;6439;6440;7315;7316;7317;7318;7319;8921;8922;8923;8924;9388;9389;10866;10867;10873;10874;10875;10876;10877;10878;12049;12050;12051;14939;14940;14941;16842;16843;18629;18725;18726;18727;18728;19947;20456;20457;20458;20459;20460;20461;20462</t>
  </si>
  <si>
    <t>3227;6106;6439;7318;8923;9389;10867;10874;12051;14940;16843;18629;18728;19947;20458</t>
  </si>
  <si>
    <t>208;209;210;211;212;213;214</t>
  </si>
  <si>
    <t>1;243;267;275;302;304;317</t>
  </si>
  <si>
    <t>P29692</t>
  </si>
  <si>
    <t>Elongation factor 1-delta</t>
  </si>
  <si>
    <t>EEF1D</t>
  </si>
  <si>
    <t>sp|P29692|EF1D_HUMAN Elongation factor 1-delta OS=Homo sapiens OX=9606 GN=EEF1D PE=1 SV=5</t>
  </si>
  <si>
    <t>361;370;1151;1206;1465;1580;1846;2182;2284;2680;3033;3047</t>
  </si>
  <si>
    <t>376;377;388;1233;1290;1558;1679;1960;2316;2421;2871;3236;3250</t>
  </si>
  <si>
    <t>2205;2206;2207;2208;2209;2210;2211;2212;2213;2214;2215;2216;2217;2218;2219;2301;2302;2303;2304;2305;2306;2307;2308;2309;7904;7905;7906;8252;8253;8254;9951;9952;9953;9954;10716;10717;10718;10719;10720;10721;12395;12396;12397;12398;12399;14577;14578;14579;14580;14581;14582;14583;14584;15272;15273;15274;15275;15276;15277;15278;15279;18206;18207;18208;18209;18210;18211;18212;20701;20702;20703;20704;20705;20812;20813;20814;20815;20816;20817;20818;20819</t>
  </si>
  <si>
    <t>1593;1594;1595;1596;1597;1598;1651;1652;1653;1654;1655;6109;6430;6431;6432;6433;7782;7783;7784;8362;8363;8364;8365;8366;8367;9517;9518;9519;9520;9521;9522;9523;11146;11147;11148;11149;11657;13942;13943;13944;16058;16059;16152;16153;16154</t>
  </si>
  <si>
    <t>1593;1655;6109;6431;7784;8367;9521;11146;11657;13942;16058;16152</t>
  </si>
  <si>
    <t>P29966</t>
  </si>
  <si>
    <t>Myristoylated alanine-rich C-kinase substrate</t>
  </si>
  <si>
    <t>MARCKS</t>
  </si>
  <si>
    <t>sp|P29966|MARCS_HUMAN Myristoylated alanine-rich C-kinase substrate OS=Homo sapiens OX=9606 GN=MARCKS PE=1 SV=4</t>
  </si>
  <si>
    <t>92;812;860;1246;1254</t>
  </si>
  <si>
    <t>97;870;919;1331;1339</t>
  </si>
  <si>
    <t>542;543;544;545;546;547;5578;5579;5580;5581;5582;5949;5950;5951;5952;5953;8474;8475;8476;8477;8478;8479;8480;8524;8525;8526;8527;8528;8529;8530;8531</t>
  </si>
  <si>
    <t>321;322;323;4345;4346;4347;4637;4638;6641;6642;6643;6644;6645;6675;6676;6677;6678;6679;6680;6681</t>
  </si>
  <si>
    <t>321;4346;4637;6642;6677</t>
  </si>
  <si>
    <t>P30040</t>
  </si>
  <si>
    <t>Endoplasmic reticulum resident protein 29</t>
  </si>
  <si>
    <t>ERP29</t>
  </si>
  <si>
    <t>sp|P30040|ERP29_HUMAN Endoplasmic reticulum resident protein 29 OS=Homo sapiens OX=9606 GN=ERP29 PE=1 SV=4</t>
  </si>
  <si>
    <t>558;3067</t>
  </si>
  <si>
    <t>592;3271</t>
  </si>
  <si>
    <t>3752;3753;3754;3755;20974;20975;20976;20977</t>
  </si>
  <si>
    <t>2933;2934;2935;2936;16343</t>
  </si>
  <si>
    <t>2933;16343</t>
  </si>
  <si>
    <t>P30041</t>
  </si>
  <si>
    <t>Peroxiredoxin-6</t>
  </si>
  <si>
    <t>PRDX6</t>
  </si>
  <si>
    <t>sp|P30041|PRDX6_HUMAN Peroxiredoxin-6 OS=Homo sapiens OX=9606 GN=PRDX6 PE=1 SV=3</t>
  </si>
  <si>
    <t>596;2150;2220;2439</t>
  </si>
  <si>
    <t>630;2279;2356;2615</t>
  </si>
  <si>
    <t>3972;3973;3974;3975;3976;3977;3978;14351;14352;14353;14354;14355;14356;14357;14358;14854;14855;14856;14857;14858;14859;14860;14861;16349;16350;16351</t>
  </si>
  <si>
    <t>3061;3062;11002;11003;11320;12410</t>
  </si>
  <si>
    <t>3061;11003;11320;12410</t>
  </si>
  <si>
    <t>P30044</t>
  </si>
  <si>
    <t>Peroxiredoxin-5, mitochondrial</t>
  </si>
  <si>
    <t>PRDX5</t>
  </si>
  <si>
    <t>sp|P30044|PRDX5_HUMAN Peroxiredoxin-5, mitochondrial OS=Homo sapiens OX=9606 GN=PRDX5 PE=1 SV=4</t>
  </si>
  <si>
    <t>1452;3700</t>
  </si>
  <si>
    <t>1545;3937</t>
  </si>
  <si>
    <t>9875;9876;9877;25440;25441;25442;25443</t>
  </si>
  <si>
    <t>7749;20548</t>
  </si>
  <si>
    <t>P30048</t>
  </si>
  <si>
    <t>Thioredoxin-dependent peroxide reductase, mitochondrial</t>
  </si>
  <si>
    <t>PRDX3</t>
  </si>
  <si>
    <t>sp|P30048|PRDX3_HUMAN Thioredoxin-dependent peroxide reductase, mitochondrial OS=Homo sapiens OX=9606 GN=PRDX3 PE=1 SV=3</t>
  </si>
  <si>
    <t>137;1433;1521;3196</t>
  </si>
  <si>
    <t>142;1523;1614;3405</t>
  </si>
  <si>
    <t>822;9760;9761;9762;9763;9764;10276;10277;10278;10279;10280;10281;10282;21774;21775;21776;21777;21778;21779;21780</t>
  </si>
  <si>
    <t>559;7665;8020;8021;16946</t>
  </si>
  <si>
    <t>559;7665;8020;16946</t>
  </si>
  <si>
    <t>P30050</t>
  </si>
  <si>
    <t>60S ribosomal protein L12</t>
  </si>
  <si>
    <t>RPL12</t>
  </si>
  <si>
    <t>sp|P30050|RL12_HUMAN 60S ribosomal protein L12 OS=Homo sapiens OX=9606 GN=RPL12 PE=1 SV=1</t>
  </si>
  <si>
    <t>909;2654</t>
  </si>
  <si>
    <t>972;2845</t>
  </si>
  <si>
    <t>6224;6225;6226;6227;6228;18060;18061</t>
  </si>
  <si>
    <t>4840;4841;4842;4843;13843</t>
  </si>
  <si>
    <t>4842;13843</t>
  </si>
  <si>
    <t>P30086</t>
  </si>
  <si>
    <t>Phosphatidylethanolamine-binding protein 1;Hippocampal cholinergic neurostimulating peptide</t>
  </si>
  <si>
    <t>PEBP1</t>
  </si>
  <si>
    <t>sp|P30086|PEBP1_HUMAN Phosphatidylethanolamine-binding protein 1 OS=Homo sapiens OX=9606 GN=PEBP1 PE=1 SV=3</t>
  </si>
  <si>
    <t>434;1359;2315;2316;2553;3690;4000</t>
  </si>
  <si>
    <t>456;1446;2454;2455;2739;3926;4254</t>
  </si>
  <si>
    <t>2713;2714;2715;2716;2717;9332;9333;9334;9335;9336;9337;15489;15490;15491;15492;15493;15494;15495;15496;15497;17473;17474;17475;17476;17477;25385;25386;25387;25388;27642;27643;27644;27645;27646;27647;27648;27649</t>
  </si>
  <si>
    <t>1966;1967;7352;7353;7354;7355;11829;11830;11831;11832;11833;11834;13410;13411;13412;13413;20514;20515;22540;22541;22542;22543;22544;22545;22546</t>
  </si>
  <si>
    <t>1966;7353;11830;11833;13412;20515;22541</t>
  </si>
  <si>
    <t>P30101</t>
  </si>
  <si>
    <t>Protein disulfide-isomerase A3</t>
  </si>
  <si>
    <t>PDIA3</t>
  </si>
  <si>
    <t>sp|P30101|PDIA3_HUMAN Protein disulfide-isomerase A3 OS=Homo sapiens OX=9606 GN=PDIA3 PE=1 SV=4</t>
  </si>
  <si>
    <t>559;633;816;1162;1625;2325;2967;3228;3825;3918</t>
  </si>
  <si>
    <t>593;667;874;1244;1726;2467;3167;3437;4066;4168</t>
  </si>
  <si>
    <t>3756;3757;3758;3759;3760;3761;4182;4183;4184;5594;5595;5596;5597;5598;5599;7979;7980;7981;7982;10959;10960;10961;15539;15540;15541;15542;20278;20279;20280;22019;22020;22021;22022;22023;26455;26456;27167;27168;27169;27170;27171</t>
  </si>
  <si>
    <t>2937;3196;3197;4355;4356;4357;6172;6173;6174;8536;8537;8538;11857;11858;11859;11860;15759;17133;17134;21434;21435;21436;22193;22194;22195;22196</t>
  </si>
  <si>
    <t>2937;3196;4356;6173;8537;11860;15759;17133;21434;22196</t>
  </si>
  <si>
    <t>P30622;Q9UDT6</t>
  </si>
  <si>
    <t>P30622</t>
  </si>
  <si>
    <t>40;5</t>
  </si>
  <si>
    <t>CAP-Gly domain-containing linker protein 1</t>
  </si>
  <si>
    <t>CLIP1</t>
  </si>
  <si>
    <t>sp|P30622|CLIP1_HUMAN CAP-Gly domain-containing linker protein 1 OS=Homo sapiens OX=9606 GN=CLIP1 PE=1 SV=2</t>
  </si>
  <si>
    <t>1438;1046</t>
  </si>
  <si>
    <t>96;255;266;356;372;563;864;865;948;991;993;1108;1261;1342;1733;1962;1995;2187;2202;2206;2247;2391;2748;2842;3035;3063;3089;3134;3200;3244;3284;3336;3352;3401;3556;3566;3636;3727;3900;3901</t>
  </si>
  <si>
    <t>101;267;279;371;390;597;924;925;1015;1063;1065;1187;1346;1428;1842;2080;2114;2322;2338;2342;2384;2554;2940;3039;3238;3267;3293;3294;3341;3409;3454;3496;3552;3568;3622;3787;3797;3870;3964;4150;4151</t>
  </si>
  <si>
    <t>566;567;568;569;1553;1554;1555;1556;1557;1558;1608;1609;1610;1611;1612;2175;2176;2316;2317;2318;2319;3779;3780;3781;5982;5983;5984;5985;5986;5987;5988;5989;6452;6453;6454;6455;6456;6457;6773;6774;6775;6776;6793;6794;6795;6796;7649;7650;7651;7652;8740;8741;8742;8743;9229;9230;9231;9232;11740;11741;11742;11743;13170;13171;13172;13336;13337;13338;13339;14605;14724;14725;14726;14737;14738;14739;14740;14741;14742;15021;15022;15023;15024;15986;15987;15988;18636;18637;18638;18639;19523;19524;19525;19526;19527;20714;20715;20716;20717;20912;20913;20914;21093;21094;21095;21096;21097;21098;21335;21336;21337;21338;21339;21340;21800;21801;21802;21803;22129;22130;22131;22132;22383;22384;22385;22386;22868;22869;22870;22871;23220;23221;23222;23223;23550;23551;23552;23553;24621;24622;24623;24624;24663;24664;24665;25093;25094;25095;25096;25613;25614;27074;27075;27076;27077;27078;27079</t>
  </si>
  <si>
    <t>341;342;343;344;1089;1119;1120;1121;1578;1579;1659;1660;1661;1662;2945;2946;4659;4660;4661;4662;4663;4963;5135;5152;5937;5938;5939;5940;6961;6962;7257;9105;9106;9107;10112;10215;11162;11239;11245;11246;11247;11460;11461;11462;11463;12155;12156;14299;14300;14301;15203;15204;16074;16075;16076;16221;16453;16454;16455;16456;16457;16458;16651;16652;16653;16654;16963;16964;17193;17194;17195;17196;17391;17392;17393;17394;18055;18056;18532;18841;18842;18843;18844;19941;19942;19968;19969;20299;20300;20301;20673;20674;22103;22104;22105</t>
  </si>
  <si>
    <t>342;1089;1120;1579;1660;2945;4659;4660;4963;5135;5152;5938;6962;7257;9106;10112;10215;11162;11239;11247;11461;12155;14299;15203;16074;16221;16453;16654;16963;17193;17394;18056;18532;18844;19942;19968;20301;20673;22103;22105</t>
  </si>
  <si>
    <t>P31151;Q86SG5</t>
  </si>
  <si>
    <t>Protein S100-A7;Protein S100-A7A</t>
  </si>
  <si>
    <t>S100A7;S100A7A</t>
  </si>
  <si>
    <t>sp|P31151|S10A7_HUMAN Protein S100-A7 OS=Homo sapiens OX=9606 GN=S100A7 PE=1 SV=4;sp|Q86SG5|S1A7A_HUMAN Protein S100-A7A OS=Homo sapiens OX=9606 GN=S100A7A PE=1 SV=3</t>
  </si>
  <si>
    <t>101;101</t>
  </si>
  <si>
    <t>980;981;1442;1822;3025</t>
  </si>
  <si>
    <t>1052;1053;1533;1936;3228</t>
  </si>
  <si>
    <t>6702;6703;6704;6705;6706;6707;6708;6709;6710;9812;9813;9814;9815;9816;9817;9818;9819;12231;12232;12233;12234;12235;12236;12237;12238;12239;20660;20661</t>
  </si>
  <si>
    <t>5107;5108;5109;7702;7703;7704;7705;7706;7707;9412;9413;9414;9415;9416;9417;16037</t>
  </si>
  <si>
    <t>5107;5109;7704;9416;16037</t>
  </si>
  <si>
    <t>217;218</t>
  </si>
  <si>
    <t>13;16</t>
  </si>
  <si>
    <t>P31942</t>
  </si>
  <si>
    <t>Heterogeneous nuclear ribonucleoprotein H3</t>
  </si>
  <si>
    <t>HNRNPH3</t>
  </si>
  <si>
    <t>sp|P31942|HNRH3_HUMAN Heterogeneous nuclear ribonucleoprotein H3 OS=Homo sapiens OX=9606 GN=HNRNPH3 PE=1 SV=2</t>
  </si>
  <si>
    <t>903;3176;3623</t>
  </si>
  <si>
    <t>966;3384;3857</t>
  </si>
  <si>
    <t>6194;6195;6196;21609;21610;21611;21612;21613;21614;24997;24998;24999;25000</t>
  </si>
  <si>
    <t>4812;16850;20207</t>
  </si>
  <si>
    <t>P31943</t>
  </si>
  <si>
    <t>Heterogeneous nuclear ribonucleoprotein H;Heterogeneous nuclear ribonucleoprotein H, N-terminally processed</t>
  </si>
  <si>
    <t>HNRNPH1</t>
  </si>
  <si>
    <t>sp|P31943|HNRH1_HUMAN Heterogeneous nuclear ribonucleoprotein H OS=Homo sapiens OX=9606 GN=HNRNPH1 PE=1 SV=4</t>
  </si>
  <si>
    <t>637;889;1349;1550;1713;2372;2374;3177;3624;3784;3902</t>
  </si>
  <si>
    <t>671;672;951;1435;1647;1821;2529;2531;3385;3858;4022;4152</t>
  </si>
  <si>
    <t>4196;4197;4198;4199;4200;4201;4202;4203;4204;4205;4206;4207;4208;4209;4210;6121;6122;6123;6124;9260;9261;9262;9263;9264;9265;9266;10534;10535;10536;10537;10538;10539;10540;10541;10542;10543;10544;11622;11623;11624;11625;11626;11627;11628;11629;15851;15852;15853;15854;15855;15859;15860;21615;21616;21617;25001;25002;25003;25004;25005;25006;25007;25008;25009;25010;25011;25012;25013;25014;25960;25961;25962;25963;27080;27081;27082;27083;27084;27085;27086;27087;27088;27089;27090</t>
  </si>
  <si>
    <t>3206;3207;3208;3209;3210;3211;3212;3213;3214;3215;3216;3217;3218;3219;4753;4754;4755;4756;4757;4758;7277;7278;7279;7280;8234;8235;8236;8237;8238;8239;8240;8241;8242;8997;8998;8999;9000;9001;9002;12041;12047;16851;16852;20208;20209;20210;20211;20212;20213;20214;20215;20216;20217;20218;20219;20220;20221;20222;20916;20917;22106;22107;22108;22109;22110</t>
  </si>
  <si>
    <t>3213;4754;7279;8241;8998;12041;12047;16851;20208;20917;22107</t>
  </si>
  <si>
    <t>219;220;221</t>
  </si>
  <si>
    <t>1;2;271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</si>
  <si>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</si>
  <si>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</si>
  <si>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</si>
  <si>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sp|P31944|CASPE_HUMAN Caspase-14 OS=Homo sapiens OX=9606 GN=CASP14 PE=1 SV=2</t>
  </si>
  <si>
    <t>323;681;1181;1880;1988;2317;2817;3375;3880</t>
  </si>
  <si>
    <t>338;724;1264;1995;2106;2456;2457;3012;3596;4128</t>
  </si>
  <si>
    <t>1967;1968;1969;1970;1971;1972;1973;4494;4495;4496;4497;4498;4499;4500;4501;8099;8100;8101;8102;8103;8104;8105;12612;12613;12614;12615;12616;12617;12618;12619;12620;12621;13296;13297;13298;13299;13300;13301;13302;13303;15498;15499;15500;15501;15502;15503;15504;15505;15506;15507;15508;19331;19332;19333;19334;19335;19336;19337;19338;19339;19340;19341;23398;26922;26923;26924;26925;26926</t>
  </si>
  <si>
    <t>1433;1434;1435;3375;6280;6281;6282;6283;9734;9735;9736;9737;10188;10189;10190;10191;11835;11836;11837;11838;11839;11840;11841;11842;14985;14986;14987;14988;14989;14990;14991;14992;14993;14994;18717;21932</t>
  </si>
  <si>
    <t>1433;3375;6281;9736;10190;11837;14987;18717;21932</t>
  </si>
  <si>
    <t>P31946</t>
  </si>
  <si>
    <t>14-3-3 protein beta/alpha;14-3-3 protein beta/alpha, N-terminally processed</t>
  </si>
  <si>
    <t>YWHAB</t>
  </si>
  <si>
    <t>sp|P31946|1433B_HUMAN 14-3-3 protein beta/alpha OS=Homo sapiens OX=9606 GN=YWHAB PE=1 SV=3</t>
  </si>
  <si>
    <t>712;975;2499;3232;3875;3947;3949</t>
  </si>
  <si>
    <t>False;False;False;True;False;True;True</t>
  </si>
  <si>
    <t>759;760;1044;1045;2678;3441;4120;4121;4198;4200</t>
  </si>
  <si>
    <t>4792;4793;4794;4795;4796;4797;4798;4799;4800;4801;4802;4803;4804;4805;4806;4807;4808;6645;6646;6647;6648;6649;6650;6651;6652;6653;6654;6655;6656;6657;17033;17034;17035;17036;17037;17038;22050;22051;22052;22053;22054;22055;22056;22057;22058;22059;22060;26882;26883;26884;26885;26886;26887;26888;26889;26890;27362;27363;27364;27365;27366;27367;27372;27373;27374;27375;27376;27377</t>
  </si>
  <si>
    <t>3632;3633;3634;3635;3636;3637;3638;3639;3640;3641;5075;5076;5077;13085;13086;17145;17146;17147;17148;21917;21918;21919;22339;22340;22344;22345</t>
  </si>
  <si>
    <t>3637;5077;13085;17145;21917;22339;22344</t>
  </si>
  <si>
    <t>P31947</t>
  </si>
  <si>
    <t>14-3-3 protein sigma</t>
  </si>
  <si>
    <t>SFN</t>
  </si>
  <si>
    <t>sp|P31947|1433S_HUMAN 14-3-3 protein sigma OS=Homo sapiens OX=9606 GN=SFN PE=1 SV=1</t>
  </si>
  <si>
    <t>667;712;973;1249;2499;2930;2931;3686;3884;3938;3939</t>
  </si>
  <si>
    <t>True;False;True;True;False;True;True;True;True;True;True</t>
  </si>
  <si>
    <t>708;759;760;1041;1334;2678;3127;3128;3129;3922;4132;4133;4134;4189;4190</t>
  </si>
  <si>
    <t>4418;4419;4420;4792;4793;4794;4795;4796;4797;4798;4799;4800;4801;4802;4803;4804;4805;4806;4807;4808;6623;6624;6625;6626;6627;6628;6629;8493;8494;8495;8496;8497;8498;8499;8500;17033;17034;17035;17036;17037;17038;20055;20056;20057;20058;20059;20060;20061;20062;20063;20064;20065;20066;20067;20068;20069;25365;25366;25367;25368;25369;25370;25371;25372;25373;25374;25375;25376;26970;26971;26972;26973;26974;26975;26976;26977;26978;26979;27323;27324;27325;27326;27327;27328;27329;27330;27331;27332;27333;27334;27335</t>
  </si>
  <si>
    <t>3346;3632;3633;3634;3635;3636;3637;3638;3639;3640;3641;5068;5069;5070;6656;6657;6658;6659;13085;13086;15642;15643;15644;15645;15646;15647;20500;20501;20502;20503;20504;20505;20506;21966;21967;21968;21969;21970;21971;22305;22306;22307;22308;22309;22310;22311;22312</t>
  </si>
  <si>
    <t>3346;3637;5068;6659;13085;15644;15647;20504;21971;22306;22312</t>
  </si>
  <si>
    <t>203;223;224;225;226</t>
  </si>
  <si>
    <t>22;26;155;162;220</t>
  </si>
  <si>
    <t>P31948</t>
  </si>
  <si>
    <t>Stress-induced-phosphoprotein 1</t>
  </si>
  <si>
    <t>STIP1</t>
  </si>
  <si>
    <t>sp|P31948|STIP1_HUMAN Stress-induced-phosphoprotein 1 OS=Homo sapiens OX=9606 GN=STIP1 PE=1 SV=1</t>
  </si>
  <si>
    <t>3;210;256;258;508;524;679;1942;1954;2048;2122</t>
  </si>
  <si>
    <t>3;218;268;270;538;555;722;2059;2072;2169;2247</t>
  </si>
  <si>
    <t>21;22;23;24;1253;1254;1559;1560;1561;1562;1566;3211;3212;3213;3214;3336;3337;3338;3339;3340;4484;4485;4486;4487;4488;13045;13046;13047;13048;13049;13050;13051;13052;13137;13138;13655;13656;14145;14146;14147;14148;14149;14150</t>
  </si>
  <si>
    <t>15;16;894;895;896;1090;1091;1093;2407;2408;2525;2526;2527;2528;3370;3371;3372;10034;10083;10084;10450;10872</t>
  </si>
  <si>
    <t>15;894;1091;1093;2407;2526;3372;10034;10083;10450;10872</t>
  </si>
  <si>
    <t>P31949</t>
  </si>
  <si>
    <t>Protein S100-A11;Protein S100-A11, N-terminally processed</t>
  </si>
  <si>
    <t>S100A11</t>
  </si>
  <si>
    <t>sp|P31949|S10AB_HUMAN Protein S100-A11 OS=Homo sapiens OX=9606 GN=S100A11 PE=1 SV=2</t>
  </si>
  <si>
    <t>445;579;677;1746;3274</t>
  </si>
  <si>
    <t>469;613;720;1856;3486</t>
  </si>
  <si>
    <t>2778;2779;2780;2781;2782;2783;3883;3884;3885;4475;4476;4477;4478;4479;4480;4481;4482;11813;11814;11815;11816;11817;11818;11819;11820;22353</t>
  </si>
  <si>
    <t>2006;3011;3368;9162;9163;9164;17374</t>
  </si>
  <si>
    <t>2006;3011;3368;9163;17374</t>
  </si>
  <si>
    <t>P32119</t>
  </si>
  <si>
    <t>Peroxiredoxin-2</t>
  </si>
  <si>
    <t>PRDX2</t>
  </si>
  <si>
    <t>sp|P32119|PRDX2_HUMAN Peroxiredoxin-2 OS=Homo sapiens OX=9606 GN=PRDX2 PE=1 SV=5</t>
  </si>
  <si>
    <t>363;879;2213;2286;2711;3259</t>
  </si>
  <si>
    <t>True;True;True;True;False;True</t>
  </si>
  <si>
    <t>380;939;2349;2423;2903;3469</t>
  </si>
  <si>
    <t>2239;2240;2241;2242;2243;2244;2245;2246;6047;6048;6049;6050;6051;6052;6053;14812;14813;14814;14815;14816;14817;15289;18407;18408;18409;18410;18411;18412;18413;18414;22243;22244;22245;22246;22247;22248;22249</t>
  </si>
  <si>
    <t>1617;1618;1619;1620;1621;1622;4694;4695;11295;11296;11297;11665;14157;14158;14159;14160;14161;14162;14163;17269;17270</t>
  </si>
  <si>
    <t>1620;4694;11295;11665;14159;17269</t>
  </si>
  <si>
    <t>P33316</t>
  </si>
  <si>
    <t>Deoxyuridine 5-triphosphate nucleotidohydrolase, mitochondrial</t>
  </si>
  <si>
    <t>DUT</t>
  </si>
  <si>
    <t>sp|P33316|DUT_HUMAN Deoxyuridine 5-triphosphate nucleotidohydrolase, mitochondrial OS=Homo sapiens OX=9606 GN=DUT PE=1 SV=4</t>
  </si>
  <si>
    <t>1579;3261</t>
  </si>
  <si>
    <t>1678;3471</t>
  </si>
  <si>
    <t>10712;10713;10714;10715;22252;22253;22254;22255</t>
  </si>
  <si>
    <t>8361;17272;17273;17274;17275</t>
  </si>
  <si>
    <t>8361;17273</t>
  </si>
  <si>
    <t>P34932;O95757</t>
  </si>
  <si>
    <t>P34932</t>
  </si>
  <si>
    <t>9;1</t>
  </si>
  <si>
    <t>8;0</t>
  </si>
  <si>
    <t>Heat shock 70 kDa protein 4</t>
  </si>
  <si>
    <t>HSPA4</t>
  </si>
  <si>
    <t>sp|P34932|HSP74_HUMAN Heat shock 70 kDa protein 4 OS=Homo sapiens OX=9606 GN=HSPA4 PE=1 SV=4</t>
  </si>
  <si>
    <t>840;839</t>
  </si>
  <si>
    <t>155;830;958;963;1156;1231;2420;2760;3855</t>
  </si>
  <si>
    <t>160;888;1025;1030;1238;1315;2596;2952;4098</t>
  </si>
  <si>
    <t>906;907;5745;5746;5747;6514;6531;6532;7920;7921;7922;7923;7924;8377;8378;8379;16214;16215;16216;16217;16218;18712;18713;18714;18715;26765;26766;26767;26768</t>
  </si>
  <si>
    <t>615;4526;4527;4528;4987;4997;4998;6117;6527;6528;6529;12299;14362;14363;21825</t>
  </si>
  <si>
    <t>615;4527;4987;4998;6117;6527;12299;14363;21825</t>
  </si>
  <si>
    <t>P35268</t>
  </si>
  <si>
    <t>60S ribosomal protein L22</t>
  </si>
  <si>
    <t>RPL22</t>
  </si>
  <si>
    <t>sp|P35268|RL22_HUMAN 60S ribosomal protein L22 OS=Homo sapiens OX=9606 GN=RPL22 PE=1 SV=2</t>
  </si>
  <si>
    <t>162;1767</t>
  </si>
  <si>
    <t>167;1878</t>
  </si>
  <si>
    <t>950;951;952;953;954;955;11954;11955;11956;11957</t>
  </si>
  <si>
    <t>636;637;638;639;640;641;9243;9244;9245;9246</t>
  </si>
  <si>
    <t>636;9246</t>
  </si>
  <si>
    <t>P35321</t>
  </si>
  <si>
    <t>Cornifin-A</t>
  </si>
  <si>
    <t>SPRR1A</t>
  </si>
  <si>
    <t>sp|P35321|SPR1A_HUMAN Cornifin-A OS=Homo sapiens OX=9606 GN=SPRR1A PE=1 SV=2</t>
  </si>
  <si>
    <t>2745;3718;3719</t>
  </si>
  <si>
    <t>False;True;False</t>
  </si>
  <si>
    <t>2937;3955;3956</t>
  </si>
  <si>
    <t>18615;18616;18617;18618;25545;25546;25547;25548;25549;25550;25551;25552</t>
  </si>
  <si>
    <t>14284;14285;14286;14287;20607;20608;20609;20610;20611;20612</t>
  </si>
  <si>
    <t>14287;20608;20609</t>
  </si>
  <si>
    <t>P35326</t>
  </si>
  <si>
    <t>Small proline-rich protein 2A</t>
  </si>
  <si>
    <t>SPRR2A</t>
  </si>
  <si>
    <t>sp|P35326|SPR2A_HUMAN Small proline-rich protein 2A OS=Homo sapiens OX=9606 GN=SPRR2A PE=1 SV=1</t>
  </si>
  <si>
    <t>462;469;2746;3214;3964</t>
  </si>
  <si>
    <t>False;False;False;False;True</t>
  </si>
  <si>
    <t>486;493;2938;3423;4217</t>
  </si>
  <si>
    <t>2875;2876;2877;2878;2879;2880;2881;2882;2883;2884;2885;2906;2907;2908;2909;2910;2911;2912;2913;2914;18619;18620;18621;18622;18623;18624;18625;18626;18627;18628;18629;18630;18631;18632;21895;21896;21897;21898;27483;27484;27485;27486</t>
  </si>
  <si>
    <t>2081;2082;2083;2084;2085;2086;2087;2088;2089;2090;2114;2115;2116;2117;14288;14289;14290;14291;14292;14293;14294;14295;14296;14297;17024;17025;22461;22462</t>
  </si>
  <si>
    <t>2081;2114;14292;17025;22461</t>
  </si>
  <si>
    <t>P35579;P35749;REV__Q9UKV3;P35580</t>
  </si>
  <si>
    <t>P35579</t>
  </si>
  <si>
    <t>44;4;1;1</t>
  </si>
  <si>
    <t>41;1;1;0</t>
  </si>
  <si>
    <t>Myosin-9</t>
  </si>
  <si>
    <t>MYH9</t>
  </si>
  <si>
    <t>sp|P35579|MYH9_HUMAN Myosin-9 OS=Homo sapiens OX=9606 GN=MYH9 PE=1 SV=4</t>
  </si>
  <si>
    <t>1960;1972;1341;1976</t>
  </si>
  <si>
    <t>214;220;222;269;355;555;618;622;626;745;746;929;970;998;1007;1225;1544;1568;1577;1578;1803;1809;1836;1850;1882;1996;2174;2188;2195;2383;2478;2655;2720;2728;2812;2824;2874;2879;3275;3276;3277;3318;3551;3768</t>
  </si>
  <si>
    <t>True;True;True;True;True;True;True;True;True;True;True;True;True;True;True;True;True;True;True;True;True;True;True;True;True;True;True;True;True;True;True;True;True;True;True;True;True;True;True;True;True;True;True;True</t>
  </si>
  <si>
    <t>222;223;229;231;282;370;589;652;656;660;799;800;993;994;1037;1070;1079;1309;1639;1667;1676;1677;1916;1922;1950;1964;1997;2115;2307;2308;2323;2331;2543;2657;2846;2912;2920;3007;3021;3071;3076;3487;3488;3489;3532;3533;3782;4005</t>
  </si>
  <si>
    <t>1265;1266;1267;1268;1269;1270;1271;1272;1273;1274;1275;1320;1321;1322;1323;1324;1325;1326;1327;1336;1337;1338;1621;1622;1623;1624;1625;1626;2168;2169;2170;2171;2172;2173;2174;3736;3737;3738;3739;3740;4093;4094;4095;4096;4097;4114;4115;4116;4117;4118;4141;4142;4143;4144;4145;5125;5126;5127;5128;5129;5130;5131;5132;5133;5134;5135;5136;6327;6328;6329;6330;6331;6332;6333;6334;6335;6336;6337;6338;6584;6585;6586;6587;6588;6589;6817;6818;6819;6820;6821;6822;6823;6824;6867;6868;6869;6870;6871;6872;8350;8351;8352;8353;8354;10495;10496;10497;10498;10499;10500;10650;10651;10652;10653;10654;10655;10656;10657;10702;10703;10704;10705;10706;10707;10708;10709;10710;10711;12140;12141;12142;12143;12144;12145;12146;12168;12169;12170;12171;12172;12173;12174;12175;12176;12297;12298;12299;12300;12301;12302;12303;12410;12411;12412;12413;12414;12631;12632;12633;12634;12635;13340;13341;13342;14524;14525;14526;14527;14528;14529;14530;14531;14532;14533;14534;14535;14606;14607;14608;14609;14610;14611;14662;14663;14664;14665;14666;14667;15954;15955;15956;15957;15958;16854;16855;16856;16857;18062;18063;18064;18065;18460;18461;18462;18463;18464;18465;18466;18508;18509;18510;18511;18512;18513;19311;19312;19313;19314;19403;19404;19405;19406;19407;19408;19711;19712;19713;19714;19739;19740;19741;19742;19743;19744;19745;19746;19747;19748;19749;19750;22354;22355;22356;22357;22358;22359;22360;22737;22738;22739;22740;22741;22742;22743;22744;22745;22746;24597;24598;24599;24600;24601;24602;25862;25863;25864;25865;25866</t>
  </si>
  <si>
    <t>903;904;905;906;907;958;959;960;968;969;970;1131;1132;1133;1134;1135;1136;1576;1577;2925;2926;2927;2928;3146;3147;3148;3149;3158;3179;4022;4023;4024;4904;4905;4906;4907;4908;4909;5039;5040;5166;5191;5192;5193;5194;6515;8210;8211;8212;8213;8315;8316;8317;8318;8319;8320;8354;8355;8356;8357;8358;8359;8360;9356;9357;9358;9359;9360;9361;9362;9373;9374;9375;9376;9377;9378;9461;9462;9463;9464;9529;9530;9531;9532;9743;9744;10216;11119;11120;11121;11122;11123;11124;11163;11164;11198;12136;12137;12978;13844;14187;14188;14214;14215;14960;15031;15032;15033;15034;15035;15036;15382;15383;15384;15402;15403;15404;15405;15406;15407;15408;17375;17376;17377;17378;17379;17380;17952;17953;17954;17955;17956;19929;19930;20860</t>
  </si>
  <si>
    <t>903;960;969;1132;1576;2928;3149;3158;3179;4022;4024;4907;5039;5166;5193;6515;8213;8316;8354;8360;9362;9378;9462;9529;9744;10216;11119;11164;11198;12137;12978;13844;14187;14214;14960;15036;15382;15403;17376;17377;17380;17954;19930;20860</t>
  </si>
  <si>
    <t>227;228;229;230</t>
  </si>
  <si>
    <t>1190;1489;1797;1910</t>
  </si>
  <si>
    <t>P35637</t>
  </si>
  <si>
    <t>RNA-binding protein FUS</t>
  </si>
  <si>
    <t>FUS</t>
  </si>
  <si>
    <t>sp|P35637|FUS_HUMAN RNA-binding protein FUS OS=Homo sapiens OX=9606 GN=FUS PE=1 SV=1</t>
  </si>
  <si>
    <t>26;275;1248;2058;3308;3309</t>
  </si>
  <si>
    <t>27;288;289;1333;2180;3522;3523</t>
  </si>
  <si>
    <t>151;152;153;154;155;156;1678;1679;1680;1681;1682;1683;1684;1685;1686;1687;1688;1689;1690;8485;8486;8487;8488;8489;8490;8491;8492;13726;13727;13728;13729;13730;22679;22680;22681;22682;22683;22684;22685;22686</t>
  </si>
  <si>
    <t>84;85;1210;1211;1212;1213;1214;1215;1216;6650;6651;6652;6653;6654;6655;10506;10507;10508;10509;17848;17849;17850</t>
  </si>
  <si>
    <t>85;1213;6650;10507;17848;17850</t>
  </si>
  <si>
    <t>P36578</t>
  </si>
  <si>
    <t>60S ribosomal protein L4</t>
  </si>
  <si>
    <t>RPL4</t>
  </si>
  <si>
    <t>sp|P36578|RL4_HUMAN 60S ribosomal protein L4 OS=Homo sapiens OX=9606 GN=RPL4 PE=1 SV=5</t>
  </si>
  <si>
    <t>1;52;1608;1834;2476;2619;2829;2999</t>
  </si>
  <si>
    <t>1;55;1707;1948;2655;2810;3026;3201</t>
  </si>
  <si>
    <t>7;8;9;10;11;12;13;14;15;16;302;303;304;305;306;307;10852;10853;10854;10855;10856;10857;10858;10859;12293;16838;16839;16840;16841;16842;16843;16844;16845;17887;17888;17889;17890;17891;19425;19426;19427;19428;20487;20488;20489;20490;20491</t>
  </si>
  <si>
    <t>4;5;6;7;8;9;10;11;12;158;8448;8449;9456;12972;12973;13724;15047;15048;15920;15921</t>
  </si>
  <si>
    <t>7;158;8448;9456;12973;13724;15047;15921</t>
  </si>
  <si>
    <t>P36952</t>
  </si>
  <si>
    <t>Serpin B5</t>
  </si>
  <si>
    <t>SERPINB5</t>
  </si>
  <si>
    <t>sp|P36952|SPB5_HUMAN Serpin B5 OS=Homo sapiens OX=9606 GN=SERPINB5 PE=1 SV=2</t>
  </si>
  <si>
    <t>55;646;743;753;1650;3068</t>
  </si>
  <si>
    <t>58;682;797;807;1751;3272</t>
  </si>
  <si>
    <t>318;319;320;4270;4271;5121;5122;5169;5170;11123;11124;11125;11126;20978;20979</t>
  </si>
  <si>
    <t>166;3242;3243;4020;4043;4044;8645;16344</t>
  </si>
  <si>
    <t>166;3242;4020;4044;8645;16344</t>
  </si>
  <si>
    <t>P36957</t>
  </si>
  <si>
    <t>Dihydrolipoyllysine-residue succinyltransferase component of 2-oxoglutarate dehydrogenase complex, mitochondrial</t>
  </si>
  <si>
    <t>DLST</t>
  </si>
  <si>
    <t>sp|P36957|ODO2_HUMAN Dihydrolipoyllysine-residue succinyltransferase component of 2-oxoglutarate dehydrogenase complex, mitochondrial OS=Homo sapiens OX=9606 GN=DLST PE=1 SV=4</t>
  </si>
  <si>
    <t>23422;23423;23424;23425;23426</t>
  </si>
  <si>
    <t>18733;18734</t>
  </si>
  <si>
    <t>P37802;Q9UI15</t>
  </si>
  <si>
    <t>P37802</t>
  </si>
  <si>
    <t>11;1</t>
  </si>
  <si>
    <t>Transgelin-2</t>
  </si>
  <si>
    <t>TAGLN2</t>
  </si>
  <si>
    <t>sp|P37802|TAGL2_HUMAN Transgelin-2 OS=Homo sapiens OX=9606 GN=TAGLN2 PE=1 SV=3</t>
  </si>
  <si>
    <t>199;199</t>
  </si>
  <si>
    <t>530;574;982;1228;1370;1706;2442;2580;2736;3354;3911</t>
  </si>
  <si>
    <t>562;608;1054;1312;1457;1814;2618;2767;2768;2928;3570;3571;4161</t>
  </si>
  <si>
    <t>3385;3386;3387;3388;3389;3855;3856;6711;6712;6713;6714;6715;8369;8370;9376;9377;9378;9379;9380;9381;9382;9383;11573;11574;11575;16371;16372;16373;16374;16375;16376;16377;17633;17634;17635;17636;17637;17638;17639;17640;17641;17642;17643;17644;17645;17646;18542;18543;18544;18545;18546;18547;23232;23233;23234;23235;23236;23237;23238;23239;27135;27136</t>
  </si>
  <si>
    <t>2554;2995;5110;5111;6523;7378;7379;8962;8963;8964;12419;12420;12421;13522;13523;13524;13525;13526;13527;13528;14240;14241;14242;14243;14244;18558;18559;18560;18561;18562;18563;22174;22175</t>
  </si>
  <si>
    <t>2554;2995;5110;6523;7378;8963;12420;13524;14241;18563;22174</t>
  </si>
  <si>
    <t>232;233</t>
  </si>
  <si>
    <t>130;178</t>
  </si>
  <si>
    <t>P37837</t>
  </si>
  <si>
    <t>Transaldolase</t>
  </si>
  <si>
    <t>TALDO1</t>
  </si>
  <si>
    <t>sp|P37837|TALDO_HUMAN Transaldolase OS=Homo sapiens OX=9606 GN=TALDO1 PE=1 SV=2</t>
  </si>
  <si>
    <t>2030;2092</t>
  </si>
  <si>
    <t>2150;2214</t>
  </si>
  <si>
    <t>13551;13552;13553;13554;13555;13946;13947;13948;13949;13950;13951</t>
  </si>
  <si>
    <t>10373;10725;10726</t>
  </si>
  <si>
    <t>10373;10726</t>
  </si>
  <si>
    <t>P38159;Q96E39;O75526;Q8N7X1</t>
  </si>
  <si>
    <t>P38159;Q96E39</t>
  </si>
  <si>
    <t>9;6;3;1</t>
  </si>
  <si>
    <t>RNA-binding motif protein, X chromosome;RNA-binding motif protein, X chromosome, N-terminally processed;RNA binding motif protein, X-linked-like-1</t>
  </si>
  <si>
    <t>RBMX;RBMXL1</t>
  </si>
  <si>
    <t>sp|P38159|RBMX_HUMAN RNA-binding motif protein, X chromosome OS=Homo sapiens OX=9606 GN=RBMX PE=1 SV=3;sp|Q96E39|RMXL1_HUMAN RNA binding motif protein, X-linked-like-1 OS=Homo sapiens OX=9606 GN=RBMXL1 PE=1 SV=1</t>
  </si>
  <si>
    <t>391;390;392;1067</t>
  </si>
  <si>
    <t>696;716;1265;1380;1773;2002;2949;3549;3571</t>
  </si>
  <si>
    <t>741;764;1350;1467;1884;2121;3149;3780;3802</t>
  </si>
  <si>
    <t>4697;4698;4699;4700;4829;4830;4831;4832;4833;4834;4835;8769;8770;8771;8772;8773;8774;8775;8776;9423;9424;9425;9426;9427;9428;9429;11984;11985;11986;11987;13372;13373;13374;13375;13376;20165;20166;20167;20168;20169;20170;20171;20172;24592;24688;24689;24690;24691;24692;24693</t>
  </si>
  <si>
    <t>3590;3651;3652;6980;6981;7405;7406;9254;9255;10233;10234;15703;19926;19998;19999;20000</t>
  </si>
  <si>
    <t>3590;3652;6980;7405;9254;10233;15703;19926;20000</t>
  </si>
  <si>
    <t>P38606</t>
  </si>
  <si>
    <t>V-type proton ATPase catalytic subunit A</t>
  </si>
  <si>
    <t>ATP6V1A</t>
  </si>
  <si>
    <t>sp|P38606|VATA_HUMAN V-type proton ATPase catalytic subunit A OS=Homo sapiens OX=9606 GN=ATP6V1A PE=1 SV=2</t>
  </si>
  <si>
    <t>1907;3241</t>
  </si>
  <si>
    <t>2022;3451</t>
  </si>
  <si>
    <t>12833;12834;22124</t>
  </si>
  <si>
    <t>9922;17189</t>
  </si>
  <si>
    <t>234;235</t>
  </si>
  <si>
    <t>318;368</t>
  </si>
  <si>
    <t>P38646</t>
  </si>
  <si>
    <t>Stress-70 protein, mitochondrial</t>
  </si>
  <si>
    <t>HSPA9</t>
  </si>
  <si>
    <t>sp|P38646|GRP75_HUMAN Stress-70 protein, mitochondrial OS=Homo sapiens OX=9606 GN=HSPA9 PE=1 SV=2</t>
  </si>
  <si>
    <t>264;298;351;502;531;669;688;703;1012;1013;1029;1046;1052;1230;1876;2000;2095;2313;2339;2368;2421;2645;2658;2659;2820;2875;2905;2945;3139;3184;3438;3552;3646;3667;3743;3744;3878</t>
  </si>
  <si>
    <t>True;True;True;True;True;True;True;True;True;True;True;True;True;True;True;True;True;True;True;True;True;True;True;True;True;True;True;True;True;True;True;True;True;True;True;True;True</t>
  </si>
  <si>
    <t>276;277;313;366;531;563;710;711;731;749;1084;1085;1102;1103;1120;1126;1314;1991;2119;2217;2451;2452;2489;2525;2597;2836;2849;2850;3015;3072;3102;3143;3144;3346;3393;3665;3783;3881;3903;3980;3981;4126</t>
  </si>
  <si>
    <t>1586;1587;1588;1589;1590;1591;1592;1593;1594;1595;1596;1597;1598;1599;1834;1835;1836;1837;1838;1839;2136;2137;2138;2139;2140;2141;2142;2143;2144;2145;2146;2147;2148;2149;2150;2151;2152;2153;2154;3156;3157;3158;3159;3160;3161;3162;3163;3390;3391;3392;3393;3394;4425;4426;4427;4428;4429;4430;4431;4432;4433;4434;4435;4436;4437;4438;4439;4440;4441;4539;4540;4541;4542;4543;4544;4545;4546;4547;4548;4549;4727;4728;4729;4730;4731;4732;4733;4734;4735;4736;4737;4738;6896;6897;6898;6899;6900;6901;6902;6903;6904;6905;6906;6907;7084;7085;7086;7087;7088;7089;7090;7091;7092;7093;7094;7095;7096;7097;7169;7170;7171;7172;7173;7174;7175;7176;7177;7178;7179;7180;7217;7218;7219;7220;7221;7222;7223;7224;8375;8376;12587;12588;12589;12590;12591;12592;12593;13362;13363;13364;13365;13973;13974;13975;13976;13977;15463;15464;15465;15466;15467;15468;15469;15470;15471;15472;15473;15474;15475;15476;15477;15478;15632;15633;15634;15635;15636;15637;15638;15639;15640;15641;15825;15826;15827;15828;15829;15830;15831;15832;15833;15834;15835;15836;16219;16220;16221;16222;16223;16224;16225;16226;16227;16228;16229;18008;18009;18010;18011;18012;18013;18014;18015;18070;18071;18072;18073;18074;18075;18076;18077;18078;18079;18080;18081;19351;19352;19353;19354;19355;19356;19357;19358;19359;19715;19716;19717;19718;19719;19720;19721;19722;19723;19724;19725;19726;19921;19922;19923;19924;19925;19926;19927;20134;20135;20136;20137;20138;20139;20140;20141;20142;20143;20144;20145;20146;20147;20148;20149;20150;21356;21357;21358;21359;21360;21361;21362;21363;21692;21693;21694;21695;21696;21697;21698;23827;23828;23829;23830;23831;23832;23833;23834;24603;24604;24605;24606;24607;24608;24609;24610;25158;25159;25160;25161;25162;25163;25164;25165;25166;25167;25168;25169;25170;25171;25272;25273;25274;25275;25276;25277;25278;25715;25716;25717;25718;25719;25720;25721;25722;25723;25724;26915;26916;26917;26918;26919</t>
  </si>
  <si>
    <t>1106;1107;1108;1109;1110;1111;1112;1113;1339;1340;1341;1342;1343;1344;1559;1560;1561;1562;1563;1564;1565;1566;1567;1568;1569;1570;1571;2352;2353;2354;2355;2356;2357;2358;2359;2360;2361;2555;3348;3349;3350;3351;3352;3353;3400;3401;3402;3403;3404;3405;3406;3407;3408;3409;3601;3602;3603;3604;3605;3606;3607;5210;5211;5212;5213;5214;5215;5216;5217;5218;5219;5220;5434;5435;5436;5437;5438;5439;5440;5441;5442;5443;5444;5445;5446;5447;5448;5449;5450;5451;5452;5453;5454;5494;5495;5496;5497;5498;5499;5524;6526;9710;9711;9712;10230;10231;10732;10733;10734;10735;10736;10737;10738;10739;10740;10741;10742;11809;11810;11811;11812;11813;11814;11815;11934;11935;11936;11937;11938;11939;11940;11941;11942;12034;12035;12036;12037;12300;12301;12302;12303;12304;12305;12306;12307;12308;12309;12310;12311;12312;13813;13814;13815;13816;13817;13818;13819;13820;13821;13822;13823;13824;13847;13848;13849;13850;13851;13852;13853;13854;13855;13856;15002;15003;15004;15385;15386;15387;15388;15389;15390;15391;15392;15393;15394;15395;15396;15397;15554;15555;15556;15682;15683;15684;15685;15686;15687;15688;15689;15690;15691;15692;15693;16662;16663;16664;16665;16666;16667;16668;16669;16893;16894;16895;19119;19120;19121;19122;19123;19124;19125;19126;19127;19128;19129;19931;19932;19933;19934;19935;20337;20338;20339;20340;20341;20342;20343;20344;20345;20346;20347;20348;20349;20350;20435;20436;20437;20438;20439;20440;20441;20742;20743;20744;20745;20746;20747;20748;20749;20750;20751;20752;21928;21929</t>
  </si>
  <si>
    <t>1111;1340;1564;2353;2555;3348;3409;3606;5210;5219;5441;5495;5524;6526;9712;10230;10734;11811;11936;12035;12303;13816;13855;13856;15004;15386;15556;15689;16663;16895;19127;19934;20338;20436;20745;20752;21928</t>
  </si>
  <si>
    <t>236;237;238;239;240</t>
  </si>
  <si>
    <t>172;303;370;389;584</t>
  </si>
  <si>
    <t>P39019</t>
  </si>
  <si>
    <t>40S ribosomal protein S19</t>
  </si>
  <si>
    <t>RPS19</t>
  </si>
  <si>
    <t>sp|P39019|RS19_HUMAN 40S ribosomal protein S19 OS=Homo sapiens OX=9606 GN=RPS19 PE=1 SV=2</t>
  </si>
  <si>
    <t>751;924;1572;3679</t>
  </si>
  <si>
    <t>805;988;1671;3915</t>
  </si>
  <si>
    <t>5161;5162;5163;5164;6312;6313;6314;6315;10676;25335;25336;25337;25338</t>
  </si>
  <si>
    <t>4038;4039;4040;4895;4896;8334;20481</t>
  </si>
  <si>
    <t>4040;4895;8334;20481</t>
  </si>
  <si>
    <t>P39023</t>
  </si>
  <si>
    <t>60S ribosomal protein L3</t>
  </si>
  <si>
    <t>RPL3</t>
  </si>
  <si>
    <t>sp|P39023|RL3_HUMAN 60S ribosomal protein L3 OS=Homo sapiens OX=9606 GN=RPL3 PE=1 SV=2</t>
  </si>
  <si>
    <t>1499;2518</t>
  </si>
  <si>
    <t>1592;2703</t>
  </si>
  <si>
    <t>10188;10189;10190;10191;17263;17264;17265;17266</t>
  </si>
  <si>
    <t>7958;13275;13276</t>
  </si>
  <si>
    <t>7958;13276</t>
  </si>
  <si>
    <t>P39687;O43423;O95626</t>
  </si>
  <si>
    <t>P39687;O43423</t>
  </si>
  <si>
    <t>3;2;1</t>
  </si>
  <si>
    <t>Acidic leucine-rich nuclear phosphoprotein 32 family member A;Acidic leucine-rich nuclear phosphoprotein 32 family member C</t>
  </si>
  <si>
    <t>ANP32A;ANP32C</t>
  </si>
  <si>
    <t>sp|P39687|AN32A_HUMAN Acidic leucine-rich nuclear phosphoprotein 32 family member A OS=Homo sapiens OX=9606 GN=ANP32A PE=1 SV=1;sp|O43423|AN32C_HUMAN Acidic leucine-rich nuclear phosphoprotein 32 family member C OS=Homo sapiens OX=9606 GN=ANP32C PE=2 SV=1</t>
  </si>
  <si>
    <t>249;234;131</t>
  </si>
  <si>
    <t>465;642;3765</t>
  </si>
  <si>
    <t>489;678;4002</t>
  </si>
  <si>
    <t>2889;2890;2891;2892;4242;4243;4244;4245;4246;4247;4248;25838;25839;25840;25841;25842;25843;25844;25845</t>
  </si>
  <si>
    <t>2099;3229;3230;3231;20832;20833;20834</t>
  </si>
  <si>
    <t>2099;3231;20834</t>
  </si>
  <si>
    <t>P40121</t>
  </si>
  <si>
    <t>Macrophage-capping protein</t>
  </si>
  <si>
    <t>CAPG</t>
  </si>
  <si>
    <t>sp|P40121|CAPG_HUMAN Macrophage-capping protein OS=Homo sapiens OX=9606 GN=CAPG PE=1 SV=2</t>
  </si>
  <si>
    <t>265;1085;2643;3429;3761</t>
  </si>
  <si>
    <t>278;1162;2834;3653;3998</t>
  </si>
  <si>
    <t>1600;1601;1602;1603;1604;1605;1606;1607;7481;7482;7483;7484;17992;17993;17994;17995;17996;17997;23704;23705;25819;25820;25821;25822</t>
  </si>
  <si>
    <t>1114;1115;1116;1117;1118;5762;13807;13808;13809;18966;20818;20819</t>
  </si>
  <si>
    <t>1114;5762;13808;18966;20818</t>
  </si>
  <si>
    <t>Q92526;P40227</t>
  </si>
  <si>
    <t>T-complex protein 1 subunit zeta-2;T-complex protein 1 subunit zeta</t>
  </si>
  <si>
    <t>CCT6B;CCT6A</t>
  </si>
  <si>
    <t>sp|Q92526|TCPW_HUMAN T-complex protein 1 subunit zeta-2 OS=Homo sapiens OX=9606 GN=CCT6B PE=1 SV=5;sp|P40227|TCPZ_HUMAN T-complex protein 1 subunit zeta OS=Homo sapiens OX=9606 GN=CCT6A PE=1 SV=3</t>
  </si>
  <si>
    <t>530;531</t>
  </si>
  <si>
    <t>1282;2646;3285</t>
  </si>
  <si>
    <t>1367;2837;3497</t>
  </si>
  <si>
    <t>8872;8873;18016;18017;18018;18019;18020;22387;22388;22389;22390;22391</t>
  </si>
  <si>
    <t>7048;13825;13826;17395</t>
  </si>
  <si>
    <t>7048;13826;17395</t>
  </si>
  <si>
    <t>P40926</t>
  </si>
  <si>
    <t>Malate dehydrogenase, mitochondrial</t>
  </si>
  <si>
    <t>MDH2</t>
  </si>
  <si>
    <t>sp|P40926|MDHM_HUMAN Malate dehydrogenase, mitochondrial OS=Homo sapiens OX=9606 GN=MDH2 PE=1 SV=3</t>
  </si>
  <si>
    <t>1232;1477;1624</t>
  </si>
  <si>
    <t>1316;1570;1725</t>
  </si>
  <si>
    <t>8380;8381;8382;9999;10000;10954;10955;10956;10957;10958</t>
  </si>
  <si>
    <t>6530;6531;6532;6533;7809;8535</t>
  </si>
  <si>
    <t>6532;7809;8535</t>
  </si>
  <si>
    <t>P41227</t>
  </si>
  <si>
    <t>N-alpha-acetyltransferase 10</t>
  </si>
  <si>
    <t>NAA10</t>
  </si>
  <si>
    <t>sp|P41227|NAA10_HUMAN N-alpha-acetyltransferase 10 OS=Homo sapiens OX=9606 GN=NAA10 PE=1 SV=1</t>
  </si>
  <si>
    <t>4219;4220;4221;4222</t>
  </si>
  <si>
    <t>3221;3222</t>
  </si>
  <si>
    <t>P41567;O60739</t>
  </si>
  <si>
    <t>Eukaryotic translation initiation factor 1;Eukaryotic translation initiation factor 1b</t>
  </si>
  <si>
    <t>EIF1;EIF1B</t>
  </si>
  <si>
    <t>sp|P41567|EIF1_HUMAN Eukaryotic translation initiation factor 1 OS=Homo sapiens OX=9606 GN=EIF1 PE=1 SV=1;sp|O60739|EIF1B_HUMAN Eukaryotic translation initiation factor 1b OS=Homo sapiens OX=9606 GN=EIF1B PE=1 SV=2</t>
  </si>
  <si>
    <t>113;113</t>
  </si>
  <si>
    <t>1240;2920</t>
  </si>
  <si>
    <t>1324;3117</t>
  </si>
  <si>
    <t>8408;8409;8410;20005;20006;20007;20008</t>
  </si>
  <si>
    <t>6542;6543;15611;15612</t>
  </si>
  <si>
    <t>6542;15612</t>
  </si>
  <si>
    <t>P42167;P42166</t>
  </si>
  <si>
    <t>Lamina-associated polypeptide 2, isoforms beta/gamma;Thymopoietin;Thymopentin;Lamina-associated polypeptide 2, isoform alpha;Thymopoietin;Thymopentin</t>
  </si>
  <si>
    <t>TMPO</t>
  </si>
  <si>
    <t>sp|P42167|LAP2B_HUMAN Lamina-associated polypeptide 2, isoforms beta/gamma OS=Homo sapiens OX=9606 GN=TMPO PE=1 SV=2;sp|P42166|LAP2A_HUMAN Lamina-associated polypeptide 2, isoform alpha OS=Homo sapiens OX=9606 GN=TMPO PE=1 SV=2</t>
  </si>
  <si>
    <t>454;694</t>
  </si>
  <si>
    <t>1378;2608;2965;3170;3917</t>
  </si>
  <si>
    <t>1465;2799;3165;3378;4167</t>
  </si>
  <si>
    <t>9417;9418;9419;17818;17819;17820;17821;17822;20269;20270;20271;20272;20273;20274;20275;21561;21562;21563;21564;21565;21566;21567;27159;27160;27161;27162;27163;27164;27165;27166</t>
  </si>
  <si>
    <t>7401;7402;13666;13667;15754;15755;15756;15757;16815;16816;16817;16818;16819;22188;22189;22190;22191;22192</t>
  </si>
  <si>
    <t>7401;13666;15756;16819;22188</t>
  </si>
  <si>
    <t>P42357</t>
  </si>
  <si>
    <t>Histidine ammonia-lyase</t>
  </si>
  <si>
    <t>HAL</t>
  </si>
  <si>
    <t>sp|P42357|HUTH_HUMAN Histidine ammonia-lyase OS=Homo sapiens OX=9606 GN=HAL PE=1 SV=1</t>
  </si>
  <si>
    <t>2173;3469</t>
  </si>
  <si>
    <t>2306;3697</t>
  </si>
  <si>
    <t>14520;14521;14522;14523;24101;24102;24103;24104</t>
  </si>
  <si>
    <t>11117;11118;19528;19529</t>
  </si>
  <si>
    <t>11117;19528</t>
  </si>
  <si>
    <t>P43034</t>
  </si>
  <si>
    <t>Platelet-activating factor acetylhydrolase IB subunit alpha</t>
  </si>
  <si>
    <t>PAFAH1B1</t>
  </si>
  <si>
    <t>sp|P43034|LIS1_HUMAN Platelet-activating factor acetylhydrolase IB subunit alpha OS=Homo sapiens OX=9606 GN=PAFAH1B1 PE=1 SV=2</t>
  </si>
  <si>
    <t>853;3828</t>
  </si>
  <si>
    <t>912;4069</t>
  </si>
  <si>
    <t>5917;5918;26464</t>
  </si>
  <si>
    <t>4624;21439</t>
  </si>
  <si>
    <t>P43487</t>
  </si>
  <si>
    <t>Ran-specific GTPase-activating protein</t>
  </si>
  <si>
    <t>RANBP1</t>
  </si>
  <si>
    <t>sp|P43487|RANG_HUMAN Ran-specific GTPase-activating protein OS=Homo sapiens OX=9606 GN=RANBP1 PE=1 SV=1</t>
  </si>
  <si>
    <t>1115;3341</t>
  </si>
  <si>
    <t>1194;3557</t>
  </si>
  <si>
    <t>7685;7686;7687;7688;7689;7690;22915;22916;22917;22918;22919;22920;22921;22922</t>
  </si>
  <si>
    <t>5960;5961;18099;18100;18101</t>
  </si>
  <si>
    <t>5960;18099</t>
  </si>
  <si>
    <t>P43490</t>
  </si>
  <si>
    <t>Nicotinamide phosphoribosyltransferase</t>
  </si>
  <si>
    <t>NAMPT</t>
  </si>
  <si>
    <t>sp|P43490|NAMPT_HUMAN Nicotinamide phosphoribosyltransferase OS=Homo sapiens OX=9606 GN=NAMPT PE=1 SV=1</t>
  </si>
  <si>
    <t>896;1435</t>
  </si>
  <si>
    <t>958;1526</t>
  </si>
  <si>
    <t>6159;6160;6161;6162;9778;9779;9780;9781</t>
  </si>
  <si>
    <t>4791;7690;7691</t>
  </si>
  <si>
    <t>4791;7690</t>
  </si>
  <si>
    <t>P45880</t>
  </si>
  <si>
    <t>Voltage-dependent anion-selective channel protein 2</t>
  </si>
  <si>
    <t>VDAC2</t>
  </si>
  <si>
    <t>sp|P45880|VDAC2_HUMAN Voltage-dependent anion-selective channel protein 2 OS=Homo sapiens OX=9606 GN=VDAC2 PE=1 SV=2</t>
  </si>
  <si>
    <t>2241;2521;2936;3702</t>
  </si>
  <si>
    <t>2378;2706;3134;3939</t>
  </si>
  <si>
    <t>14995;14996;17275;17276;17277;17278;17279;20084;20085;20086;20087;25446;25447;25448;25449;25450;25451</t>
  </si>
  <si>
    <t>11447;11448;13281;13282;15655;20550</t>
  </si>
  <si>
    <t>11447;13281;15655;20550</t>
  </si>
  <si>
    <t>P46108</t>
  </si>
  <si>
    <t>Adapter molecule crk</t>
  </si>
  <si>
    <t>CRK</t>
  </si>
  <si>
    <t>sp|P46108|CRK_HUMAN Adapter molecule crk OS=Homo sapiens OX=9606 GN=CRK PE=1 SV=2</t>
  </si>
  <si>
    <t>1630;2674</t>
  </si>
  <si>
    <t>1731;2865</t>
  </si>
  <si>
    <t>10991;10992;18166;18167</t>
  </si>
  <si>
    <t>8560;13918;13919</t>
  </si>
  <si>
    <t>8560;13918</t>
  </si>
  <si>
    <t>P46109</t>
  </si>
  <si>
    <t>Crk-like protein</t>
  </si>
  <si>
    <t>CRKL</t>
  </si>
  <si>
    <t>sp|P46109|CRKL_HUMAN Crk-like protein OS=Homo sapiens OX=9606 GN=CRKL PE=1 SV=1</t>
  </si>
  <si>
    <t>710;1642;3237</t>
  </si>
  <si>
    <t>757;1743;3446</t>
  </si>
  <si>
    <t>4786;4787;11070;11071;11072;11073;22090;22091;22092;22093;22094</t>
  </si>
  <si>
    <t>3630;8614;17169;17170</t>
  </si>
  <si>
    <t>3630;8614;17170</t>
  </si>
  <si>
    <t>P46776</t>
  </si>
  <si>
    <t>60S ribosomal protein L27a</t>
  </si>
  <si>
    <t>RPL27A</t>
  </si>
  <si>
    <t>sp|P46776|RL27A_HUMAN 60S ribosomal protein L27a OS=Homo sapiens OX=9606 GN=RPL27A PE=1 SV=2</t>
  </si>
  <si>
    <t>2305;2544;2861;3300</t>
  </si>
  <si>
    <t>2443;2729;3058;3514</t>
  </si>
  <si>
    <t>15417;15418;15419;15420;15421;15422;15423;15424;17398;17399;17400;17401;17402;17403;17404;17405;19604;19605;19606;19607;19608;19609;22628;22629;22630;22631;22632;22633;22634;22635</t>
  </si>
  <si>
    <t>11787;11788;11789;13345;13346;13347;13348;13349;15263;17819;17820;17821;17822</t>
  </si>
  <si>
    <t>11789;13349;15263;17819</t>
  </si>
  <si>
    <t>P46777</t>
  </si>
  <si>
    <t>60S ribosomal protein L5</t>
  </si>
  <si>
    <t>RPL5</t>
  </si>
  <si>
    <t>sp|P46777|RL5_HUMAN 60S ribosomal protein L5 OS=Homo sapiens OX=9606 GN=RPL5 PE=1 SV=3</t>
  </si>
  <si>
    <t>27368;27369;27370;27371</t>
  </si>
  <si>
    <t>22341;22342;22343</t>
  </si>
  <si>
    <t>P46779</t>
  </si>
  <si>
    <t>60S ribosomal protein L28</t>
  </si>
  <si>
    <t>RPL28</t>
  </si>
  <si>
    <t>sp|P46779|RL28_HUMAN 60S ribosomal protein L28 OS=Homo sapiens OX=9606 GN=RPL28 PE=1 SV=3</t>
  </si>
  <si>
    <t>2780;3455</t>
  </si>
  <si>
    <t>2974;3682</t>
  </si>
  <si>
    <t>18910;18911;18912;18913;23949;23950;23951;23952;23953;23954</t>
  </si>
  <si>
    <t>14514;19332;19333;19334;19335;19336</t>
  </si>
  <si>
    <t>14514;19336</t>
  </si>
  <si>
    <t>P46821</t>
  </si>
  <si>
    <t>Microtubule-associated protein 1B;MAP1B heavy chain;MAP1 light chain LC1</t>
  </si>
  <si>
    <t>MAP1B</t>
  </si>
  <si>
    <t>sp|P46821|MAP1B_HUMAN Microtubule-associated protein 1B OS=Homo sapiens OX=9606 GN=MAP1B PE=1 SV=2</t>
  </si>
  <si>
    <t>14;127;595;1217;1764;1877;2668;3117;3172;3201;3385;3386;3387</t>
  </si>
  <si>
    <t>True;True;True;True;True;True;True;True;True;True;True;True;True</t>
  </si>
  <si>
    <t>14;132;629;1301;1875;1992;2859;3324;3380;3410;3606;3607;3608</t>
  </si>
  <si>
    <t>73;74;75;76;753;754;3965;3966;3967;3968;3969;3970;3971;8315;8316;8317;11940;11941;11942;11943;11944;11945;12594;12595;12596;18141;18142;18143;18144;21252;21253;21254;21255;21256;21257;21572;21573;21574;21575;21576;21577;21578;21579;21804;21805;21806;21807;21808;21809;21810;21811;23444;23445;23446;23447;23448;23449;23450;23451;23452;23453;23454;23455;23456;23457</t>
  </si>
  <si>
    <t>47;48;485;486;3060;6486;9238;9239;9713;13895;13896;16569;16822;16823;16824;16825;16965;18753;18754;18755;18756;18757;18758;18759</t>
  </si>
  <si>
    <t>47;485;3060;6486;9238;9713;13895;16569;16824;16965;18755;18756;18759</t>
  </si>
  <si>
    <t>P46940</t>
  </si>
  <si>
    <t>Ras GTPase-activating-like protein IQGAP1</t>
  </si>
  <si>
    <t>IQGAP1</t>
  </si>
  <si>
    <t>sp|P46940|IQGA1_HUMAN Ras GTPase-activating-like protein IQGAP1 OS=Homo sapiens OX=9606 GN=IQGAP1 PE=1 SV=1</t>
  </si>
  <si>
    <t>223;243;1627</t>
  </si>
  <si>
    <t>232;253;1728</t>
  </si>
  <si>
    <t>1339;1340;1463;1464;1465;1466;1467;10970;10971;10972;10973</t>
  </si>
  <si>
    <t>971;1040;1041;8546</t>
  </si>
  <si>
    <t>971;1041;8546</t>
  </si>
  <si>
    <t>P46976</t>
  </si>
  <si>
    <t>Glycogenin-1</t>
  </si>
  <si>
    <t>GYG1</t>
  </si>
  <si>
    <t>sp|P46976|GLYG_HUMAN Glycogenin-1 OS=Homo sapiens OX=9606 GN=GYG1 PE=1 SV=4</t>
  </si>
  <si>
    <t>2300;3264</t>
  </si>
  <si>
    <t>2438;3475</t>
  </si>
  <si>
    <t>15392;15393;22279;22280;22281;22282;22283;22284;22285</t>
  </si>
  <si>
    <t>11768;17290;17291</t>
  </si>
  <si>
    <t>11768;17290</t>
  </si>
  <si>
    <t>P47756</t>
  </si>
  <si>
    <t>F-actin-capping protein subunit beta</t>
  </si>
  <si>
    <t>CAPZB</t>
  </si>
  <si>
    <t>sp|P47756|CAPZB_HUMAN F-actin-capping protein subunit beta OS=Homo sapiens OX=9606 GN=CAPZB PE=1 SV=4</t>
  </si>
  <si>
    <t>549;768;2950</t>
  </si>
  <si>
    <t>583;822;3150</t>
  </si>
  <si>
    <t>3709;3710;3711;3712;3713;5243;5244;5245;5246;5247;5248;5249;5250;20173;20174;20175</t>
  </si>
  <si>
    <t>2911;2912;2913;4086;15704;15705</t>
  </si>
  <si>
    <t>2911;4086;15704</t>
  </si>
  <si>
    <t>P47914</t>
  </si>
  <si>
    <t>60S ribosomal protein L29</t>
  </si>
  <si>
    <t>RPL29</t>
  </si>
  <si>
    <t>sp|P47914|RL29_HUMAN 60S ribosomal protein L29 OS=Homo sapiens OX=9606 GN=RPL29 PE=1 SV=2</t>
  </si>
  <si>
    <t>1820;1821;1822;1823</t>
  </si>
  <si>
    <t>1330;1331;1332;1333</t>
  </si>
  <si>
    <t>P47929</t>
  </si>
  <si>
    <t>Galectin-7</t>
  </si>
  <si>
    <t>LGALS7</t>
  </si>
  <si>
    <t>sp|P47929|LEG7_HUMAN Galectin-7 OS=Homo sapiens OX=9606 GN=LGALS7 PE=1 SV=2</t>
  </si>
  <si>
    <t>405;1000;1147;1354;1374;1958;2266;3165</t>
  </si>
  <si>
    <t>425;1072;1229;1440;1461;2076;2403;3373</t>
  </si>
  <si>
    <t>2549;2550;2551;2552;2553;2554;2555;2556;6831;6832;6833;6834;6835;6836;6837;7886;7887;7888;7889;9297;9298;9299;9300;9396;9397;9398;9399;9400;9401;9402;9403;13149;13150;13151;13152;13153;13154;13155;15136;15137;15138;15139;15140;15141;21542;21543;21544;21545;21546;21547</t>
  </si>
  <si>
    <t>1826;1827;1828;1829;1830;1831;5170;5171;5172;5173;5174;6099;6100;7320;7321;7322;7323;7324;7325;7326;7327;7328;7329;7387;7388;7389;10089;10090;10091;10092;10093;10094;10095;10096;11517;11518;11519;11520;16800;16801;16802;16803;16804;16805;16806</t>
  </si>
  <si>
    <t>1827;5170;6099;7320;7387;10095;11520;16804</t>
  </si>
  <si>
    <t>P48594</t>
  </si>
  <si>
    <t>Serpin B4</t>
  </si>
  <si>
    <t>SERPINB4</t>
  </si>
  <si>
    <t>sp|P48594|SPB4_HUMAN Serpin B4 OS=Homo sapiens OX=9606 GN=SERPINB4 PE=1 SV=2</t>
  </si>
  <si>
    <t>641;1047;1208;1698;2117;2123;2376;3174;3377;3671</t>
  </si>
  <si>
    <t>False;True;True;False;False;False;False;False;False;True</t>
  </si>
  <si>
    <t>676;677;1121;1292;1805;2242;2248;2249;2250;2533;3382;3598;3907</t>
  </si>
  <si>
    <t>4231;4232;4233;4234;4235;4236;4237;4238;4239;4240;4241;7181;7182;7183;7184;7185;7186;8258;8259;8260;8261;8262;8263;11526;11527;11528;11529;14131;14132;14133;14134;14151;14152;14153;14154;14155;14156;14157;14158;15864;15865;15866;15867;21595;21596;21597;21598;21599;21600;21601;23406;23407;23408;23409;23410;23411;25295;25296;25297;25298;25299;25300</t>
  </si>
  <si>
    <t>3226;3227;3228;5500;5501;5502;6436;6437;6438;8921;8922;8923;8924;10866;10867;10873;10874;10875;10876;10877;10878;12049;12050;12051;16842;16843;18725;18726;18727;18728;20452;20453;20454;20455</t>
  </si>
  <si>
    <t>3227;5502;6437;8923;10867;10874;12051;16843;18728;20454</t>
  </si>
  <si>
    <t>208;209;210;211</t>
  </si>
  <si>
    <t>1;243;267;275</t>
  </si>
  <si>
    <t>P48643</t>
  </si>
  <si>
    <t>T-complex protein 1 subunit epsilon</t>
  </si>
  <si>
    <t>CCT5</t>
  </si>
  <si>
    <t>sp|P48643|TCPE_HUMAN T-complex protein 1 subunit epsilon OS=Homo sapiens OX=9606 GN=CCT5 PE=1 SV=1</t>
  </si>
  <si>
    <t>723;1567</t>
  </si>
  <si>
    <t>771;1666</t>
  </si>
  <si>
    <t>4887;4888;10646;10647;10648;10649</t>
  </si>
  <si>
    <t>3682;8314</t>
  </si>
  <si>
    <t>P48960</t>
  </si>
  <si>
    <t>CD97 antigen;CD97 antigen subunit alpha;CD97 antigen subunit beta</t>
  </si>
  <si>
    <t>CD97</t>
  </si>
  <si>
    <t>sp|P48960|CD97_HUMAN CD97 antigen OS=Homo sapiens OX=9606 GN=CD97 PE=1 SV=4</t>
  </si>
  <si>
    <t>1292;3425</t>
  </si>
  <si>
    <t>1377;3649</t>
  </si>
  <si>
    <t>8943;8944;8945;8946;8947;8948;23690;23691;23692;23693</t>
  </si>
  <si>
    <t>7113;18956;18957;18958</t>
  </si>
  <si>
    <t>7113;18958</t>
  </si>
  <si>
    <t>P49006</t>
  </si>
  <si>
    <t>MARCKS-related protein</t>
  </si>
  <si>
    <t>MARCKSL1</t>
  </si>
  <si>
    <t>sp|P49006|MRP_HUMAN MARCKS-related protein OS=Homo sapiens OX=9606 GN=MARCKSL1 PE=1 SV=2</t>
  </si>
  <si>
    <t>6;1245</t>
  </si>
  <si>
    <t>6;1330</t>
  </si>
  <si>
    <t>35;36;37;8468;8469;8470;8471;8472;8473</t>
  </si>
  <si>
    <t>20;6639;6640</t>
  </si>
  <si>
    <t>20;6640</t>
  </si>
  <si>
    <t>P49023</t>
  </si>
  <si>
    <t>Paxillin</t>
  </si>
  <si>
    <t>PXN</t>
  </si>
  <si>
    <t>sp|P49023|PAXI_HUMAN Paxillin OS=Homo sapiens OX=9606 GN=PXN PE=1 SV=3</t>
  </si>
  <si>
    <t>767;3428;3597</t>
  </si>
  <si>
    <t>821;3652;3831</t>
  </si>
  <si>
    <t>5240;5241;5242;23700;23701;23702;23703;24839;24840;24841;24842;24843</t>
  </si>
  <si>
    <t>4085;18965;20115;20116;20117;20118</t>
  </si>
  <si>
    <t>4085;18965;20115</t>
  </si>
  <si>
    <t>P49189</t>
  </si>
  <si>
    <t>4-trimethylaminobutyraldehyde dehydrogenase</t>
  </si>
  <si>
    <t>ALDH9A1</t>
  </si>
  <si>
    <t>sp|P49189|AL9A1_HUMAN 4-trimethylaminobutyraldehyde dehydrogenase OS=Homo sapiens OX=9606 GN=ALDH9A1 PE=1 SV=3</t>
  </si>
  <si>
    <t>1084;1629;2640;3659</t>
  </si>
  <si>
    <t>1161;1730;2831;3895</t>
  </si>
  <si>
    <t>7479;7480;10988;10989;10990;17982;17983;25227;25228</t>
  </si>
  <si>
    <t>5759;5760;5761;8559;13802;20383;20384</t>
  </si>
  <si>
    <t>5760;8559;13802;20383</t>
  </si>
  <si>
    <t>P49321</t>
  </si>
  <si>
    <t>Nuclear autoantigenic sperm protein</t>
  </si>
  <si>
    <t>NASP</t>
  </si>
  <si>
    <t>sp|P49321|NASP_HUMAN Nuclear autoantigenic sperm protein OS=Homo sapiens OX=9606 GN=NASP PE=1 SV=2</t>
  </si>
  <si>
    <t>814;1086;1283;1862;2235;2698;2998;3022;3532</t>
  </si>
  <si>
    <t>872;1163;1368;1977;2372;2889;3200;3225;3763</t>
  </si>
  <si>
    <t>5586;5587;5588;7485;8874;8875;8876;8877;12481;12482;12483;12484;12485;12486;14957;14958;14959;14960;14961;14962;18321;18322;20479;20480;20481;20482;20483;20484;20485;20486;20649;20650;20651;20652;20653;24476;24477</t>
  </si>
  <si>
    <t>4350;4351;4352;4353;5763;7049;9571;9572;9573;9574;9575;11401;11402;11403;14075;14076;15917;15918;15919;16034;19847</t>
  </si>
  <si>
    <t>4350;5763;7049;9572;11403;14076;15919;16034;19847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</si>
  <si>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</si>
  <si>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</si>
  <si>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</si>
  <si>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sp|P49327|FAS_HUMAN Fatty acid synthase OS=Homo sapiens OX=9606 GN=FASN PE=1 SV=3</t>
  </si>
  <si>
    <t>2149;3979</t>
  </si>
  <si>
    <t>2278;4232</t>
  </si>
  <si>
    <t>14346;14347;14348;14349;14350;27551;27552;27553</t>
  </si>
  <si>
    <t>11001;22492</t>
  </si>
  <si>
    <t>P49411</t>
  </si>
  <si>
    <t>Elongation factor Tu, mitochondrial</t>
  </si>
  <si>
    <t>TUFM</t>
  </si>
  <si>
    <t>sp|P49411|EFTU_HUMAN Elongation factor Tu, mitochondrial OS=Homo sapiens OX=9606 GN=TUFM PE=1 SV=2</t>
  </si>
  <si>
    <t>1322;2072;3434;3468</t>
  </si>
  <si>
    <t>1408;2194;3661;3696</t>
  </si>
  <si>
    <t>9123;9124;9125;13837;13838;13839;23751;23752;23753;23754;23755;23756;23757;23758;24099;24100</t>
  </si>
  <si>
    <t>7201;7202;10636;18999;19526;19527</t>
  </si>
  <si>
    <t>7202;10636;18999;19526</t>
  </si>
  <si>
    <t>P49458</t>
  </si>
  <si>
    <t>Signal recognition particle 9 kDa protein</t>
  </si>
  <si>
    <t>SRP9</t>
  </si>
  <si>
    <t>sp|P49458|SRP09_HUMAN Signal recognition particle 9 kDa protein OS=Homo sapiens OX=9606 GN=SRP9 PE=1 SV=2</t>
  </si>
  <si>
    <t>17938;17939</t>
  </si>
  <si>
    <t>13749;13750</t>
  </si>
  <si>
    <t>P49773</t>
  </si>
  <si>
    <t>Histidine triad nucleotide-binding protein 1</t>
  </si>
  <si>
    <t>HINT1</t>
  </si>
  <si>
    <t>sp|P49773|HINT1_HUMAN Histidine triad nucleotide-binding protein 1 OS=Homo sapiens OX=9606 GN=HINT1 PE=1 SV=2</t>
  </si>
  <si>
    <t>2629;2630;2631;2632;2633;2634</t>
  </si>
  <si>
    <t>1890;1891;1892</t>
  </si>
  <si>
    <t>P50395</t>
  </si>
  <si>
    <t>Rab GDP dissociation inhibitor beta</t>
  </si>
  <si>
    <t>GDI2</t>
  </si>
  <si>
    <t>sp|P50395|GDIB_HUMAN Rab GDP dissociation inhibitor beta OS=Homo sapiens OX=9606 GN=GDI2 PE=1 SV=2</t>
  </si>
  <si>
    <t>628;1704;2725;3258</t>
  </si>
  <si>
    <t>662;1812;2917;3468</t>
  </si>
  <si>
    <t>4151;4152;4153;4154;4155;11565;11566;11567;18497;18498;22241;22242</t>
  </si>
  <si>
    <t>3183;3184;8956;14210;17267;17268</t>
  </si>
  <si>
    <t>3183;8956;14210;17267</t>
  </si>
  <si>
    <t>P50452</t>
  </si>
  <si>
    <t>Serpin B8</t>
  </si>
  <si>
    <t>SERPINB8</t>
  </si>
  <si>
    <t>sp|P50452|SPB8_HUMAN Serpin B8 OS=Homo sapiens OX=9606 GN=SERPINB8 PE=1 SV=2</t>
  </si>
  <si>
    <t>11736;11737</t>
  </si>
  <si>
    <t>9101;9102</t>
  </si>
  <si>
    <t>Q8IZP2;P50502;Q8NFI4</t>
  </si>
  <si>
    <t>2;2;1</t>
  </si>
  <si>
    <t>Putative protein FAM10A4;Hsc70-interacting protein;Putative protein FAM10A5</t>
  </si>
  <si>
    <t>ST13P4;ST13;ST13P5</t>
  </si>
  <si>
    <t>sp|Q8IZP2|ST134_HUMAN Putative protein FAM10A4 OS=Homo sapiens OX=9606 GN=ST13P4 PE=5 SV=1;sp|P50502|F10A1_HUMAN Hsc70-interacting protein OS=Homo sapiens OX=9606 GN=ST13 PE=1 SV=2;sp|Q8NFI4|F10A5_HUMAN Putative protein FAM10A5 OS=Homo sapiens OX=9606 GN=S</t>
  </si>
  <si>
    <t>240;369;369</t>
  </si>
  <si>
    <t>184;3481</t>
  </si>
  <si>
    <t>191;3710</t>
  </si>
  <si>
    <t>1111;1112;1113;1114;24176;24177;24178</t>
  </si>
  <si>
    <t>806;19581;19582</t>
  </si>
  <si>
    <t>806;19581</t>
  </si>
  <si>
    <t>P50914</t>
  </si>
  <si>
    <t>60S ribosomal protein L14</t>
  </si>
  <si>
    <t>RPL14</t>
  </si>
  <si>
    <t>sp|P50914|RL14_HUMAN 60S ribosomal protein L14 OS=Homo sapiens OX=9606 GN=RPL14 PE=1 SV=4</t>
  </si>
  <si>
    <t>251;2260</t>
  </si>
  <si>
    <t>262;2397</t>
  </si>
  <si>
    <t>1533;1534;1535;1536;1537;15107;15108;15109;15110;15111;15112</t>
  </si>
  <si>
    <t>1080;11506;11507;11508</t>
  </si>
  <si>
    <t>1080;11506</t>
  </si>
  <si>
    <t>P50990</t>
  </si>
  <si>
    <t>T-complex protein 1 subunit theta</t>
  </si>
  <si>
    <t>CCT8</t>
  </si>
  <si>
    <t>sp|P50990|TCPQ_HUMAN T-complex protein 1 subunit theta OS=Homo sapiens OX=9606 GN=CCT8 PE=1 SV=4</t>
  </si>
  <si>
    <t>181;382;588;1048;1107;2012</t>
  </si>
  <si>
    <t>188;401;622;1122;1186;2131</t>
  </si>
  <si>
    <t>1097;1098;2404;2405;2406;2407;2408;2409;3920;3921;3922;3923;7187;7188;7189;7190;7191;7192;7647;7648;13455;13456;13457</t>
  </si>
  <si>
    <t>799;800;1732;1733;3033;5503;5935;5936;10286</t>
  </si>
  <si>
    <t>799;1732;3033;5503;5936;10286</t>
  </si>
  <si>
    <t>P50991</t>
  </si>
  <si>
    <t>T-complex protein 1 subunit delta</t>
  </si>
  <si>
    <t>CCT4</t>
  </si>
  <si>
    <t>sp|P50991|TCPD_HUMAN T-complex protein 1 subunit delta OS=Homo sapiens OX=9606 GN=CCT4 PE=1 SV=4</t>
  </si>
  <si>
    <t>228;3637</t>
  </si>
  <si>
    <t>237;3871</t>
  </si>
  <si>
    <t>1365;1366;1367;1368;1369;1370;25097;25098;25099;25100;25101</t>
  </si>
  <si>
    <t>986;987;20302;20303;20304;20305</t>
  </si>
  <si>
    <t>986;20303</t>
  </si>
  <si>
    <t>P51149</t>
  </si>
  <si>
    <t>Ras-related protein Rab-7a</t>
  </si>
  <si>
    <t>RAB7A</t>
  </si>
  <si>
    <t>sp|P51149|RAB7A_HUMAN Ras-related protein Rab-7a OS=Homo sapiens OX=9606 GN=RAB7A PE=1 SV=1</t>
  </si>
  <si>
    <t>801;3642</t>
  </si>
  <si>
    <t>858;3877</t>
  </si>
  <si>
    <t>5515;5516;5517;5518;5519;5520;25142;25143;25144;25145;25146;25147;25148</t>
  </si>
  <si>
    <t>4309;4310;20330;20331;20332</t>
  </si>
  <si>
    <t>4310;20332</t>
  </si>
  <si>
    <t>P51659</t>
  </si>
  <si>
    <t>Peroxisomal multifunctional enzyme type 2;(3R)-hydroxyacyl-CoA dehydrogenase;Enoyl-CoA hydratase 2</t>
  </si>
  <si>
    <t>HSD17B4</t>
  </si>
  <si>
    <t>sp|P51659|DHB4_HUMAN Peroxisomal multifunctional enzyme type 2 OS=Homo sapiens OX=9606 GN=HSD17B4 PE=1 SV=3</t>
  </si>
  <si>
    <t>411;1602;3817</t>
  </si>
  <si>
    <t>431;1701;4058</t>
  </si>
  <si>
    <t>2583;2584;10814;26301;26302</t>
  </si>
  <si>
    <t>1862;1863;8425;21270;21271</t>
  </si>
  <si>
    <t>1862;8425;21271</t>
  </si>
  <si>
    <t>P51858</t>
  </si>
  <si>
    <t>Hepatoma-derived growth factor</t>
  </si>
  <si>
    <t>HDGF</t>
  </si>
  <si>
    <t>sp|P51858|HDGF_HUMAN Hepatoma-derived growth factor OS=Homo sapiens OX=9606 GN=HDGF PE=1 SV=1</t>
  </si>
  <si>
    <t>146;624;783;1278;1381;1589;2937</t>
  </si>
  <si>
    <t>151;658;839;1363;1468;1688;3135</t>
  </si>
  <si>
    <t>863;864;865;866;4125;4126;4127;4128;4129;4130;4131;4132;5391;5392;5393;5394;5395;8841;8842;8843;8844;8845;8846;8847;8848;8849;8850;9430;9431;9432;9433;10754;10755;20088;20089;20090;20091;20092</t>
  </si>
  <si>
    <t>580;581;582;3161;4206;4207;7018;7019;7020;7407;7408;8387;15656;15657;15658</t>
  </si>
  <si>
    <t>582;3161;4206;7020;7408;8387;15658</t>
  </si>
  <si>
    <t>P51991</t>
  </si>
  <si>
    <t>Heterogeneous nuclear ribonucleoprotein A3</t>
  </si>
  <si>
    <t>HNRNPA3</t>
  </si>
  <si>
    <t>sp|P51991|ROA3_HUMAN Heterogeneous nuclear ribonucleoprotein A3 OS=Homo sapiens OX=9606 GN=HNRNPA3 PE=1 SV=2</t>
  </si>
  <si>
    <t>842;843;1264;1616;3162;3851</t>
  </si>
  <si>
    <t>900;901;1349;1715;1716;3370;4094</t>
  </si>
  <si>
    <t>5823;5824;5825;5826;5827;5828;5829;5830;5831;5832;5833;5834;8759;8760;8761;8762;8763;8764;8765;8766;8767;8768;10894;10895;10896;10897;10898;10899;10900;10901;10902;10903;10904;21529;21530;21531;21532;21533;21534;26746;26747;26748;26749</t>
  </si>
  <si>
    <t>4570;4571;4572;4573;4574;4575;4576;6973;6974;6975;6976;6977;6978;6979;8483;8484;8485;8486;8487;8488;8489;8490;8491;16791;16792;16793;16794;21817</t>
  </si>
  <si>
    <t>4571;4574;6979;8488;16792;21817</t>
  </si>
  <si>
    <t>P52272</t>
  </si>
  <si>
    <t>Heterogeneous nuclear ribonucleoprotein M</t>
  </si>
  <si>
    <t>HNRNPM</t>
  </si>
  <si>
    <t>sp|P52272|HNRPM_HUMAN Heterogeneous nuclear ribonucleoprotein M OS=Homo sapiens OX=9606 GN=HNRNPM PE=1 SV=3</t>
  </si>
  <si>
    <t>1694;2350;2351;2354;2356</t>
  </si>
  <si>
    <t>1801;2504;2505;2508;2510</t>
  </si>
  <si>
    <t>11510;11511;15728;15729;15730;15731;15732;15733;15742;15743;15744;15745;15746;15749</t>
  </si>
  <si>
    <t>8914;11993;11994;11995;11999;12000;12001;12004</t>
  </si>
  <si>
    <t>8914;11993;11994;12001;12004</t>
  </si>
  <si>
    <t>P52565</t>
  </si>
  <si>
    <t>Rho GDP-dissociation inhibitor 1</t>
  </si>
  <si>
    <t>ARHGDIA</t>
  </si>
  <si>
    <t>sp|P52565|GDIR1_HUMAN Rho GDP-dissociation inhibitor 1 OS=Homo sapiens OX=9606 GN=ARHGDIA PE=1 SV=3</t>
  </si>
  <si>
    <t>99;120;3031;3269</t>
  </si>
  <si>
    <t>104;125;3234;3480;3481</t>
  </si>
  <si>
    <t>574;575;576;577;704;705;20689;20690;20691;20692;20693;20694;22317;22318;22319;22320;22321;22322;22323;22324</t>
  </si>
  <si>
    <t>347;348;446;16052;16053;16054;17355;17356</t>
  </si>
  <si>
    <t>347;446;16052;17355</t>
  </si>
  <si>
    <t>P52566</t>
  </si>
  <si>
    <t>Rho GDP-dissociation inhibitor 2</t>
  </si>
  <si>
    <t>ARHGDIB</t>
  </si>
  <si>
    <t>sp|P52566|GDIR2_HUMAN Rho GDP-dissociation inhibitor 2 OS=Homo sapiens OX=9606 GN=ARHGDIB PE=1 SV=3</t>
  </si>
  <si>
    <t>272;951</t>
  </si>
  <si>
    <t>285;1018</t>
  </si>
  <si>
    <t>1663;1664;1665;1666;6479;6480</t>
  </si>
  <si>
    <t>1202;4973</t>
  </si>
  <si>
    <t>P52597</t>
  </si>
  <si>
    <t>Heterogeneous nuclear ribonucleoprotein F;Heterogeneous nuclear ribonucleoprotein F, N-terminally processed</t>
  </si>
  <si>
    <t>HNRNPF</t>
  </si>
  <si>
    <t>sp|P52597|HNRPF_HUMAN Heterogeneous nuclear ribonucleoprotein F OS=Homo sapiens OX=9606 GN=HNRNPF PE=1 SV=3</t>
  </si>
  <si>
    <t>644;1165;1543;2756;3624</t>
  </si>
  <si>
    <t>True;True;True;True;False</t>
  </si>
  <si>
    <t>680;1247;1638;2948;3858</t>
  </si>
  <si>
    <t>4256;4257;4258;4259;4260;4261;4262;4263;4264;4265;7995;7996;10484;10485;10486;10487;10488;10489;10490;10491;10492;10493;10494;18683;18684;18685;18686;18687;18688;18689;18690;25001;25002;25003;25004;25005;25006;25007;25008;25009;25010;25011;25012;25013;25014</t>
  </si>
  <si>
    <t>3234;3235;3236;3237;3238;3239;3240;6177;8204;8205;8206;8207;8208;8209;14333;14334;14335;14336;14337;20208;20209;20210;20211;20212;20213;20214;20215;20216;20217;20218;20219;20220;20221;20222</t>
  </si>
  <si>
    <t>3236;6177;8206;14337;20208</t>
  </si>
  <si>
    <t>P52907;P47755</t>
  </si>
  <si>
    <t>F-actin-capping protein subunit alpha-1;F-actin-capping protein subunit alpha-2</t>
  </si>
  <si>
    <t>CAPZA1;CAPZA2</t>
  </si>
  <si>
    <t>sp|P52907|CAZA1_HUMAN F-actin-capping protein subunit alpha-1 OS=Homo sapiens OX=9606 GN=CAPZA1 PE=1 SV=3;sp|P47755|CAZA2_HUMAN F-actin-capping protein subunit alpha-2 OS=Homo sapiens OX=9606 GN=CAPZA2 PE=1 SV=3</t>
  </si>
  <si>
    <t>286;286</t>
  </si>
  <si>
    <t>755;2101</t>
  </si>
  <si>
    <t>809;2223</t>
  </si>
  <si>
    <t>5177;5178;5179;5180;5181;5182;14001;14002;14003</t>
  </si>
  <si>
    <t>4048;10761</t>
  </si>
  <si>
    <t>P53999</t>
  </si>
  <si>
    <t>Activated RNA polymerase II transcriptional coactivator p15</t>
  </si>
  <si>
    <t>SUB1</t>
  </si>
  <si>
    <t>sp|P53999|TCP4_HUMAN Activated RNA polymerase II transcriptional coactivator p15 OS=Homo sapiens OX=9606 GN=SUB1 PE=1 SV=3</t>
  </si>
  <si>
    <t>532;1002;1320</t>
  </si>
  <si>
    <t>564;565;1074;1406</t>
  </si>
  <si>
    <t>3395;3396;3397;3398;3399;3400;3401;3402;3403;3404;3405;3406;3407;6840;6841;6842;6843;6844;6845;6846;6847;9114;9115;9116;9117</t>
  </si>
  <si>
    <t>2556;2557;2558;5177;5178;5179;7196;7197;7198;7199</t>
  </si>
  <si>
    <t>2558;5178;7199</t>
  </si>
  <si>
    <t>P54727</t>
  </si>
  <si>
    <t>UV excision repair protein RAD23 homolog B</t>
  </si>
  <si>
    <t>RAD23B</t>
  </si>
  <si>
    <t>sp|P54727|RD23B_HUMAN UV excision repair protein RAD23 homolog B OS=Homo sapiens OX=9606 GN=RAD23B PE=1 SV=1</t>
  </si>
  <si>
    <t>388;1021;1593;1683;2436;3360</t>
  </si>
  <si>
    <t>407;1094;1692;1787;2612;3579</t>
  </si>
  <si>
    <t>2433;2434;2435;2436;7049;7050;7051;7052;10768;10769;10770;10771;10772;11419;11420;11421;11422;11423;11424;16340;23283;23284;23285;23286;23287</t>
  </si>
  <si>
    <t>1749;1750;1751;5414;5415;8392;8865;12407;18594;18595</t>
  </si>
  <si>
    <t>1751;5414;8392;8865;12407;18594</t>
  </si>
  <si>
    <t>P55036;A2A3N6</t>
  </si>
  <si>
    <t>P55036</t>
  </si>
  <si>
    <t>26S proteasome non-ATPase regulatory subunit 4</t>
  </si>
  <si>
    <t>PSMD4</t>
  </si>
  <si>
    <t>sp|P55036|PSMD4_HUMAN 26S proteasome non-ATPase regulatory subunit 4 OS=Homo sapiens OX=9606 GN=PSMD4 PE=1 SV=1</t>
  </si>
  <si>
    <t>377;862</t>
  </si>
  <si>
    <t>1644;2164;2237;2402</t>
  </si>
  <si>
    <t>1745;2293;2374;2572</t>
  </si>
  <si>
    <t>11088;11089;14423;14424;14425;14426;14977;14978;14979;16094;16095</t>
  </si>
  <si>
    <t>8627;8628;11039;11040;11041;11438;12231;12232</t>
  </si>
  <si>
    <t>8627;11041;11438;12231</t>
  </si>
  <si>
    <t>P55072</t>
  </si>
  <si>
    <t>Transitional endoplasmic reticulum ATPase</t>
  </si>
  <si>
    <t>VCP</t>
  </si>
  <si>
    <t>sp|P55072|TERA_HUMAN Transitional endoplasmic reticulum ATPase OS=Homo sapiens OX=9606 GN=VCP PE=1 SV=4</t>
  </si>
  <si>
    <t>183;334;738;821;950;1066;1074;1241;1296;1453;1894;1911;1956;1984;2018;2054;2330;2405;2417;2644;3845</t>
  </si>
  <si>
    <t>True;True;True;True;True;True;True;True;True;True;True;True;True;True;True;True;True;True;True;True;True</t>
  </si>
  <si>
    <t>190;349;791;879;1017;1141;1151;1325;1381;1546;2009;2026;2074;2102;2138;2176;2474;2475;2576;2593;2835;4088</t>
  </si>
  <si>
    <t>1106;1107;1108;1109;1110;2029;2030;2031;5080;5081;5082;5083;5084;5085;5086;5087;5612;5613;6468;6469;6470;6471;6472;6473;6474;6475;6476;6477;6478;7311;7424;7425;7426;7427;7428;7429;7430;7431;8411;8412;8413;8414;8963;8964;8965;8966;8967;9878;9879;9880;9881;9882;9883;12759;12760;12761;12762;12852;12853;12854;12855;12856;12857;12858;12859;12860;12861;13141;13142;13143;13144;13145;13146;13273;13274;13275;13276;13277;13493;13698;13699;13700;13701;13702;13703;13704;13705;15579;15580;15581;15582;15583;15584;15585;15586;15587;15588;16118;16198;16199;16200;16201;16202;16203;17998;17999;18000;18001;18002;18003;18004;18005;18006;18007;26689;26690;26691;26692;26693;26694</t>
  </si>
  <si>
    <t>803;804;805;1482;1483;3989;4373;4374;4968;4969;4970;4971;4972;5585;5722;5723;5724;6544;7118;7119;7750;9869;9870;9931;9932;9933;9934;9935;10086;10161;10312;10492;10493;10494;11909;11910;11911;12246;12294;13810;13811;13812;21761;21762;21763</t>
  </si>
  <si>
    <t>804;1483;3989;4373;4969;5585;5723;6544;7118;7750;9870;9933;10086;10161;10312;10494;11911;12246;12294;13810;21761</t>
  </si>
  <si>
    <t>P55145</t>
  </si>
  <si>
    <t>Mesencephalic astrocyte-derived neurotrophic factor</t>
  </si>
  <si>
    <t>MANF</t>
  </si>
  <si>
    <t>sp|P55145|MANF_HUMAN Mesencephalic astrocyte-derived neurotrophic factor OS=Homo sapiens OX=9606 GN=MANF PE=1 SV=3</t>
  </si>
  <si>
    <t>13088;13089;13090;13091</t>
  </si>
  <si>
    <t>10049;10050</t>
  </si>
  <si>
    <t>P55209</t>
  </si>
  <si>
    <t>Nucleosome assembly protein 1-like 1</t>
  </si>
  <si>
    <t>NAP1L1</t>
  </si>
  <si>
    <t>sp|P55209|NP1L1_HUMAN Nucleosome assembly protein 1-like 1 OS=Homo sapiens OX=9606 GN=NAP1L1 PE=1 SV=1</t>
  </si>
  <si>
    <t>1204;1205;1318;1951;2578;3873</t>
  </si>
  <si>
    <t>1288;1289;1404;2069;2765;4118</t>
  </si>
  <si>
    <t>8239;8240;8241;8242;8243;8244;8245;8246;8247;8248;8249;8250;8251;9106;9107;9108;9109;9110;13117;13118;13119;13120;13121;13122;13123;17620;17621;17622;17623;17624;17625;17626;17627;26872;26873;26874;26875;26876;26877;26878;26879</t>
  </si>
  <si>
    <t>6419;6420;6421;6422;6423;6424;6425;6426;6427;6428;6429;7191;7192;10065;10066;10067;10068;13514;13515;13516;13517;21912;21913;21914;21915</t>
  </si>
  <si>
    <t>6427;6429;7191;10065;13515;21914</t>
  </si>
  <si>
    <t>P55327</t>
  </si>
  <si>
    <t>Tumor protein D52</t>
  </si>
  <si>
    <t>TPD52</t>
  </si>
  <si>
    <t>sp|P55327|TPD52_HUMAN Tumor protein D52 OS=Homo sapiens OX=9606 GN=TPD52 PE=1 SV=2</t>
  </si>
  <si>
    <t>329;3554</t>
  </si>
  <si>
    <t>344;3785</t>
  </si>
  <si>
    <t>2002;2003;2004;24615;24616</t>
  </si>
  <si>
    <t>1464;19939</t>
  </si>
  <si>
    <t>P55735</t>
  </si>
  <si>
    <t>Protein SEC13 homolog</t>
  </si>
  <si>
    <t>SEC13</t>
  </si>
  <si>
    <t>sp|P55735|SEC13_HUMAN Protein SEC13 homolog OS=Homo sapiens OX=9606 GN=SEC13 PE=1 SV=3</t>
  </si>
  <si>
    <t>1042;2454</t>
  </si>
  <si>
    <t>1116;2630</t>
  </si>
  <si>
    <t>7155;7156;16648;16649;16650;16651</t>
  </si>
  <si>
    <t>5484;12818</t>
  </si>
  <si>
    <t>P55786;A6NEC2</t>
  </si>
  <si>
    <t>Puromycin-sensitive aminopeptidase;Puromycin-sensitive aminopeptidase-like protein</t>
  </si>
  <si>
    <t>NPEPPS;NPEPPSL1</t>
  </si>
  <si>
    <t>sp|P55786|PSA_HUMAN Puromycin-sensitive aminopeptidase OS=Homo sapiens OX=9606 GN=NPEPPS PE=1 SV=2;sp|A6NEC2|PSAL_HUMAN Puromycin-sensitive aminopeptidase-like protein OS=Homo sapiens OX=9606 GN=NPEPPSL1 PE=2 SV=3</t>
  </si>
  <si>
    <t>919;478</t>
  </si>
  <si>
    <t>3120;3788;3863</t>
  </si>
  <si>
    <t>3327;4026;4107</t>
  </si>
  <si>
    <t>21262;21263;21264;25983;25984;26816;26817</t>
  </si>
  <si>
    <t>16573;20930;21862;21863</t>
  </si>
  <si>
    <t>16573;20930;21862</t>
  </si>
  <si>
    <t>P55795</t>
  </si>
  <si>
    <t>Heterogeneous nuclear ribonucleoprotein H2</t>
  </si>
  <si>
    <t>HNRNPH2</t>
  </si>
  <si>
    <t>sp|P55795|HNRH2_HUMAN Heterogeneous nuclear ribonucleoprotein H2 OS=Homo sapiens OX=9606 GN=HNRNPH2 PE=1 SV=1</t>
  </si>
  <si>
    <t>637;890;1550;3177;3624</t>
  </si>
  <si>
    <t>671;672;952;1647;3385;3858</t>
  </si>
  <si>
    <t>4196;4197;4198;4199;4200;4201;4202;4203;4204;4205;4206;4207;4208;4209;4210;6125;6126;6127;6128;10534;10535;10536;10537;10538;10539;10540;10541;10542;10543;10544;21615;21616;21617;25001;25002;25003;25004;25005;25006;25007;25008;25009;25010;25011;25012;25013;25014</t>
  </si>
  <si>
    <t>3206;3207;3208;3209;3210;3211;3212;3213;3214;3215;3216;3217;3218;3219;4759;4760;4761;4762;8234;8235;8236;8237;8238;8239;8240;8241;8242;16851;16852;20208;20209;20210;20211;20212;20213;20214;20215;20216;20217;20218;20219;20220;20221;20222</t>
  </si>
  <si>
    <t>3213;4761;8241;16851;20208</t>
  </si>
  <si>
    <t>P56537</t>
  </si>
  <si>
    <t>Eukaryotic translation initiation factor 6</t>
  </si>
  <si>
    <t>EIF6</t>
  </si>
  <si>
    <t>sp|P56537|IF6_HUMAN Eukaryotic translation initiation factor 6 OS=Homo sapiens OX=9606 GN=EIF6 PE=1 SV=1</t>
  </si>
  <si>
    <t>333;1496;2133;2560;3419</t>
  </si>
  <si>
    <t>348;1589;2261;2747;3641</t>
  </si>
  <si>
    <t>2021;2022;2023;2024;2025;2026;2027;2028;10165;10166;10167;10168;10169;10170;10171;10172;10173;10174;10175;10176;10177;14248;14249;14250;14251;14252;14253;17518;17519;17520;17521;17522;17523;17524;17525;23631;23632;23633;23634;23635;23636;23637;23638</t>
  </si>
  <si>
    <t>1477;1478;1479;1480;1481;7944;7945;7946;7947;7948;7949;7950;7951;7952;7953;10950;10951;10952;10953;13446;13447;13448;18911;18912;18913;18914;18915</t>
  </si>
  <si>
    <t>1477;7950;10950;13448;18911</t>
  </si>
  <si>
    <t>P58107</t>
  </si>
  <si>
    <t>Epiplakin</t>
  </si>
  <si>
    <t>EPPK1</t>
  </si>
  <si>
    <t>sp|P58107|EPIPL_HUMAN Epiplakin OS=Homo sapiens OX=9606 GN=EPPK1 PE=1 SV=3</t>
  </si>
  <si>
    <t>109;261;403;440;482;518;605;744;888;939;956;1260;1311;1345;1410;1462;1472;1672;1818;2071;2078;2080;2234;2394;2732;2795;2833;2883;2907;3358;3359;3638;3657;3725;3941;3943</t>
  </si>
  <si>
    <t>True;True;True;True;True;True;True;True;True;True;True;True;True;True;True;True;False;True;True;True;True;False;True;True;True;True;True;True;True;True;True;True;False;False;True;True</t>
  </si>
  <si>
    <t>114;273;423;464;508;548;549;639;798;950;1005;1023;1345;1396;1431;1499;1555;1565;1776;1932;2193;2200;2202;2371;2558;2559;2924;2990;3030;3080;3104;3576;3577;3578;3872;3893;3962;4192;4194</t>
  </si>
  <si>
    <t>643;644;1575;1576;2545;2546;2547;2763;2764;2996;2997;3287;3288;3289;3290;3291;3292;4021;4022;5123;5124;6119;6120;6404;6405;6505;6506;8738;8739;9066;9067;9247;9248;9607;9608;9932;9933;9979;9980;9981;9982;11350;11351;12207;12208;12209;13835;13836;13855;13856;13865;13866;13867;13868;13869;13870;13871;13872;13873;14953;14954;14955;14956;16021;16022;16023;16024;18533;18534;19020;19021;19436;19437;19791;19792;19940;19941;23273;23274;23275;23276;23277;23278;23279;23280;23281;23282;25102;25103;25104;25105;25106;25217;25218;25219;25220;25221;25589;25590;25591;25592;25593;25594;25595;25596;27340;27341;27350;27351;27352</t>
  </si>
  <si>
    <t>399;400;1100;1824;1995;2198;2199;2501;2502;2503;2504;3091;3092;4021;4751;4752;4938;4981;4982;6959;6960;7169;7267;7268;7532;7533;7534;7775;7798;7799;8823;8824;9399;10635;10652;10658;10659;10660;10661;10662;10663;10664;10665;11399;11400;12196;12197;12198;14234;14574;14575;15054;15438;15569;18589;18590;18591;18592;18593;20306;20307;20378;20379;20380;20381;20655;20656;22317;22331;22332</t>
  </si>
  <si>
    <t>400;1100;1824;1995;2199;2502;3092;4021;4752;4938;4982;6960;7169;7268;7534;7775;7798;8823;9399;10635;10652;10663;11400;12196;14234;14574;15054;15438;15569;18589;18592;20307;20378;20656;22317;22331</t>
  </si>
  <si>
    <t>246;247;248;249;250;251</t>
  </si>
  <si>
    <t>526;706;2243;2249;2645;2749</t>
  </si>
  <si>
    <t>P58546</t>
  </si>
  <si>
    <t>Myotrophin</t>
  </si>
  <si>
    <t>MTPN</t>
  </si>
  <si>
    <t>sp|P58546|MTPN_HUMAN Myotrophin OS=Homo sapiens OX=9606 GN=MTPN PE=1 SV=2</t>
  </si>
  <si>
    <t>9384;9385;9386;9387;9388</t>
  </si>
  <si>
    <t>7380;7381;7382;7383;7384</t>
  </si>
  <si>
    <t>P60174</t>
  </si>
  <si>
    <t>Triosephosphate isomerase</t>
  </si>
  <si>
    <t>TPI1</t>
  </si>
  <si>
    <t>sp|P60174|TPIS_HUMAN Triosephosphate isomerase OS=Homo sapiens OX=9606 GN=TPI1 PE=1 SV=3</t>
  </si>
  <si>
    <t>525;1129;1554;1583;1667;2759;2837;3100;3247;3488;3715;3809;3815</t>
  </si>
  <si>
    <t>556;1210;1651;1682;1770;2951;3034;3306;3457;3718;3952;4049;4056</t>
  </si>
  <si>
    <t>3341;3342;3343;3344;3345;3346;3347;3348;3349;3350;3351;7785;7786;7787;7788;10568;10569;10570;10571;10572;10573;10574;10728;10729;10730;10731;10732;10733;10734;10735;11304;11305;11306;11307;11308;11309;18707;18708;18709;18710;18711;19499;19500;21148;21149;21150;21151;21152;22141;22142;22143;22144;22145;22146;22147;22148;22149;22150;22151;22152;22153;22154;22155;22156;24203;24204;25527;25528;25529;25530;25531;25532;25533;25534;25535;25536;25537;26247;26248;26249;26250;26251;26252;26253;26254;26286;26287;26288;26289;26290;26291;26292;26293;26294;26295;26296</t>
  </si>
  <si>
    <t>2529;2530;2531;2532;2533;2534;2535;6025;8253;8254;8255;8256;8371;8372;8373;8374;8785;8786;8787;14360;14361;15182;16480;16481;16482;16483;16484;16485;17200;17201;17202;17203;17204;17205;17206;19594;19595;19596;20596;20597;20598;20599;20600;20601;21242;21243;21244;21259;21260;21261;21262;21263;21264;21265;21266;21267</t>
  </si>
  <si>
    <t>2530;6025;8255;8374;8787;14360;15182;16481;17202;19594;20600;21242;21259</t>
  </si>
  <si>
    <t>P60660;P14649</t>
  </si>
  <si>
    <t>P60660</t>
  </si>
  <si>
    <t>6;2</t>
  </si>
  <si>
    <t>Myosin light polypeptide 6</t>
  </si>
  <si>
    <t>MYL6</t>
  </si>
  <si>
    <t>sp|P60660|MYL6_HUMAN Myosin light polypeptide 6 OS=Homo sapiens OX=9606 GN=MYL6 PE=1 SV=2</t>
  </si>
  <si>
    <t>151;208</t>
  </si>
  <si>
    <t>226;435;685;792;1558;1690</t>
  </si>
  <si>
    <t>235;457;728;849;1655;1795;1796</t>
  </si>
  <si>
    <t>1349;1350;1351;1352;1353;1354;1355;1356;2718;2719;2720;2721;2722;2723;4517;4518;4519;4520;4521;4522;4523;4524;5453;5454;5455;5456;5457;5458;10588;10589;10590;10591;10592;10593;11469;11470;11471;11472;11473;11474;11475;11476;11477;11478;11479;11480;11481</t>
  </si>
  <si>
    <t>979;980;1968;1969;1970;3380;3381;3382;3383;3384;3385;3386;4267;4268;8267;8268;8269;8270;8271;8887;8888;8889;8890;8891</t>
  </si>
  <si>
    <t>980;1970;3386;4267;8271;8888</t>
  </si>
  <si>
    <t>P60842;Q14240;P38919</t>
  </si>
  <si>
    <t>P60842</t>
  </si>
  <si>
    <t>11;4;1</t>
  </si>
  <si>
    <t>Eukaryotic initiation factor 4A-I</t>
  </si>
  <si>
    <t>EIF4A1</t>
  </si>
  <si>
    <t>sp|P60842|IF4A1_HUMAN Eukaryotic initiation factor 4A-I OS=Homo sapiens OX=9606 GN=EIF4A1 PE=1 SV=1</t>
  </si>
  <si>
    <t>406;407;411</t>
  </si>
  <si>
    <t>371;556;687;925;1326;1446;1471;1804;1823;2186;2349</t>
  </si>
  <si>
    <t>389;590;730;989;1412;1537;1564;1917;1937;2320;2321;2502;2503</t>
  </si>
  <si>
    <t>2310;2311;2312;2313;2314;2315;3741;3742;3743;3744;3745;3746;4533;4534;4535;4536;4537;4538;6316;6317;6318;6319;6320;9144;9145;9146;9147;9148;9149;9150;9151;9837;9838;9839;9840;9841;9842;9977;9978;12147;12148;12149;12240;12241;12242;12243;12244;14596;14597;14598;14599;14600;14601;14602;14603;14604;15719;15720;15721;15722;15723;15724;15725;15726;15727</t>
  </si>
  <si>
    <t>1656;1657;1658;2929;2930;3399;4897;4898;4899;7212;7727;7728;7729;7730;7731;7732;7733;7797;9363;9418;9419;11155;11156;11157;11158;11159;11160;11161;11991;11992</t>
  </si>
  <si>
    <t>1657;2930;3399;4898;7212;7727;7797;9363;9419;11155;11992</t>
  </si>
  <si>
    <t>254;255;256</t>
  </si>
  <si>
    <t>149;178;187</t>
  </si>
  <si>
    <t>P60900</t>
  </si>
  <si>
    <t>Proteasome subunit alpha type-6</t>
  </si>
  <si>
    <t>PSMA6</t>
  </si>
  <si>
    <t>sp|P60900|PSA6_HUMAN Proteasome subunit alpha type-6 OS=Homo sapiens OX=9606 GN=PSMA6 PE=1 SV=1</t>
  </si>
  <si>
    <t>192;2775</t>
  </si>
  <si>
    <t>199;2969</t>
  </si>
  <si>
    <t>1143;1144;1145;1146;1147;1148;1149;18878;18879;18880;18881;18882;18883;18884</t>
  </si>
  <si>
    <t>828;829;14498</t>
  </si>
  <si>
    <t>829;14498</t>
  </si>
  <si>
    <t>P60981</t>
  </si>
  <si>
    <t>Destrin</t>
  </si>
  <si>
    <t>DSTN</t>
  </si>
  <si>
    <t>sp|P60981|DEST_HUMAN Destrin OS=Homo sapiens OX=9606 GN=DSTN PE=1 SV=3</t>
  </si>
  <si>
    <t>341;446;2364;3867</t>
  </si>
  <si>
    <t>True;True;False;True</t>
  </si>
  <si>
    <t>356;470;2520;2521;4111</t>
  </si>
  <si>
    <t>2072;2073;2074;2075;2076;2077;2078;2784;15791;15792;15793;15794;15795;15796;15797;15798;15799;15800;15801;15802;15803;26832;26833;26834;26835;26836;26837;26838;26839</t>
  </si>
  <si>
    <t>1515;1516;1517;1518;1519;2007;12024;12025;12026;12027;12028;21868;21869;21870</t>
  </si>
  <si>
    <t>1516;2007;12027;21869</t>
  </si>
  <si>
    <t>P60983;O60234</t>
  </si>
  <si>
    <t>Glia maturation factor beta;Glia maturation factor gamma</t>
  </si>
  <si>
    <t>GMFB;GMFG</t>
  </si>
  <si>
    <t>sp|P60983|GMFB_HUMAN Glia maturation factor beta OS=Homo sapiens OX=9606 GN=GMFB PE=1 SV=2;sp|O60234|GMFG_HUMAN Glia maturation factor gamma OS=Homo sapiens OX=9606 GN=GMFG PE=1 SV=1</t>
  </si>
  <si>
    <t>142;142</t>
  </si>
  <si>
    <t>2291;2968</t>
  </si>
  <si>
    <t>2428;3168</t>
  </si>
  <si>
    <t>15317;15318;15319;15320;15321;15322;15323;15324;20281;20282;20283;20284;20285;20286</t>
  </si>
  <si>
    <t>11683;15760;15761;15762;15763;15764</t>
  </si>
  <si>
    <t>11683;15760</t>
  </si>
  <si>
    <t>P84085;P84077;P61204;P18085</t>
  </si>
  <si>
    <t>2;2;2;1</t>
  </si>
  <si>
    <t>ADP-ribosylation factor 5;ADP-ribosylation factor 1;ADP-ribosylation factor 3;ADP-ribosylation factor 4</t>
  </si>
  <si>
    <t>ARF5;ARF1;ARF3;ARF4</t>
  </si>
  <si>
    <t>sp|P84085|ARF5_HUMAN ADP-ribosylation factor 5 OS=Homo sapiens OX=9606 GN=ARF5 PE=1 SV=2;sp|P84077|ARF1_HUMAN ADP-ribosylation factor 1 OS=Homo sapiens OX=9606 GN=ARF1 PE=1 SV=2;sp|P61204|ARF3_HUMAN ADP-ribosylation factor 3 OS=Homo sapiens OX=9606 GN=ARF3</t>
  </si>
  <si>
    <t>180;181;181;180</t>
  </si>
  <si>
    <t>521;1682</t>
  </si>
  <si>
    <t>552;1786</t>
  </si>
  <si>
    <t>3307;3308;3309;3310;3311;3312;3313;3314;11415;11416;11417;11418</t>
  </si>
  <si>
    <t>2515;2516;8864</t>
  </si>
  <si>
    <t>2516;8864</t>
  </si>
  <si>
    <t>P61254;Q9UNX3</t>
  </si>
  <si>
    <t>60S ribosomal protein L26;60S ribosomal protein L26-like 1</t>
  </si>
  <si>
    <t>RPL26;RPL26L1</t>
  </si>
  <si>
    <t>sp|P61254|RL26_HUMAN 60S ribosomal protein L26 OS=Homo sapiens OX=9606 GN=RPL26 PE=1 SV=1;sp|Q9UNX3|RL26L_HUMAN 60S ribosomal protein L26-like 1 OS=Homo sapiens OX=9606 GN=RPL26L1 PE=1 SV=1</t>
  </si>
  <si>
    <t>145;145</t>
  </si>
  <si>
    <t>529;1491;1797</t>
  </si>
  <si>
    <t>561;1584;1908</t>
  </si>
  <si>
    <t>3377;3378;3379;3380;3381;3382;3383;3384;10135;10136;10137;12080;12081;12082;12083</t>
  </si>
  <si>
    <t>2551;2552;2553;7911;7912;7913;9327</t>
  </si>
  <si>
    <t>2552;7911;9327</t>
  </si>
  <si>
    <t>P61313</t>
  </si>
  <si>
    <t>60S ribosomal protein L15</t>
  </si>
  <si>
    <t>RPL15</t>
  </si>
  <si>
    <t>sp|P61313|RL15_HUMAN 60S ribosomal protein L15 OS=Homo sapiens OX=9606 GN=RPL15 PE=1 SV=2</t>
  </si>
  <si>
    <t>2574;3678</t>
  </si>
  <si>
    <t>2761;3914</t>
  </si>
  <si>
    <t>17601;17602;17603;25330;25331;25332;25333;25334</t>
  </si>
  <si>
    <t>13502;13503;20477;20478;20479;20480</t>
  </si>
  <si>
    <t>13503;20477</t>
  </si>
  <si>
    <t>P61353</t>
  </si>
  <si>
    <t>60S ribosomal protein L27</t>
  </si>
  <si>
    <t>RPL27</t>
  </si>
  <si>
    <t>sp|P61353|RL27_HUMAN 60S ribosomal protein L27 OS=Homo sapiens OX=9606 GN=RPL27 PE=1 SV=2</t>
  </si>
  <si>
    <t>2467;3836;3987</t>
  </si>
  <si>
    <t>2646;4077;4240</t>
  </si>
  <si>
    <t>16783;16784;26513;26514;26515;26516;27578;27579;27580;27581;27582;27583</t>
  </si>
  <si>
    <t>12931;21471;22504;22505;22506;22507</t>
  </si>
  <si>
    <t>12931;21471;22505</t>
  </si>
  <si>
    <t>P61604</t>
  </si>
  <si>
    <t>10 kDa heat shock protein, mitochondrial</t>
  </si>
  <si>
    <t>HSPE1</t>
  </si>
  <si>
    <t>sp|P61604|CH10_HUMAN 10 kDa heat shock protein, mitochondrial OS=Homo sapiens OX=9606 GN=HSPE1 PE=1 SV=2</t>
  </si>
  <si>
    <t>164;1161;1285;3674;3680</t>
  </si>
  <si>
    <t>170;1243;1370;3910;3916</t>
  </si>
  <si>
    <t>990;991;7971;7972;7973;7974;7975;7976;7977;7978;8880;8881;8882;8883;8884;8885;8886;25312;25313;25314;25315;25316;25317;25318;25339;25340;25341;25342</t>
  </si>
  <si>
    <t>696;697;6171;7051;7052;7053;20465;20466;20467;20468;20482;20483;20484;20485;20486</t>
  </si>
  <si>
    <t>697;6171;7051;20468;20483</t>
  </si>
  <si>
    <t>P61769</t>
  </si>
  <si>
    <t>Beta-2-microglobulin;Beta-2-microglobulin form pI 5.3</t>
  </si>
  <si>
    <t>B2M</t>
  </si>
  <si>
    <t>sp|P61769|B2MG_HUMAN Beta-2-microglobulin OS=Homo sapiens OX=9606 GN=B2M PE=1 SV=1</t>
  </si>
  <si>
    <t>3562;3698</t>
  </si>
  <si>
    <t>3793;3935</t>
  </si>
  <si>
    <t>24648;25424;25425;25426;25427;25428;25429;25430;25431;25432;25433;25434;25435;25436</t>
  </si>
  <si>
    <t>19950;20540;20541;20542;20543;20544;20545</t>
  </si>
  <si>
    <t>19950;20544</t>
  </si>
  <si>
    <t>P61923</t>
  </si>
  <si>
    <t>Coatomer subunit zeta-1</t>
  </si>
  <si>
    <t>COPZ1</t>
  </si>
  <si>
    <t>sp|P61923|COPZ1_HUMAN Coatomer subunit zeta-1 OS=Homo sapiens OX=9606 GN=COPZ1 PE=1 SV=1</t>
  </si>
  <si>
    <t>189;2337</t>
  </si>
  <si>
    <t>196;2486;2487</t>
  </si>
  <si>
    <t>1133;1134;15623;15624;15625;15626;15627;15628;15629</t>
  </si>
  <si>
    <t>820;11928;11929;11930;11931</t>
  </si>
  <si>
    <t>820;11931</t>
  </si>
  <si>
    <t>P61956;Q6EEV6;P55854</t>
  </si>
  <si>
    <t>Small ubiquitin-related modifier 2;Small ubiquitin-related modifier 4;Small ubiquitin-related modifier 3</t>
  </si>
  <si>
    <t>SUMO2;SUMO4;SUMO3</t>
  </si>
  <si>
    <t>sp|P61956|SUMO2_HUMAN Small ubiquitin-related modifier 2 OS=Homo sapiens OX=9606 GN=SUMO2 PE=1 SV=3;sp|Q6EEV6|SUMO4_HUMAN Small ubiquitin-related modifier 4 OS=Homo sapiens OX=9606 GN=SUMO4 PE=1 SV=2;sp|P55854|SUMO3_HUMAN Small ubiquitin-related modifier 3</t>
  </si>
  <si>
    <t>95;95;103</t>
  </si>
  <si>
    <t>3280;3487</t>
  </si>
  <si>
    <t>3492;3717</t>
  </si>
  <si>
    <t>22373;22374;22375;22376;24199;24200;24201;24202</t>
  </si>
  <si>
    <t>17386;17387;19591;19592;19593</t>
  </si>
  <si>
    <t>17386;19591</t>
  </si>
  <si>
    <t>P61978</t>
  </si>
  <si>
    <t>Heterogeneous nuclear ribonucleoprotein K</t>
  </si>
  <si>
    <t>HNRNPK</t>
  </si>
  <si>
    <t>sp|P61978|HNRPK_HUMAN Heterogeneous nuclear ribonucleoprotein K OS=Homo sapiens OX=9606 GN=HNRNPK PE=1 SV=1</t>
  </si>
  <si>
    <t>1412;1429;1590;1653;1664;1687;2006;2097;2502;2567;2862;3270;3816</t>
  </si>
  <si>
    <t>1501;1519;1689;1754;1767;1792;2125;2219;2682;2754;3059;3482;4057</t>
  </si>
  <si>
    <t>9616;9617;9618;9619;9620;9621;9622;9719;9720;9721;9722;9723;9724;10756;10757;11142;11143;11144;11145;11146;11147;11148;11292;11293;11449;11450;11451;11452;11453;11454;13397;13398;13399;13400;13401;13402;13403;13404;13983;13984;13985;13986;13987;13988;17055;17056;17057;17058;17059;17060;17574;17575;19610;19611;19612;19613;19614;19615;22325;22326;22327;22328;22329;22330;22331;22332;26297;26298;26299;26300</t>
  </si>
  <si>
    <t>7544;7635;7636;7637;7638;7639;8388;8650;8651;8652;8781;8782;8879;8880;10241;10242;10243;10244;10748;10749;10750;13094;13095;13096;13097;13098;13099;13100;13101;13102;13103;13482;15264;15265;15266;15267;17357;17358;17359;17360;17361;21268;21269</t>
  </si>
  <si>
    <t>7544;7639;8388;8652;8782;8879;10242;10750;13099;13482;15267;17359;21269</t>
  </si>
  <si>
    <t>P61981</t>
  </si>
  <si>
    <t>14-3-3 protein gamma;14-3-3 protein gamma, N-terminally processed</t>
  </si>
  <si>
    <t>YWHAG</t>
  </si>
  <si>
    <t>sp|P61981|1433G_HUMAN 14-3-3 protein gamma OS=Homo sapiens OX=9606 GN=YWHAG PE=1 SV=2</t>
  </si>
  <si>
    <t>418;712;2499;2587;3230;3537;3875;3940</t>
  </si>
  <si>
    <t>True;False;False;True;True;True;True;True</t>
  </si>
  <si>
    <t>440;759;760;2678;2778;3439;3768;4120;4121;4191</t>
  </si>
  <si>
    <t>2619;2620;2621;2622;2623;4792;4793;4794;4795;4796;4797;4798;4799;4800;4801;4802;4803;4804;4805;4806;4807;4808;17033;17034;17035;17036;17037;17038;17702;17703;17704;17705;17706;17707;17708;22030;22031;22032;22033;22034;22035;22036;22037;24528;24529;24530;24531;24532;24533;26882;26883;26884;26885;26886;26887;26888;26889;26890;27336;27337;27338;27339</t>
  </si>
  <si>
    <t>1886;1887;3632;3633;3634;3635;3636;3637;3638;3639;3640;3641;13085;13086;13580;13581;13582;13583;17137;17138;17139;17140;19881;19882;19883;19884;21917;21918;21919;22313;22314;22315;22316</t>
  </si>
  <si>
    <t>1887;3637;13085;13583;17137;19882;21917;22313</t>
  </si>
  <si>
    <t>P62136</t>
  </si>
  <si>
    <t>Serine/threonine-protein phosphatase PP1-alpha catalytic subunit</t>
  </si>
  <si>
    <t>PPP1CA</t>
  </si>
  <si>
    <t>sp|P62136|PP1A_HUMAN Serine/threonine-protein phosphatase PP1-alpha catalytic subunit OS=Homo sapiens OX=9606 GN=PPP1CA PE=1 SV=1</t>
  </si>
  <si>
    <t>179;2585</t>
  </si>
  <si>
    <t>186;2774</t>
  </si>
  <si>
    <t>1085;17682;17683;17684;17685</t>
  </si>
  <si>
    <t>770;13569</t>
  </si>
  <si>
    <t>P62191</t>
  </si>
  <si>
    <t>26S protease regulatory subunit 4</t>
  </si>
  <si>
    <t>PSMC1</t>
  </si>
  <si>
    <t>sp|P62191|PRS4_HUMAN 26S proteasome regulatory subunit 4 OS=Homo sapiens OX=9606 GN=PSMC1 PE=1 SV=1</t>
  </si>
  <si>
    <t>377;1617;2153</t>
  </si>
  <si>
    <t>396;1717;2282</t>
  </si>
  <si>
    <t>2351;10905;10906;14369;14370</t>
  </si>
  <si>
    <t>1687;8492;11010</t>
  </si>
  <si>
    <t>P62195</t>
  </si>
  <si>
    <t>26S protease regulatory subunit 8</t>
  </si>
  <si>
    <t>PSMC5</t>
  </si>
  <si>
    <t>sp|P62195|PRS8_HUMAN 26S proteasome regulatory subunit 8 OS=Homo sapiens OX=9606 GN=PSMC5 PE=1 SV=1</t>
  </si>
  <si>
    <t>1978;2468;3767</t>
  </si>
  <si>
    <t>2096;2647;4004</t>
  </si>
  <si>
    <t>13249;13250;13251;13252;16785;16786;25857;25858;25859;25860;25861</t>
  </si>
  <si>
    <t>10143;12932;12933;20859</t>
  </si>
  <si>
    <t>10143;12933;20859</t>
  </si>
  <si>
    <t>P62241</t>
  </si>
  <si>
    <t>40S ribosomal protein S8</t>
  </si>
  <si>
    <t>RPS8</t>
  </si>
  <si>
    <t>sp|P62241|RS8_HUMAN 40S ribosomal protein S8 OS=Homo sapiens OX=9606 GN=RPS8 PE=1 SV=2</t>
  </si>
  <si>
    <t>64;1647;1745;1959;2065;2248;2423;3893</t>
  </si>
  <si>
    <t>67;1748;1855;2077;2187;2385;2599;4143</t>
  </si>
  <si>
    <t>375;11106;11107;11108;11109;11110;11111;11112;11113;11114;11115;11116;11117;11118;11805;11806;11807;11808;11809;11810;11811;11812;13156;13157;13158;13159;13160;13801;13802;13803;13804;13805;15025;15026;15027;15028;15029;15030;15031;15032;16238;16239;16240;16241;16242;16243;16244;27029;27030;27031;27032;27033</t>
  </si>
  <si>
    <t>207;8636;8637;8638;8639;8640;8641;8642;9157;9158;9159;9160;9161;10097;10098;10099;10616;10617;10618;11464;11465;12314;12315;12316;22059;22060;22061</t>
  </si>
  <si>
    <t>207;8641;9159;10098;10616;11464;12314;22059</t>
  </si>
  <si>
    <t>P62258</t>
  </si>
  <si>
    <t>14-3-3 protein epsilon</t>
  </si>
  <si>
    <t>YWHAE</t>
  </si>
  <si>
    <t>sp|P62258|1433E_HUMAN 14-3-3 protein epsilon OS=Homo sapiens OX=9606 GN=YWHAE PE=1 SV=1</t>
  </si>
  <si>
    <t>18;41;668;712;779;807;1517;1662;2046;2328;2499;3485;3879;3933;3934</t>
  </si>
  <si>
    <t>18;43;709;759;760;835;864;1610;1764;2167;2471;2472;2678;3714;4127;4184;4185</t>
  </si>
  <si>
    <t>94;95;96;97;98;99;100;101;102;103;104;105;106;107;108;109;234;235;236;237;4421;4422;4423;4424;4792;4793;4794;4795;4796;4797;4798;4799;4800;4801;4802;4803;4804;4805;4806;4807;4808;5365;5366;5367;5368;5369;5370;5536;5537;5538;5539;5540;5541;5542;10249;10250;10251;10252;10253;10254;10255;10256;10257;10258;10259;10260;10261;10262;10263;10264;11246;11247;11248;11249;11250;11251;11252;11253;13647;13648;13649;13650;13651;13652;15566;15567;15568;15569;15570;15571;15572;15573;15574;15575;15576;17033;17034;17035;17036;17037;17038;24189;24190;24191;24192;24193;26920;26921;27299;27300;27301;27302;27303;27304;27305;27306;27307;27308;27309;27310;27311</t>
  </si>
  <si>
    <t>57;58;59;60;61;121;3347;3632;3633;3634;3635;3636;3637;3638;3639;3640;3641;4190;4191;4192;4320;8005;8006;8007;8008;8009;8010;8746;8747;8748;8749;10447;10448;11898;11899;11900;11901;11902;11903;11904;11905;11906;13085;13086;19587;21930;21931;22290;22291;22292;22293;22294;22295;22296;22297;22298;22299</t>
  </si>
  <si>
    <t>57;121;3347;3637;4190;4320;8005;8746;10447;11903;13085;19587;21930;22291;22299</t>
  </si>
  <si>
    <t>203;258;259</t>
  </si>
  <si>
    <t>1;33;221</t>
  </si>
  <si>
    <t>P62263</t>
  </si>
  <si>
    <t>40S ribosomal protein S14</t>
  </si>
  <si>
    <t>RPS14</t>
  </si>
  <si>
    <t>sp|P62263|RS14_HUMAN 40S ribosomal protein S14 OS=Homo sapiens OX=9606 GN=RPS14 PE=1 SV=3</t>
  </si>
  <si>
    <t>81;1607;3395</t>
  </si>
  <si>
    <t>86;1706;3616</t>
  </si>
  <si>
    <t>471;472;473;474;475;476;10849;10850;10851;23494;23495;23496;23497</t>
  </si>
  <si>
    <t>258;259;8447;18785;18786;18787</t>
  </si>
  <si>
    <t>259;8447;18787</t>
  </si>
  <si>
    <t>P62280</t>
  </si>
  <si>
    <t>40S ribosomal protein S11</t>
  </si>
  <si>
    <t>RPS11</t>
  </si>
  <si>
    <t>sp|P62280|RS11_HUMAN 40S ribosomal protein S11 OS=Homo sapiens OX=9606 GN=RPS11 PE=1 SV=3</t>
  </si>
  <si>
    <t>68;756;799</t>
  </si>
  <si>
    <t>71;810;856</t>
  </si>
  <si>
    <t>387;388;5183;5184;5185;5186;5187;5504;5505;5506;5507;5508</t>
  </si>
  <si>
    <t>212;213;4049;4304;4305;4306</t>
  </si>
  <si>
    <t>212;4049;4306</t>
  </si>
  <si>
    <t>P62306</t>
  </si>
  <si>
    <t>Small nuclear ribonucleoprotein F</t>
  </si>
  <si>
    <t>SNRPF</t>
  </si>
  <si>
    <t>sp|P62306|RUXF_HUMAN Small nuclear ribonucleoprotein F OS=Homo sapiens OX=9606 GN=SNRPF PE=1 SV=1</t>
  </si>
  <si>
    <t>1540;1541</t>
  </si>
  <si>
    <t>9857;9858;9859;9860;9861;9862;9863;9864;9865</t>
  </si>
  <si>
    <t>7739;7740;7741;7742</t>
  </si>
  <si>
    <t>P62314</t>
  </si>
  <si>
    <t>Small nuclear ribonucleoprotein Sm D1</t>
  </si>
  <si>
    <t>SNRPD1</t>
  </si>
  <si>
    <t>sp|P62314|SMD1_HUMAN Small nuclear ribonucleoprotein Sm D1 OS=Homo sapiens OX=9606 GN=SNRPD1 PE=1 SV=1</t>
  </si>
  <si>
    <t>17465;17466;17467</t>
  </si>
  <si>
    <t>13400;13401;13402</t>
  </si>
  <si>
    <t>P62318</t>
  </si>
  <si>
    <t>Small nuclear ribonucleoprotein Sm D3</t>
  </si>
  <si>
    <t>SNRPD3</t>
  </si>
  <si>
    <t>sp|P62318|SMD3_HUMAN Small nuclear ribonucleoprotein Sm D3 OS=Homo sapiens OX=9606 GN=SNRPD3 PE=1 SV=1</t>
  </si>
  <si>
    <t>3497;3670</t>
  </si>
  <si>
    <t>3727;3906</t>
  </si>
  <si>
    <t>24265;24266;24267;24268;25291;25292;25293;25294</t>
  </si>
  <si>
    <t>19659;19660;19661;19662;19663;20451</t>
  </si>
  <si>
    <t>19661;20451</t>
  </si>
  <si>
    <t>P62424</t>
  </si>
  <si>
    <t>60S ribosomal protein L7a</t>
  </si>
  <si>
    <t>RPL7A</t>
  </si>
  <si>
    <t>sp|P62424|RL7A_HUMAN 60S ribosomal protein L7a OS=Homo sapiens OX=9606 GN=RPL7A PE=1 SV=2</t>
  </si>
  <si>
    <t>172;2441;3253</t>
  </si>
  <si>
    <t>178;2617;3463</t>
  </si>
  <si>
    <t>1046;1047;1048;1049;1050;1051;16363;16364;16365;16366;16367;16368;16369;16370;22182;22183;22184;22185;22186;22187</t>
  </si>
  <si>
    <t>736;12416;12417;12418;17219;17220</t>
  </si>
  <si>
    <t>736;12418;17220</t>
  </si>
  <si>
    <t>P62750</t>
  </si>
  <si>
    <t>60S ribosomal protein L23a</t>
  </si>
  <si>
    <t>RPL23A</t>
  </si>
  <si>
    <t>sp|P62750|RL23A_HUMAN 60S ribosomal protein L23a OS=Homo sapiens OX=9606 GN=RPL23A PE=1 SV=1</t>
  </si>
  <si>
    <t>1177;1828;1920;2307;3710;3711</t>
  </si>
  <si>
    <t>1259;1260;1942;2036;2445;3947;3948</t>
  </si>
  <si>
    <t>8078;8079;8080;8081;8082;8083;8084;8085;8086;8087;12265;12266;12903;12904;12905;12906;15429;15430;25503;25504;25505;25506;25507;25508;25509;25510;25511</t>
  </si>
  <si>
    <t>6269;6270;6271;6272;6273;6274;9437;9438;9952;9953;9954;9955;9956;11792;20588;20589;20590</t>
  </si>
  <si>
    <t>6270;9437;9955;11792;20588;20590</t>
  </si>
  <si>
    <t>P62753</t>
  </si>
  <si>
    <t>40S ribosomal protein S6</t>
  </si>
  <si>
    <t>RPS6</t>
  </si>
  <si>
    <t>sp|P62753|RS6_HUMAN 40S ribosomal protein S6 OS=Homo sapiens OX=9606 GN=RPS6 PE=1 SV=1</t>
  </si>
  <si>
    <t>597;2140;2322</t>
  </si>
  <si>
    <t>631;2268;2464</t>
  </si>
  <si>
    <t>3979;3980;3981;3982;3983;3984;14293;15533;15534</t>
  </si>
  <si>
    <t>3063;10975;11854</t>
  </si>
  <si>
    <t>P62805</t>
  </si>
  <si>
    <t>Histone H4</t>
  </si>
  <si>
    <t>HIST1H4A</t>
  </si>
  <si>
    <t>sp|P62805|H4_HUMAN Histone H4 OS=Homo sapiens OX=9606 GN=HIST1H4A PE=1 SV=2</t>
  </si>
  <si>
    <t>522;1732;3465;3466;3584</t>
  </si>
  <si>
    <t>553;1841;3693;3694;3818</t>
  </si>
  <si>
    <t>3315;3316;3317;3318;3319;3320;3321;3322;3323;3324;3325;3326;3327;3328;3329;3330;11738;11739;24077;24078;24079;24080;24081;24082;24083;24783;24784;24785;24786</t>
  </si>
  <si>
    <t>2517;2518;2519;2520;2521;2522;9103;9104;19500;19501;19502;19503;19504;20078;20079</t>
  </si>
  <si>
    <t>2520;9104;19501;19502;20078</t>
  </si>
  <si>
    <t>P62826</t>
  </si>
  <si>
    <t>GTP-binding nuclear protein Ran</t>
  </si>
  <si>
    <t>RAN</t>
  </si>
  <si>
    <t>sp|P62826|RAN_HUMAN GTP-binding nuclear protein Ran OS=Homo sapiens OX=9606 GN=RAN PE=1 SV=3</t>
  </si>
  <si>
    <t>38;1172;2278;2506;3511</t>
  </si>
  <si>
    <t>40;1254;2415;2686;3741</t>
  </si>
  <si>
    <t>225;8044;8045;8046;8047;15213;15214;15215;15216;15217;17075;17076;17077;17078;17079;17080;17081;17082;24333;24334;24335;24336</t>
  </si>
  <si>
    <t>117;6242;11588;13117;13118;13119;13120;19761;19762;19763</t>
  </si>
  <si>
    <t>117;6242;11588;13120;19762</t>
  </si>
  <si>
    <t>P62888</t>
  </si>
  <si>
    <t>60S ribosomal protein L30</t>
  </si>
  <si>
    <t>RPL30</t>
  </si>
  <si>
    <t>sp|P62888|RL30_HUMAN 60S ribosomal protein L30 OS=Homo sapiens OX=9606 GN=RPL30 PE=1 SV=2</t>
  </si>
  <si>
    <t>2270;3514</t>
  </si>
  <si>
    <t>2407;3744</t>
  </si>
  <si>
    <t>15154;15155;15156;15157;15158;15159;24348;24349;24350;24351;24352;24353;24354</t>
  </si>
  <si>
    <t>11534;11535;11536;19768;19769;19770;19771;19772;19773</t>
  </si>
  <si>
    <t>11536;19772</t>
  </si>
  <si>
    <t>P62899</t>
  </si>
  <si>
    <t>60S ribosomal protein L31</t>
  </si>
  <si>
    <t>RPL31</t>
  </si>
  <si>
    <t>sp|P62899|RL31_HUMAN 60S ribosomal protein L31 OS=Homo sapiens OX=9606 GN=RPL31 PE=1 SV=1</t>
  </si>
  <si>
    <t>2505;2919</t>
  </si>
  <si>
    <t>2685;3116</t>
  </si>
  <si>
    <t>17073;17074;20001;20002;20003;20004</t>
  </si>
  <si>
    <t>13116;15610</t>
  </si>
  <si>
    <t>P62910</t>
  </si>
  <si>
    <t>60S ribosomal protein L32</t>
  </si>
  <si>
    <t>RPL32</t>
  </si>
  <si>
    <t>sp|P62910|RL32_HUMAN 60S ribosomal protein L32 OS=Homo sapiens OX=9606 GN=RPL32 PE=1 SV=2</t>
  </si>
  <si>
    <t>31;934;1393;3209</t>
  </si>
  <si>
    <t>32;999;1000;1480;3418</t>
  </si>
  <si>
    <t>181;182;183;184;185;186;187;6362;6363;6364;6365;6366;6367;6368;6369;6370;6371;6372;6373;6374;6375;9494;9495;9496;9497;9498;9499;21855;21856;21857;21858;21859;21860;21861;21862;21863;21864</t>
  </si>
  <si>
    <t>97;98;99;100;101;4925;4926;4927;4928;7464;7465;7466;7467;7468;16987;16988;16989;16990;16991;16992</t>
  </si>
  <si>
    <t>101;4925;7468;16989</t>
  </si>
  <si>
    <t>P62917</t>
  </si>
  <si>
    <t>60S ribosomal protein L8</t>
  </si>
  <si>
    <t>RPL8</t>
  </si>
  <si>
    <t>sp|P62917|RL8_HUMAN 60S ribosomal protein L8 OS=Homo sapiens OX=9606 GN=RPL8 PE=1 SV=2</t>
  </si>
  <si>
    <t>335;336;406;3605;3810</t>
  </si>
  <si>
    <t>350;351;426;3839;4050</t>
  </si>
  <si>
    <t>2032;2033;2034;2035;2036;2037;2038;2039;2040;2041;2557;2558;2559;2560;2561;2562;24884;24885;24886;26255;26256;26257;26258;26259</t>
  </si>
  <si>
    <t>1484;1485;1486;1487;1488;1489;1490;1491;1492;1832;1833;1834;1835;1836;1837;1838;1839;1840;1841;20146;20147;20148;21245</t>
  </si>
  <si>
    <t>1485;1492;1833;20146;21245</t>
  </si>
  <si>
    <t>P62937;P0DN26;A0A0B4J2A2;A0A075B759;Q9Y536;F5H284;P0DN37</t>
  </si>
  <si>
    <t>P62937</t>
  </si>
  <si>
    <t>11;2;2;2;2;2;1</t>
  </si>
  <si>
    <t>Peptidyl-prolyl cis-trans isomerase A;Peptidyl-prolyl cis-trans isomerase A, N-terminally processed</t>
  </si>
  <si>
    <t>PPIA</t>
  </si>
  <si>
    <t>sp|P62937|PPIA_HUMAN Peptidyl-prolyl cis-trans isomerase A OS=Homo sapiens OX=9606 GN=PPIA PE=1 SV=2</t>
  </si>
  <si>
    <t>165;164;164;164;164;164;164</t>
  </si>
  <si>
    <t>885;1120;1549;1660;1758;1831;3038;3286;3704;3763;3764</t>
  </si>
  <si>
    <t>945;946;947;1199;1645;1646;1761;1762;1868;1945;3241;3498;3941;4000;4001</t>
  </si>
  <si>
    <t>6081;6082;6083;6084;6085;6086;6087;6088;6089;6090;6091;6092;6093;6094;6095;6096;6097;6098;6099;6100;6101;7714;7715;7716;7717;7718;7719;10522;10523;10524;10525;10526;10527;10528;10529;10530;10531;10532;10533;11216;11217;11218;11219;11220;11221;11222;11223;11224;11225;11226;11227;11228;11229;11230;11231;11232;11233;11234;11235;11236;11237;11238;11239;11240;11241;11242;11243;11879;11880;11881;11882;11883;11884;11885;11886;12282;12283;12284;12285;12286;12287;20728;20729;20730;20731;20732;20733;22392;22393;22394;22395;22396;22397;25454;25455;25456;25457;25458;25459;25460;25461;25462;25463;25464;25465;25466;25467;25468;25824;25825;25826;25827;25828;25829;25830;25831;25832;25833;25834;25835;25836;25837</t>
  </si>
  <si>
    <t>4713;4714;4715;4716;4717;4718;4719;4720;4721;4722;4723;4724;4725;4726;4727;4728;5973;5974;5975;5976;5977;5978;5979;5980;5981;8229;8230;8231;8232;8233;8718;8719;8720;8721;8722;8723;8724;8725;8726;8727;8728;8729;8730;8731;8732;8733;8734;8735;8736;8737;8738;8739;8740;8741;8742;8743;9207;9208;9449;9450;9451;9452;9453;16092;17396;17397;20552;20553;20554;20555;20821;20822;20823;20824;20825;20826;20827;20828;20829;20830;20831</t>
  </si>
  <si>
    <t>4720;5976;8229;8738;9208;9449;16092;17396;20552;20828;20830</t>
  </si>
  <si>
    <t>265;266;267;268</t>
  </si>
  <si>
    <t>61;100;136;142</t>
  </si>
  <si>
    <t>P62942</t>
  </si>
  <si>
    <t>Peptidyl-prolyl cis-trans isomerase FKBP1A</t>
  </si>
  <si>
    <t>FKBP1A</t>
  </si>
  <si>
    <t>sp|P62942|FKB1A_HUMAN Peptidyl-prolyl cis-trans isomerase FKBP1A OS=Homo sapiens OX=9606 GN=FKBP1A PE=1 SV=2</t>
  </si>
  <si>
    <t>1456;1466;2832</t>
  </si>
  <si>
    <t>1549;1559;3029</t>
  </si>
  <si>
    <t>9898;9899;9900;9901;9902;9903;9904;9905;9955;9956;19434;19435</t>
  </si>
  <si>
    <t>7758;7759;7785;7786;15053</t>
  </si>
  <si>
    <t>7758;7785;15053</t>
  </si>
  <si>
    <t>P62979;P62987;P0CG47;P0CG48</t>
  </si>
  <si>
    <t>6;4;4;4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</si>
  <si>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</si>
  <si>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</si>
  <si>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sp|P62979|RS27A_HUMAN Ubiquitin-40S ribosomal protein S27a OS=Homo sapiens OX=9606 GN=RPS27A PE=1 SV=2;sp|P62987|RL40_HUMAN Ubiquitin-60S ribosomal protein L40 OS=Homo sapiens OX=9606 GN=UBA52 PE=1 SV=2;sp|P0CG47|UBB_HUMAN Polyubiquitin-B OS=Homo sapiens O</t>
  </si>
  <si>
    <t>156;128;229;685</t>
  </si>
  <si>
    <t>427;826;881;1041;3333;3361</t>
  </si>
  <si>
    <t>449;884;941;1115;3549;3580</t>
  </si>
  <si>
    <t>2666;2667;2668;2669;2670;2671;5714;5715;5716;5717;6057;6058;6059;6060;6061;6062;6063;7148;7149;7150;7151;7152;7153;7154;22843;22844;22845;22846;22847;22848;22849;22850;23288;23289;23290;23291;23292;23293;23294;23295</t>
  </si>
  <si>
    <t>1915;1916;1917;1918;4510;4511;4512;4698;4699;5480;5481;5482;5483;18036;18037;18038;18039;18040;18041;18042;18043;18044;18596;18597;18598;18599;18600;18601</t>
  </si>
  <si>
    <t>1918;4512;4699;5480;18044;18596</t>
  </si>
  <si>
    <t>P62995</t>
  </si>
  <si>
    <t>Transformer-2 protein homolog beta</t>
  </si>
  <si>
    <t>TRA2B</t>
  </si>
  <si>
    <t>sp|P62995|TRA2B_HUMAN Transformer-2 protein homolog beta OS=Homo sapiens OX=9606 GN=TRA2B PE=1 SV=1</t>
  </si>
  <si>
    <t>36;1266;3912</t>
  </si>
  <si>
    <t>38;1351;4162</t>
  </si>
  <si>
    <t>215;216;217;218;8777;8778;8779;8780;8781;8782;27137;27138;27139</t>
  </si>
  <si>
    <t>110;111;112;113;6982;6983;22176;22177</t>
  </si>
  <si>
    <t>113;6983;22177</t>
  </si>
  <si>
    <t>P63104</t>
  </si>
  <si>
    <t>14-3-3 protein zeta/delta</t>
  </si>
  <si>
    <t>YWHAZ</t>
  </si>
  <si>
    <t>sp|P63104|1433Z_HUMAN 14-3-3 protein zeta/delta OS=Homo sapiens OX=9606 GN=YWHAZ PE=1 SV=1</t>
  </si>
  <si>
    <t>586;712;975;1160;1323;1324;1820;2333;2499;3206;3233;3821;3876;3935</t>
  </si>
  <si>
    <t>True;False;True;True;True;True;True;True;False;True;True;True;True;True</t>
  </si>
  <si>
    <t>620;759;760;1044;1045;1242;1409;1410;1934;2479;2678;3415;3442;4062;4122;4123;4124;4186</t>
  </si>
  <si>
    <t>3909;3910;3911;3912;3913;3914;3915;3916;4792;4793;4794;4795;4796;4797;4798;4799;4800;4801;4802;4803;4804;4805;4806;4807;4808;6645;6646;6647;6648;6649;6650;6651;6652;6653;6654;6655;6656;6657;7963;7964;7965;7966;7967;7968;7969;7970;9126;9127;9128;9129;9130;9131;9132;9133;9134;9135;9136;9137;9138;9139;12220;12221;12222;12223;12224;15597;15598;15599;15600;15601;17033;17034;17035;17036;17037;17038;21832;21833;21834;21835;21836;21837;21838;21839;21840;21841;21842;21843;21844;22061;22062;22063;22064;22065;22066;22067;22068;22069;22070;22071;26319;26320;26321;26322;26323;26324;26325;26891;26892;26893;26894;26895;26896;26897;26898;26899;26900;26901;26902;26903;26904;26905;26906;26907;26908;26909;26910;26911;27312;27313;27314;27315;27316;27317;27318;27319</t>
  </si>
  <si>
    <t>3028;3029;3632;3633;3634;3635;3636;3637;3638;3639;3640;3641;5075;5076;5077;6169;6170;7203;7204;7205;7206;7207;7208;7209;9405;11919;13085;13086;16972;16973;16974;16975;16976;16977;16978;16979;16980;17149;17150;17151;21277;21278;21279;21280;21281;21920;21921;21922;21923;21924;21925;21926;22300;22301;22302</t>
  </si>
  <si>
    <t>3029;3637;5077;6169;7203;7208;9405;11919;13085;16978;17150;21280;21923;22300</t>
  </si>
  <si>
    <t>203;269;270</t>
  </si>
  <si>
    <t>1;26;218</t>
  </si>
  <si>
    <t>P63167;Q96FJ2</t>
  </si>
  <si>
    <t>Dynein light chain 1, cytoplasmic;Dynein light chain 2, cytoplasmic</t>
  </si>
  <si>
    <t>DYNLL1;DYNLL2</t>
  </si>
  <si>
    <t>sp|P63167|DYL1_HUMAN Dynein light chain 1, cytoplasmic OS=Homo sapiens OX=9606 GN=DYNLL1 PE=1 SV=1;sp|Q96FJ2|DYL2_HUMAN Dynein light chain 2, cytoplasmic OS=Homo sapiens OX=9606 GN=DYNLL2 PE=1 SV=1</t>
  </si>
  <si>
    <t>89;89</t>
  </si>
  <si>
    <t>2410;3960</t>
  </si>
  <si>
    <t>2584;2585;4212</t>
  </si>
  <si>
    <t>16159;16160;16161;16162;16163;27461</t>
  </si>
  <si>
    <t>12276;12277;12278;22441</t>
  </si>
  <si>
    <t>12278;22441</t>
  </si>
  <si>
    <t>271;272</t>
  </si>
  <si>
    <t>13;17</t>
  </si>
  <si>
    <t>P63220</t>
  </si>
  <si>
    <t>40S ribosomal protein S21</t>
  </si>
  <si>
    <t>RPS21</t>
  </si>
  <si>
    <t>sp|P63220|RS21_HUMAN 40S ribosomal protein S21 OS=Homo sapiens OX=9606 GN=RPS21 PE=1 SV=1</t>
  </si>
  <si>
    <t>580;2381;3472</t>
  </si>
  <si>
    <t>614;2541;3700</t>
  </si>
  <si>
    <t>3886;3887;15946;15947;15948;15949;24113;24114</t>
  </si>
  <si>
    <t>3012;3013;12131;12132;19540;19541</t>
  </si>
  <si>
    <t>3012;12132;19541</t>
  </si>
  <si>
    <t>P63241;Q6IS14;Q9GZV4</t>
  </si>
  <si>
    <t>P63241;Q6IS14</t>
  </si>
  <si>
    <t>9;5;4</t>
  </si>
  <si>
    <t>Eukaryotic translation initiation factor 5A-1;Eukaryotic translation initiation factor 5A-1-like</t>
  </si>
  <si>
    <t>EIF5A;EIF5AL1</t>
  </si>
  <si>
    <t>sp|P63241|IF5A1_HUMAN Eukaryotic translation initiation factor 5A-1 OS=Homo sapiens OX=9606 GN=EIF5A PE=1 SV=2;sp|Q6IS14|IF5AL_HUMAN Eukaryotic translation initiation factor 5A-1-like OS=Homo sapiens OX=9606 GN=EIF5AL1 PE=2 SV=2</t>
  </si>
  <si>
    <t>154;154;153</t>
  </si>
  <si>
    <t>60;61;837;1771;1893;2425;2859;3625;3883</t>
  </si>
  <si>
    <t>63;64;895;1882;2008;2601;3056;3859;4131</t>
  </si>
  <si>
    <t>354;355;356;357;358;359;360;361;362;5779;5780;5781;5782;5783;5784;5785;5786;5787;5788;11971;11972;11973;11974;11975;11976;11977;12751;12752;12753;12754;12755;12756;12757;12758;16248;16249;19598;19599;25015;25016;25017;25018;25019;25020;25021;25022;25023;25024;25025;25026;25027;26966;26967;26968;26969</t>
  </si>
  <si>
    <t>194;195;196;197;198;4541;4542;4543;4544;4545;4546;4547;4548;4549;4550;9250;9856;9857;9858;9859;9860;9861;9862;9863;9864;9865;9866;9867;9868;12319;12320;15261;20223;20224;20225;20226;20227;20228;20229;20230;20231;20232;20233;21965</t>
  </si>
  <si>
    <t>194;198;4541;9250;9864;12319;15261;20224;21965</t>
  </si>
  <si>
    <t>P63244</t>
  </si>
  <si>
    <t>Guanine nucleotide-binding protein subunit beta-2-like 1;Guanine nucleotide-binding protein subunit beta-2-like 1, N-terminally processed</t>
  </si>
  <si>
    <t>GNB2L1</t>
  </si>
  <si>
    <t>sp|P63244|RACK1_HUMAN Receptor of activated protein C kinase 1 OS=Homo sapiens OX=9606 GN=RACK1 PE=1 SV=3</t>
  </si>
  <si>
    <t>548;747;1666;2304;3830;3831;3993;4001</t>
  </si>
  <si>
    <t>582;801;1769;2442;4071;4072;4246;4255</t>
  </si>
  <si>
    <t>3703;3704;3705;3706;3707;3708;5137;5138;5139;5140;5141;11302;11303;15415;15416;26469;26470;26471;26472;26473;26474;26475;26476;27604;27605;27606;27607;27650;27651</t>
  </si>
  <si>
    <t>2909;2910;4025;4026;4027;8784;11785;11786;21444;21445;22520;22547;22548</t>
  </si>
  <si>
    <t>2910;4026;8784;11785;21444;21445;22520;22547</t>
  </si>
  <si>
    <t>P63261</t>
  </si>
  <si>
    <t>Actin, cytoplasmic 2;Actin, cytoplasmic 2, N-terminally processed</t>
  </si>
  <si>
    <t>ACTG1</t>
  </si>
  <si>
    <t>sp|P63261|ACTG_HUMAN Actin, cytoplasmic 2 OS=Homo sapiens OX=9606 GN=ACTG1 PE=1 SV=1</t>
  </si>
  <si>
    <t>153;389;390;647;650;718;719;851;913;1479;1537;1645;1784;1945;2686;2687;3210;3432;3494</t>
  </si>
  <si>
    <t>158;408;409;683;684;687;688;766;767;909;910;976;977;1572;1631;1632;1746;1895;2062;2063;2877;2878;3419;3658;3659;3724</t>
  </si>
  <si>
    <t>896;897;898;899;900;901;902;903;2437;2438;2439;2440;2441;2442;2443;2444;2445;2446;2447;2448;2449;2450;2451;2452;2453;2454;2455;2456;2457;2458;4272;4273;4274;4275;4276;4277;4278;4279;4280;4281;4282;4283;4284;4285;4286;4287;4288;4289;4290;4291;4292;4293;4294;4302;4303;4304;4305;4306;4307;4308;4309;4310;4842;4843;4844;4845;4846;4847;4848;4849;4850;4851;4852;4853;4854;4855;4856;4857;4858;4859;4860;4861;4862;4863;4864;4865;4866;4867;5900;5901;5902;5903;5904;5905;5906;5907;5908;5909;5910;6250;6251;6252;6253;6254;6255;6256;6257;6258;6259;6260;6261;6262;6263;6264;6265;6266;6267;6268;6269;6270;10016;10017;10018;10019;10020;10021;10022;10023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11090;11091;11092;11093;11094;11095;11096;12039;12040;12041;12042;13077;13078;13079;13080;13081;13082;13083;13084;13085;13086;13087;18261;18262;18263;18264;18265;18266;18267;18268;18269;18270;18271;18272;18273;18274;18275;18276;18277;18278;18279;18280;21865;21866;21867;21868;21869;21870;21871;21872;21873;21874;21875;21876;21877;21878;21879;21880;21881;21882;23740;23741;23742;23743;23744;23745;24234;24235;24236;24237;24238;24239;24240;24241;24242;24243;24244;24245;24246;24247;24248;24249</t>
  </si>
  <si>
    <t>603;604;605;606;607;608;609;610;611;612;613;1752;1753;1754;1755;1756;1757;1758;1759;1760;1761;1762;1763;1764;1765;1766;1767;1768;1769;1770;1771;1772;3244;3245;3246;3247;3248;3249;3256;3257;3258;3259;3655;3656;3657;3658;3659;3660;3661;3662;3663;3664;3665;3666;3667;4615;4616;4617;4618;4619;4620;4621;4622;4851;4852;4853;4854;4855;4856;4857;4858;4859;4860;4861;4862;4863;4864;4865;4866;4867;4868;4869;7828;7829;7830;7831;7832;7833;7834;7835;7836;7837;7838;7839;7840;8165;8166;8167;8168;8169;8170;8171;8172;8173;8174;8175;8176;8177;8178;8179;8180;8181;8182;8183;8184;8185;8186;8187;8188;8189;8190;8191;8192;8193;8194;8195;8196;8197;8629;8630;8631;9300;9301;9302;9303;9304;9305;9306;10042;10043;10044;10045;10046;10047;10048;14034;14035;14036;14037;14038;14039;14040;14041;14042;14043;14044;14045;14046;14047;16993;16994;16995;16996;16997;16998;16999;17000;17001;17002;17003;17004;17005;17006;17007;17008;17009;17010;17011;17012;18993;18994;19621;19622;19623;19624;19625;19626;19627;19628;19629;19630;19631;19632;19633;19634;19635;19636;19637;19638;19639;19640;19641;19642;19643</t>
  </si>
  <si>
    <t>606;1753;1762;3245;3259;3655;3664;4617;4862;7830;8187;8629;9303;10046;14040;14047;17001;18994;19623</t>
  </si>
  <si>
    <t>65;66;67;68;69;70;71;274</t>
  </si>
  <si>
    <t>P67775;P62714</t>
  </si>
  <si>
    <t>5;4</t>
  </si>
  <si>
    <t>Serine/threonine-protein phosphatase 2A catalytic subunit alpha isoform;Serine/threonine-protein phosphatase 2A catalytic subunit beta isoform</t>
  </si>
  <si>
    <t>PPP2CA;PPP2CB</t>
  </si>
  <si>
    <t>sp|P67775|PP2AA_HUMAN Serine/threonine-protein phosphatase 2A catalytic subunit alpha isoform OS=Homo sapiens OX=9606 GN=PPP2CA PE=1 SV=1;sp|P62714|PP2AB_HUMAN Serine/threonine-protein phosphatase 2A catalytic subunit beta isoform OS=Homo sapiens OX=9606 G</t>
  </si>
  <si>
    <t>309;309</t>
  </si>
  <si>
    <t>443;927;2177;2589;3103</t>
  </si>
  <si>
    <t>467;991;2311;2780;3309</t>
  </si>
  <si>
    <t>2774;2775;6323;6324;14545;14546;14547;17717;17718;17719;17720;21174;21175;21176;21177;21178</t>
  </si>
  <si>
    <t>2003;4901;11128;11129;13589;13590;13591;16503;16504;16505;16506</t>
  </si>
  <si>
    <t>2003;4901;11128;13589;16504</t>
  </si>
  <si>
    <t>P67809;Q9Y2T7</t>
  </si>
  <si>
    <t>P67809</t>
  </si>
  <si>
    <t>14;4</t>
  </si>
  <si>
    <t>9;0</t>
  </si>
  <si>
    <t>Nuclease-sensitive element-binding protein 1</t>
  </si>
  <si>
    <t>YBX1</t>
  </si>
  <si>
    <t>sp|P67809|YBOX1_HUMAN Nuclease-sensitive element-binding protein 1 OS=Homo sapiens OX=9606 GN=YBX1 PE=1 SV=3</t>
  </si>
  <si>
    <t>324;364</t>
  </si>
  <si>
    <t>11;828;829;844;845;989;1213;2428;2433;2460;2594;2869;2870;3198</t>
  </si>
  <si>
    <t>11;886;887;902;903;1061;1297;2604;2609;2636;2785;3066;3067;3407</t>
  </si>
  <si>
    <t>55;56;57;58;59;60;61;62;5723;5724;5725;5726;5727;5728;5729;5730;5731;5732;5733;5734;5735;5736;5737;5738;5739;5740;5741;5742;5743;5744;5835;5836;5837;5838;5839;5840;5841;5842;5843;5844;5845;5846;5847;5848;5849;5850;5851;5852;5853;5854;5855;5856;5857;6751;6752;6753;6754;6755;6756;6757;6758;6759;6760;6761;6762;6763;6764;8292;8293;8294;8295;8296;8297;8298;8299;16263;16264;16265;16266;16267;16268;16269;16320;16321;16322;16689;16690;16691;16692;16693;16694;16695;16696;17736;17737;17738;17739;17740;17741;17742;17743;19692;19693;19694;19695;19696;19697;19698;19699;19700;19701;19702;19703;21785;21786;21787;21788;21789;21790;21791;21792</t>
  </si>
  <si>
    <t>32;33;34;35;36;37;38;39;40;4514;4515;4516;4517;4518;4519;4520;4521;4522;4523;4524;4525;4577;4578;4579;4580;4581;4582;4583;4584;4585;4586;4587;5130;5131;5132;6463;6464;6465;6466;6467;6468;6469;6470;6471;6472;12329;12330;12331;12332;12384;12385;12869;12870;12871;13603;13604;13605;15364;15365;15366;15367;15368;15369;15370;15371;15372;15373;15374;15375;16950;16951;16952;16953;16954;16955;16956</t>
  </si>
  <si>
    <t>35;4522;4524;4578;4585;5130;6463;12331;12385;12871;13604;15364;15372;16950</t>
  </si>
  <si>
    <t>P67936</t>
  </si>
  <si>
    <t>Tropomyosin alpha-4 chain</t>
  </si>
  <si>
    <t>TPM4</t>
  </si>
  <si>
    <t>sp|P67936|TPM4_HUMAN Tropomyosin alpha-4 chain OS=Homo sapiens OX=9606 GN=TPM4 PE=1 SV=3</t>
  </si>
  <si>
    <t>105;106;160;441;832;1507;1705;1711;1712;1849;2271;2272;2839;3327</t>
  </si>
  <si>
    <t>110;111;165;465;890;1600;1813;1819;1820;1963;2408;2409;3036;3543</t>
  </si>
  <si>
    <t>604;605;606;607;608;609;610;611;612;613;614;615;616;617;618;619;620;621;622;623;934;935;936;937;938;939;940;941;2765;2766;2767;2768;2769;2770;5755;5756;5757;5758;5759;5760;5761;10219;10220;10221;10222;11568;11569;11570;11571;11572;11608;11609;11610;11611;11612;11613;11614;11615;11616;11617;11618;11619;11620;11621;12407;12408;12409;15160;15161;15162;15163;15164;15165;15166;15167;15168;15169;19511;19512;19513;22803;22804;22805;22806;22807;22808;22809</t>
  </si>
  <si>
    <t>377;378;379;380;381;382;383;384;385;386;387;388;632;1996;1997;1998;1999;2000;2001;4532;4533;7984;7985;8957;8958;8959;8960;8961;8983;8984;8985;8986;8987;8988;8989;8990;8991;8992;8993;8994;8995;8996;9528;11537;11538;11539;11540;11541;11542;11543;11544;11545;15195;15196;15197;18000;18001;18002;18003</t>
  </si>
  <si>
    <t>380;384;632;1996;4533;7985;8958;8987;8996;9528;11539;11545;15197;18003</t>
  </si>
  <si>
    <t>P68133;P68032;P63267;P62736</t>
  </si>
  <si>
    <t>12;12;11;11</t>
  </si>
  <si>
    <t>1;1;1;1</t>
  </si>
  <si>
    <t>Actin, alpha skeletal muscle;Actin, alpha cardiac muscle 1;Actin, gamma-enteric smooth muscle;Actin, aortic smooth muscle</t>
  </si>
  <si>
    <t>ACTA1;ACTC1;ACTG2;ACTA2</t>
  </si>
  <si>
    <t>sp|P68133|ACTS_HUMAN Actin, alpha skeletal muscle OS=Homo sapiens OX=9606 GN=ACTA1 PE=1 SV=1;sp|P68032|ACTC_HUMAN Actin, alpha cardiac muscle 1 OS=Homo sapiens OX=9606 GN=ACTC1 PE=1 SV=1;sp|P63267|ACTH_HUMAN Actin, gamma-enteric smooth muscle OS=Homo sapie</t>
  </si>
  <si>
    <t>377;377;376;377</t>
  </si>
  <si>
    <t>153;389;390;647;718;719;913;1537;1645;1784;3210;3962</t>
  </si>
  <si>
    <t>False;False;False;False;False;False;False;False;False;False;False;True</t>
  </si>
  <si>
    <t>158;408;409;683;684;766;767;976;977;1631;1632;1746;1895;3419;4214;4215</t>
  </si>
  <si>
    <t>896;897;898;899;900;901;902;903;2437;2438;2439;2440;2441;2442;2443;2444;2445;2446;2447;2448;2449;2450;2451;2452;2453;2454;2455;2456;2457;2458;4272;4273;4274;4275;4276;4277;4278;4279;4280;4281;4282;4283;4284;4285;4286;4287;4288;4289;4290;4291;4292;4293;4294;4842;4843;4844;4845;4846;4847;4848;4849;4850;4851;4852;4853;4854;4855;4856;4857;4858;4859;4860;4861;4862;4863;4864;4865;4866;4867;6250;6251;6252;6253;6254;6255;6256;6257;6258;6259;6260;6261;6262;6263;6264;6265;6266;6267;6268;6269;6270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11090;11091;11092;11093;11094;11095;11096;12039;12040;12041;12042;21865;21866;21867;21868;21869;21870;21871;21872;21873;21874;21875;21876;21877;21878;21879;21880;21881;21882;27463;27464;27465;27466;27467;27468;27469;27470;27471;27472;27473;27474;27475;27476;27477;27478;27479</t>
  </si>
  <si>
    <t>603;604;605;606;607;608;609;610;611;612;613;1752;1753;1754;1755;1756;1757;1758;1759;1760;1761;1762;1763;1764;1765;1766;1767;1768;1769;1770;1771;1772;3244;3245;3246;3247;3248;3249;3655;3656;3657;3658;3659;3660;3661;3662;3663;3664;3665;3666;3667;4851;4852;4853;4854;4855;4856;4857;4858;4859;4860;4861;4862;4863;4864;4865;4866;4867;4868;4869;8165;8166;8167;8168;8169;8170;8171;8172;8173;8174;8175;8176;8177;8178;8179;8180;8181;8182;8183;8184;8185;8186;8187;8188;8189;8190;8191;8192;8193;8194;8195;8196;8197;8629;8630;8631;9300;9301;9302;9303;9304;9305;9306;16993;16994;16995;16996;16997;16998;16999;17000;17001;17002;17003;17004;17005;17006;17007;17008;17009;17010;17011;17012;22443;22444;22445;22446;22447;22448;22449;22450;22451;22452;22453;22454;22455;22456</t>
  </si>
  <si>
    <t>606;1753;1762;3245;3655;3664;4862;8187;8629;9303;17001;22445</t>
  </si>
  <si>
    <t>65;67;68;69;275</t>
  </si>
  <si>
    <t>46;49;84;192;327</t>
  </si>
  <si>
    <t>P68104;Q5VTE0;Q05639</t>
  </si>
  <si>
    <t>12;12;6</t>
  </si>
  <si>
    <t>Elongation factor 1-alpha 1;Putative elongation factor 1-alpha-like 3;Elongation factor 1-alpha 2</t>
  </si>
  <si>
    <t>EEF1A1;EEF1A1P5;EEF1A2</t>
  </si>
  <si>
    <t>sp|P68104|EF1A1_HUMAN Elongation factor 1-alpha 1 OS=Homo sapiens OX=9606 GN=EEF1A1 PE=1 SV=1;sp|Q5VTE0|EF1A3_HUMAN Putative elongation factor 1-alpha-like 3 OS=Homo sapiens OX=9606 GN=EEF1A1P5 PE=5 SV=1;sp|Q05639|EF1A2_HUMAN Elongation factor 1-alpha 2 OS</t>
  </si>
  <si>
    <t>462;462;463</t>
  </si>
  <si>
    <t>565;895;1634;2151;2625;2627;2984;2985;3190;3320;3575;4006</t>
  </si>
  <si>
    <t>599;957;1735;2280;2816;2818;3185;3186;3187;3399;3535;3806;3807;4261</t>
  </si>
  <si>
    <t>3788;3789;3790;3791;3792;3793;3794;3795;6145;6146;6147;6148;6149;6150;6151;6152;6153;6154;6155;6156;6157;6158;11015;11016;11017;11018;11019;11020;11021;11022;14359;14360;14361;14362;14363;14364;14365;14366;17914;17915;17916;17917;17922;17923;20375;20376;20377;20378;20379;20380;20381;20382;20383;20384;20385;20386;20387;20388;21726;21727;21728;21729;21730;21731;21732;21733;21734;21735;21736;21737;21738;21739;21740;21741;21742;21743;21744;22751;22752;22753;22754;22755;22756;24705;24706;24707;24708;24709;24710;24711;24712;24713;24714;24715;27666;27667;27668;27669;27670;27671;27672;27673;27674;27675;27676;27677;27678;27679;27680;27681</t>
  </si>
  <si>
    <t>2950;2951;2952;4769;4770;4771;4772;4773;4774;4775;4776;4777;4778;4779;4780;4781;4782;4783;4784;4785;4786;4787;4788;4789;4790;8571;8572;8573;8574;8575;8576;8577;8578;8579;8580;8581;8582;8583;11004;11005;11006;11007;13735;13736;13737;13738;13741;15825;15826;15827;15828;15829;15830;16919;16920;16921;16922;16923;16924;16925;16926;16927;16928;16929;16930;16931;16932;16933;16934;17958;17959;17960;20009;20010;20011;20012;20013;20014;22559;22560;22561;22562;22563;22564;22565;22566;22567;22568;22569;22570;22571;22572;22573;22574;22575;22576;22577;22578</t>
  </si>
  <si>
    <t>2951;4777;8576;11006;13736;13741;15826;15828;16919;17958;20014;22563</t>
  </si>
  <si>
    <t>276;277;278</t>
  </si>
  <si>
    <t>276;404;410</t>
  </si>
  <si>
    <t>P68363;CON__sw|ENSBTAP016242_CONT|CONT_(Bos;A6NHL2</t>
  </si>
  <si>
    <t>P68363;CON__sw|ENSBTAP016242_CONT|CONT_(Bos</t>
  </si>
  <si>
    <t>19;18;2</t>
  </si>
  <si>
    <t>Tubulin alpha-1B chain</t>
  </si>
  <si>
    <t>TUBA1B</t>
  </si>
  <si>
    <t>sp|P68363|TBA1B_HUMAN Tubulin alpha-1B chain OS=Homo sapiens OX=9606 GN=TUBA1B PE=1 SV=1;</t>
  </si>
  <si>
    <t>451;451;446</t>
  </si>
  <si>
    <t>378;391;414;750;764;827;838;906;1118;1640;2233;2488;2722;2723;2890;3032;3329;3604;3955</t>
  </si>
  <si>
    <t>397;410;435;436;804;818;885;896;969;1197;1741;2370;2667;2914;2915;3087;3235;3545;3838;4206;4207</t>
  </si>
  <si>
    <t>2352;2353;2354;2355;2356;2357;2459;2460;2461;2462;2463;2464;2465;2466;2467;2468;2469;2470;2471;2472;2473;2596;2597;2598;2599;2600;2601;2602;2603;2604;2605;2606;2607;5153;5154;5155;5156;5157;5158;5159;5160;5224;5225;5226;5227;5228;5229;5718;5719;5720;5721;5722;5789;5790;5791;5792;5793;5794;6211;6212;6213;6214;6215;6216;6217;7701;7702;7703;7704;7705;7706;7707;11049;11050;11051;11052;11053;11054;11055;11056;11057;11058;11059;11060;11061;14945;14946;14947;14948;14949;14950;14951;14952;16955;16956;16957;16958;16959;16960;16961;16962;16963;16964;16965;16966;16967;16968;18474;18475;18476;18477;18478;18479;18480;18481;18482;18483;18484;18485;18486;18487;18488;18489;18490;18491;18492;19828;19829;19830;19831;20695;20696;20697;20698;20699;20700;22818;22819;22820;22821;22822;22823;22824;22825;24878;24879;24880;24881;24882;24883;27405;27406;27407;27408;27409;27410;27411;27412;27413;27414;27415;27416;27417;27418</t>
  </si>
  <si>
    <t>1688;1689;1773;1774;1775;1776;1777;1778;1779;1780;1781;1782;1878;1879;1880;4034;4035;4036;4037;4072;4073;4074;4075;4513;4551;4837;5970;8594;8595;8596;8597;8598;8599;8600;8601;8602;8603;8604;8605;8606;8607;8608;8609;8610;8611;8612;11398;13051;13052;13053;13054;13055;13056;13057;13058;14192;14193;14194;14195;14196;14197;14198;14199;14200;14201;14202;14203;14204;14205;14206;15465;15466;15467;15468;16055;16056;16057;18007;18008;18009;18010;18011;18012;18013;18014;18015;18016;18017;18018;20139;20140;20141;20142;20143;20144;20145;22371;22372;22373;22374;22375;22376;22377;22378;22379;22380;22381</t>
  </si>
  <si>
    <t>1688;1780;1880;4034;4073;4513;4551;4837;5970;8611;11398;13054;14197;14206;15466;16055;18010;20139;22373</t>
  </si>
  <si>
    <t>279;280</t>
  </si>
  <si>
    <t>302;313</t>
  </si>
  <si>
    <t>P68371;P04350;Q3ZCM7</t>
  </si>
  <si>
    <t>18;15;9</t>
  </si>
  <si>
    <t>4;3;1</t>
  </si>
  <si>
    <t>Tubulin beta-4B chain;Tubulin beta-4A chain;Tubulin beta-8 chain</t>
  </si>
  <si>
    <t>TUBB4B;TUBB4A;TUBB8</t>
  </si>
  <si>
    <t xml:space="preserve">sp|P68371|TBB4B_HUMAN Tubulin beta-4B chain OS=Homo sapiens OX=9606 GN=TUBB4B PE=1 SV=1;sp|P04350|TBB4A_HUMAN Tubulin beta-4A chain OS=Homo sapiens OX=9606 GN=TUBB4A PE=1 SV=2;sp|Q3ZCM7|TBB8_HUMAN Tubulin beta-8 chain OS=Homo sapiens OX=9606 GN=TUBB8 PE=1 </t>
  </si>
  <si>
    <t>445;444;444</t>
  </si>
  <si>
    <t>246;400;915;1073;1174;1175;1692;1699;1721;1730;1833;1940;2040;2388;2513;2565;3249;3951</t>
  </si>
  <si>
    <t>True;True;True;True;True;True;True;True;True;True;True;True;True;True;True;True;True;True</t>
  </si>
  <si>
    <t>256;257;419;420;979;1149;1150;1256;1257;1798;1799;1806;1829;1838;1839;1947;2056;2057;2160;2161;2551;2693;2694;2752;3459;4202</t>
  </si>
  <si>
    <t>1496;1497;1498;2514;2515;2516;2517;2518;2519;2520;2521;2522;2523;6273;6274;6275;6276;6277;6278;6279;6280;7414;7415;7416;7417;7418;7419;7420;7421;7422;7423;8060;8061;8062;8063;8064;8065;8066;8067;8068;8069;8070;8071;11488;11489;11490;11491;11492;11493;11494;11495;11496;11497;11498;11499;11500;11501;11502;11503;11530;11531;11532;11533;11534;11535;11661;11662;11663;11664;11665;11666;11667;11668;11669;11670;11671;11672;11673;11674;11725;11726;11727;11728;11729;11730;11731;11732;11733;11734;11735;12291;12292;13015;13016;13017;13018;13019;13020;13021;13022;13023;13024;13025;13026;13027;13028;13029;13030;13031;13032;13033;13034;13035;13036;13614;13615;13616;13617;13618;13619;13620;13621;13622;13623;13624;15977;15978;15979;15980;17110;17111;17112;17113;17114;17115;17116;17117;17118;17119;17563;17564;17565;17566;17567;17568;22165;22166;22167;22168;27382;27383;27384;27385;27386;27387;27388;27389</t>
  </si>
  <si>
    <t>1060;1061;1809;1810;1811;1812;1813;4871;4872;4873;4874;4875;4876;4877;4878;4879;4880;5716;5717;5718;5719;5720;5721;6256;6257;6258;6259;6260;6261;6262;6263;6264;8895;8896;8897;8898;8899;8900;8901;8902;8903;8904;8905;8906;8907;8908;8909;8910;8925;8926;8927;8928;8929;8930;9024;9025;9026;9027;9028;9029;9030;9096;9097;9098;9099;9100;9455;10017;10018;10019;10020;10021;10022;10023;10024;10025;10026;10027;10028;10029;10030;10031;10032;10426;10427;10428;10429;12151;13134;13135;13474;13475;13476;13477;17208;17209;17210;22347</t>
  </si>
  <si>
    <t>1060;1813;4878;5718;6259;6264;8906;8925;9025;9097;9455;10021;10429;12151;13135;13474;17209;22347</t>
  </si>
  <si>
    <t>114;115;116;117;118;281;282</t>
  </si>
  <si>
    <t>73;164;257;267;293;330;388</t>
  </si>
  <si>
    <t>P78371</t>
  </si>
  <si>
    <t>T-complex protein 1 subunit beta</t>
  </si>
  <si>
    <t>CCT2</t>
  </si>
  <si>
    <t>sp|P78371|TCPB_HUMAN T-complex protein 1 subunit beta OS=Homo sapiens OX=9606 GN=CCT2 PE=1 SV=4</t>
  </si>
  <si>
    <t>350;516;805;1680;2472</t>
  </si>
  <si>
    <t>365;546;862;1784;2651</t>
  </si>
  <si>
    <t>2130;2131;2132;2133;2134;2135;3283;3284;5529;5530;5531;5532;5533;5534;11406;16808;16809;16810</t>
  </si>
  <si>
    <t>1553;1554;1555;1556;1557;1558;2497;2498;4316;4317;4318;8850;12952</t>
  </si>
  <si>
    <t>1553;2498;4318;8850;12952</t>
  </si>
  <si>
    <t>P78559</t>
  </si>
  <si>
    <t>Microtubule-associated protein 1A;MAP1A heavy chain;MAP1 light chain LC2</t>
  </si>
  <si>
    <t>MAP1A</t>
  </si>
  <si>
    <t>sp|P78559|MAP1A_HUMAN Microtubule-associated protein 1A OS=Homo sapiens OX=9606 GN=MAP1A PE=1 SV=6</t>
  </si>
  <si>
    <t>P80188</t>
  </si>
  <si>
    <t>Neutrophil gelatinase-associated lipocalin</t>
  </si>
  <si>
    <t>LCN2</t>
  </si>
  <si>
    <t>sp|P80188|NGAL_HUMAN Neutrophil gelatinase-associated lipocalin OS=Homo sapiens OX=9606 GN=LCN2 PE=1 SV=2</t>
  </si>
  <si>
    <t>P80723</t>
  </si>
  <si>
    <t>Brain acid soluble protein 1</t>
  </si>
  <si>
    <t>BASP1</t>
  </si>
  <si>
    <t>sp|P80723|BASP1_HUMAN Brain acid soluble protein 1 OS=Homo sapiens OX=9606 GN=BASP1 PE=1 SV=2</t>
  </si>
  <si>
    <t>13;119;273;299;1060;2942</t>
  </si>
  <si>
    <t>13;124;286;314;1135;3140</t>
  </si>
  <si>
    <t>67;68;69;70;71;72;698;699;700;701;702;703;1667;1668;1669;1840;1841;1842;1843;7274;7275;7276;7277;7278;7279;7280;7281;20119;20120;20121</t>
  </si>
  <si>
    <t>43;44;45;46;442;443;444;445;1203;1204;1345;1346;1347;1348;1349;5564;5565;5566;15674</t>
  </si>
  <si>
    <t>44;445;1204;1346;5565;15674</t>
  </si>
  <si>
    <t>P81605</t>
  </si>
  <si>
    <t>Dermcidin;Survival-promoting peptide;DCD-1</t>
  </si>
  <si>
    <t>DCD</t>
  </si>
  <si>
    <t>sp|P81605|DCD_HUMAN Dermcidin OS=Homo sapiens OX=9606 GN=DCD PE=1 SV=2</t>
  </si>
  <si>
    <t>520;978</t>
  </si>
  <si>
    <t>551;1050</t>
  </si>
  <si>
    <t>3301;3302;3303;3304;3305;3306;6681;6682;6683;6684;6685;6686;6687;6688;6689</t>
  </si>
  <si>
    <t>2512;2513;2514;5088;5089;5090;5091;5092;5093;5094;5095;5096;5097;5098</t>
  </si>
  <si>
    <t>2513;5091</t>
  </si>
  <si>
    <t>P82979</t>
  </si>
  <si>
    <t>SAP domain-containing ribonucleoprotein</t>
  </si>
  <si>
    <t>SARNP</t>
  </si>
  <si>
    <t>sp|P82979|SARNP_HUMAN SAP domain-containing ribonucleoprotein OS=Homo sapiens OX=9606 GN=SARNP PE=1 SV=3</t>
  </si>
  <si>
    <t>2266;2267;2268;2269</t>
  </si>
  <si>
    <t>1632;1633;1634;1635;1636</t>
  </si>
  <si>
    <t>P83731</t>
  </si>
  <si>
    <t>60S ribosomal protein L24</t>
  </si>
  <si>
    <t>RPL24</t>
  </si>
  <si>
    <t>sp|P83731|RL24_HUMAN 60S ribosomal protein L24 OS=Homo sapiens OX=9606 GN=RPL24 PE=1 SV=1</t>
  </si>
  <si>
    <t>194;439;2708;3564</t>
  </si>
  <si>
    <t>201;202;463;2900;3795</t>
  </si>
  <si>
    <t>1157;1158;1159;1160;1161;1162;1163;1164;1165;1166;1167;1168;1169;1170;2756;2757;2758;2759;2760;2761;2762;18372;18373;18374;18375;18376;18377;24657;24658</t>
  </si>
  <si>
    <t>838;839;840;841;842;843;1994;14107;14108;19964</t>
  </si>
  <si>
    <t>842;1994;14107;19964</t>
  </si>
  <si>
    <t>P84090</t>
  </si>
  <si>
    <t>Enhancer of rudimentary homolog</t>
  </si>
  <si>
    <t>ERH</t>
  </si>
  <si>
    <t>sp|P84090|ERH_HUMAN Enhancer of rudimentary homolog OS=Homo sapiens OX=9606 GN=ERH PE=1 SV=1</t>
  </si>
  <si>
    <t>3016;3471</t>
  </si>
  <si>
    <t>3218;3699</t>
  </si>
  <si>
    <t>20606;20607;20608;20609;20610;20611;20612;20613;24111;24112</t>
  </si>
  <si>
    <t>16007;16008;16009;16010;16011;16012;16013;19539</t>
  </si>
  <si>
    <t>16013;19539</t>
  </si>
  <si>
    <t>P84098</t>
  </si>
  <si>
    <t>60S ribosomal protein L19</t>
  </si>
  <si>
    <t>RPL19</t>
  </si>
  <si>
    <t>sp|P84098|RL19_HUMAN 60S ribosomal protein L19 OS=Homo sapiens OX=9606 GN=RPL19 PE=1 SV=1</t>
  </si>
  <si>
    <t>1934;2066;3829</t>
  </si>
  <si>
    <t>2050;2188;4070</t>
  </si>
  <si>
    <t>12970;13806;13807;13808;13809;13810;13811;26465;26466;26467;26468</t>
  </si>
  <si>
    <t>9985;10619;10620;10621;10622;10623;10624;21440;21441;21442;21443</t>
  </si>
  <si>
    <t>9985;10619;21440</t>
  </si>
  <si>
    <t>P84103</t>
  </si>
  <si>
    <t>Serine/arginine-rich splicing factor 3</t>
  </si>
  <si>
    <t>SRSF3</t>
  </si>
  <si>
    <t>sp|P84103|SRSF3_HUMAN Serine/arginine-rich splicing factor 3 OS=Homo sapiens OX=9606 GN=SRSF3 PE=1 SV=1</t>
  </si>
  <si>
    <t>134;701;2533;2534;3755;3842</t>
  </si>
  <si>
    <t>139;747;2718;2719;3992;4085</t>
  </si>
  <si>
    <t>788;789;790;791;792;793;794;795;4716;4717;4718;4719;17329;17330;17331;17332;17333;17334;17335;17336;17337;17338;17339;17340;17341;17342;17343;17344;17345;17346;17347;17348;17349;25789;25790;25791;25792;25793;25794;25795;25796;25797;25798;26673;26674;26675;26676;26677</t>
  </si>
  <si>
    <t>518;519;520;521;522;523;524;525;3599;13311;13312;13313;13314;20804;20805;20806;20807;21748;21749;21750</t>
  </si>
  <si>
    <t>525;3599;13312;13313;20804;21748</t>
  </si>
  <si>
    <t>P98179</t>
  </si>
  <si>
    <t>RNA-binding protein 3</t>
  </si>
  <si>
    <t>RBM3</t>
  </si>
  <si>
    <t>sp|P98179|RBM3_HUMAN RNA-binding protein 3 OS=Homo sapiens OX=9606 GN=RBM3 PE=1 SV=1</t>
  </si>
  <si>
    <t>263;4003</t>
  </si>
  <si>
    <t>275;4257</t>
  </si>
  <si>
    <t>1583;1584;1585;27654;27655;27656;27657</t>
  </si>
  <si>
    <t>1104;1105;22551</t>
  </si>
  <si>
    <t>1104;22551</t>
  </si>
  <si>
    <t>Q00610</t>
  </si>
  <si>
    <t>Clathrin heavy chain 1</t>
  </si>
  <si>
    <t>CLTC</t>
  </si>
  <si>
    <t>sp|Q00610|CLH1_HUMAN Clathrin heavy chain 1 OS=Homo sapiens OX=9606 GN=CLTC PE=1 SV=5</t>
  </si>
  <si>
    <t>1639;2523;2524;2867</t>
  </si>
  <si>
    <t>1740;2708;2709;3064</t>
  </si>
  <si>
    <t>11045;11046;11047;11048;17287;17288;17289;17290;17291;17292;17293;17294;19679;19680;19681;19682</t>
  </si>
  <si>
    <t>8593;13284;13285;15354</t>
  </si>
  <si>
    <t>Q00839</t>
  </si>
  <si>
    <t>Heterogeneous nuclear ribonucleoprotein U</t>
  </si>
  <si>
    <t>HNRNPU</t>
  </si>
  <si>
    <t>sp|Q00839|HNRPU_HUMAN Heterogeneous nuclear ribonucleoprotein U OS=Homo sapiens OX=9606 GN=HNRNPU PE=1 SV=6</t>
  </si>
  <si>
    <t>918;1473;2144;2158;3160;3959</t>
  </si>
  <si>
    <t>982;1566;2273;2287;3368;4211</t>
  </si>
  <si>
    <t>6290;6291;9983;14314;14315;14316;14317;14318;14319;14385;14386;14387;14388;14389;21519;21520;21521;21522;21523;21524;21525;21526;27457;27458;27459;27460</t>
  </si>
  <si>
    <t>4885;4886;7800;10986;11023;11024;11025;16784;16785;16786;16787;16788;16789;22439;22440</t>
  </si>
  <si>
    <t>4885;7800;10986;11024;16788;22439</t>
  </si>
  <si>
    <t>Q01082</t>
  </si>
  <si>
    <t>Spectrin beta chain, non-erythrocytic 1</t>
  </si>
  <si>
    <t>SPTBN1</t>
  </si>
  <si>
    <t>sp|Q01082|SPTB2_HUMAN Spectrin beta chain, non-erythrocytic 1 OS=Homo sapiens OX=9606 GN=SPTBN1 PE=1 SV=2</t>
  </si>
  <si>
    <t>690;742;1072;1164;1975;1993;2251;3227;3240</t>
  </si>
  <si>
    <t>733;796;1148;1246;2093;2111;2388;3436;3450</t>
  </si>
  <si>
    <t>4553;5120;7409;7410;7411;7412;7413;7989;7990;7991;7992;7993;7994;13241;13242;13327;13328;15056;15057;15058;15059;15060;15061;22014;22015;22016;22017;22018;22119;22120;22121;22122;22123</t>
  </si>
  <si>
    <t>3411;4019;5715;6176;10138;10139;10208;10209;11478;11479;17130;17131;17132;17187;17188</t>
  </si>
  <si>
    <t>3411;4019;5715;6176;10138;10209;11479;17132;17187</t>
  </si>
  <si>
    <t>Q01105;P0DME0</t>
  </si>
  <si>
    <t>Protein SET;Protein SETSIP</t>
  </si>
  <si>
    <t>SET;SETSIP</t>
  </si>
  <si>
    <t>sp|Q01105|SET_HUMAN Protein SET OS=Homo sapiens OX=9606 GN=SET PE=1 SV=3;sp|P0DME0|SETLP_HUMAN Protein SETSIP OS=Homo sapiens OX=9606 GN=SETSIP PE=1 SV=1</t>
  </si>
  <si>
    <t>290;302</t>
  </si>
  <si>
    <t>872;1010;1591;2134;2208;3578</t>
  </si>
  <si>
    <t>932;1082;1690;2262;2344;3811</t>
  </si>
  <si>
    <t>6014;6015;6016;6017;6018;6019;6020;6021;6880;6881;6882;6883;6884;10758;10759;10760;10761;10762;10763;10764;14254;14255;14256;14257;14258;14750;14751;14752;14753;14754;24733;24734;24735;24736;24737;24738;24739;24740</t>
  </si>
  <si>
    <t>4672;4673;4674;4675;4676;4677;4678;4679;5198;5199;5200;8389;8390;10954;10955;11252;11253;11254;20035;20036;20037;20038</t>
  </si>
  <si>
    <t>4675;5199;8390;10954;11252;20036</t>
  </si>
  <si>
    <t>Q01130;Q9BRL6</t>
  </si>
  <si>
    <t>4;2</t>
  </si>
  <si>
    <t>Serine/arginine-rich splicing factor 2;Serine/arginine-rich splicing factor 8</t>
  </si>
  <si>
    <t>SRSF2;SRSF8</t>
  </si>
  <si>
    <t>sp|Q01130|SRSF2_HUMAN Serine/arginine-rich splicing factor 2 OS=Homo sapiens OX=9606 GN=SRSF2 PE=1 SV=4;sp|Q9BRL6|SRSF8_HUMAN Serine/arginine-rich splicing factor 8 OS=Homo sapiens OX=9606 GN=SRSF8 PE=1 SV=1</t>
  </si>
  <si>
    <t>221;282</t>
  </si>
  <si>
    <t>488;3211;3535;3593</t>
  </si>
  <si>
    <t>515;516;3420;3766;3827</t>
  </si>
  <si>
    <t>3046;3047;3048;3049;3050;3051;3052;3053;3054;21883;21884;21885;21886;21887;21888;21889;21890;24513;24514;24515;24516;24517;24518;24519;24520;24827;24828;24829;24830;24831</t>
  </si>
  <si>
    <t>2234;2235;2236;2237;2238;17013;17014;17015;17016;17017;17018;17019;17020;19871;19872;20107;20108;20109</t>
  </si>
  <si>
    <t>2237;17020;19872;20109</t>
  </si>
  <si>
    <t>Q01469;A8MUU1</t>
  </si>
  <si>
    <t>Q01469</t>
  </si>
  <si>
    <t>5;1</t>
  </si>
  <si>
    <t>Fatty acid-binding protein, epidermal</t>
  </si>
  <si>
    <t>FABP5</t>
  </si>
  <si>
    <t>sp|Q01469|FABP5_HUMAN Fatty acid-binding protein 5 OS=Homo sapiens OX=9606 GN=FABP5 PE=1 SV=3</t>
  </si>
  <si>
    <t>135;101</t>
  </si>
  <si>
    <t>374;1124;2299;3408;3440</t>
  </si>
  <si>
    <t>392;1204;2436;2437;3629;3667</t>
  </si>
  <si>
    <t>2322;2323;2324;2325;2326;2327;2328;2329;7745;7746;7747;7748;7749;7750;7751;7752;7753;7754;7755;15376;15377;15378;15379;15380;15381;15382;15383;15384;15385;15386;15387;15388;15389;15390;15391;23570;23571;23572;23573;23574;23843;23844;23845;23846</t>
  </si>
  <si>
    <t>1664;1665;1666;1667;1668;1669;5996;5997;5998;5999;6000;11756;11757;11758;11759;11760;11761;11762;11763;11764;11765;11766;11767;18854;18855;19142;19143</t>
  </si>
  <si>
    <t>1667;5999;11760;18854;19143</t>
  </si>
  <si>
    <t>Q01518</t>
  </si>
  <si>
    <t>Adenylyl cyclase-associated protein 1</t>
  </si>
  <si>
    <t>CAP1</t>
  </si>
  <si>
    <t>sp|Q01518|CAP1_HUMAN Adenylyl cyclase-associated protein 1 OS=Homo sapiens OX=9606 GN=CAP1 PE=1 SV=5</t>
  </si>
  <si>
    <t>75;232;1697;1807;2558;3569</t>
  </si>
  <si>
    <t>80;241;1804;1920;2744;3800</t>
  </si>
  <si>
    <t>447;448;449;450;451;452;1386;1387;1388;11523;11524;11525;12162;12163;17497;17498;17499;17500;17501;17502;24675;24676;24677</t>
  </si>
  <si>
    <t>242;243;997;998;8919;8920;9368;9369;13432;19985</t>
  </si>
  <si>
    <t>242;998;8919;9368;13432;19985</t>
  </si>
  <si>
    <t>Q01844</t>
  </si>
  <si>
    <t>RNA-binding protein EWS</t>
  </si>
  <si>
    <t>EWSR1</t>
  </si>
  <si>
    <t>sp|Q01844|EWS_HUMAN RNA-binding protein EWS OS=Homo sapiens OX=9606 GN=EWSR1 PE=1 SV=1</t>
  </si>
  <si>
    <t>47;1238;2666</t>
  </si>
  <si>
    <t>50;1322;2857</t>
  </si>
  <si>
    <t>262;263;264;265;266;8397;8398;8399;8400;8401;8402;8403;8404;18129;18130;18131;18132</t>
  </si>
  <si>
    <t>134;135;6540;13884;13885;13886;13887</t>
  </si>
  <si>
    <t>134;6540;13884</t>
  </si>
  <si>
    <t>Q02413</t>
  </si>
  <si>
    <t>Desmoglein-1</t>
  </si>
  <si>
    <t>DSG1</t>
  </si>
  <si>
    <t>sp|Q02413|DSG1_HUMAN Desmoglein-1 OS=Homo sapiens OX=9606 GN=DSG1 PE=1 SV=2</t>
  </si>
  <si>
    <t>101;561;572;880;974;1022;1023;1039;1413;1641;1734;2400;2683;3418;3478;3592;3634;3973;3998</t>
  </si>
  <si>
    <t>106;595;606;940;1042;1043;1095;1096;1113;1502;1503;1742;1843;2569;2570;2874;3639;3640;3706;3707;3826;3868;4226;4251;4252</t>
  </si>
  <si>
    <t>582;583;584;585;586;587;3768;3769;3770;3771;3772;3843;3844;3845;3846;6054;6055;6056;6630;6631;6632;6633;6634;6635;6636;6637;6638;6639;6640;6641;6642;6643;6644;7053;7054;7055;7056;7057;7058;7059;7060;7061;7062;7063;7064;7065;7066;7067;7068;7136;7137;7138;7139;7140;7141;7142;7143;7144;7145;9623;9624;9625;9626;9627;9628;9629;11062;11063;11064;11065;11066;11067;11068;11069;11744;11745;11746;11747;11748;11749;11750;16077;16078;16079;16080;16081;16082;16083;16084;16085;16086;16087;18247;18248;18249;18250;18251;18252;18253;23626;23627;23628;23629;23630;24153;24154;24155;24156;24157;24158;24159;24160;24161;24162;24163;24164;24165;24819;24820;24821;24822;24823;24824;24825;24826;25085;25086;25087;25088;27526;27527;27528;27529;27530;27531;27625;27626;27627;27628;27629;27630;27631;27632;27633;27634;27635;27636;27637;27638;27639</t>
  </si>
  <si>
    <t>350;351;352;2940;2941;2989;2990;2991;2992;2993;4696;4697;5071;5072;5073;5074;5416;5417;5418;5419;5420;5473;5474;5475;5476;5477;7545;7546;7547;8613;9108;9109;9110;12225;12226;12227;12228;12229;14026;14027;14028;14029;14030;14031;18907;18908;18909;18910;19572;19573;19574;19575;20102;20103;20104;20105;20106;20290;20291;20292;20293;20294;22480;22481;22482;22483;22529;22530;22531;22532;22533;22534;22535;22536;22537;22538</t>
  </si>
  <si>
    <t>350;2940;2989;4696;5074;5416;5417;5473;7545;8613;9109;12226;14028;18907;19573;20102;20294;22481;22534</t>
  </si>
  <si>
    <t>288;289;290;291;292;293;294;295;296;297</t>
  </si>
  <si>
    <t>208;249;362;398;425;455;651;665;691;694</t>
  </si>
  <si>
    <t>Q02790</t>
  </si>
  <si>
    <t>Peptidyl-prolyl cis-trans isomerase FKBP4;Peptidyl-prolyl cis-trans isomerase FKBP4, N-terminally processed</t>
  </si>
  <si>
    <t>FKBP4</t>
  </si>
  <si>
    <t>sp|Q02790|FKBP4_HUMAN Peptidyl-prolyl cis-trans isomerase FKBP4 OS=Homo sapiens OX=9606 GN=FKBP4 PE=1 SV=3</t>
  </si>
  <si>
    <t>3406;3681</t>
  </si>
  <si>
    <t>3627;3917</t>
  </si>
  <si>
    <t>23565;25343;25344;25345;25346</t>
  </si>
  <si>
    <t>18852;20487</t>
  </si>
  <si>
    <t>Q03135</t>
  </si>
  <si>
    <t>Caveolin-1</t>
  </si>
  <si>
    <t>CAV1</t>
  </si>
  <si>
    <t>sp|Q03135|CAV1_HUMAN Caveolin-1 OS=Homo sapiens OX=9606 GN=CAV1 PE=1 SV=4</t>
  </si>
  <si>
    <t>1518;3997</t>
  </si>
  <si>
    <t>1611;4250</t>
  </si>
  <si>
    <t>10265;10266;10267;27623;27624</t>
  </si>
  <si>
    <t>8011;22527;22528</t>
  </si>
  <si>
    <t>8011;22528</t>
  </si>
  <si>
    <t>Q04760</t>
  </si>
  <si>
    <t>Lactoylglutathione lyase</t>
  </si>
  <si>
    <t>GLO1</t>
  </si>
  <si>
    <t>sp|Q04760|LGUL_HUMAN Lactoylglutathione lyase OS=Homo sapiens OX=9606 GN=GLO1 PE=1 SV=4</t>
  </si>
  <si>
    <t>553;1276</t>
  </si>
  <si>
    <t>587;1361</t>
  </si>
  <si>
    <t>3725;3726;3727;3728;3729;3730;8831;8832;8833;8834</t>
  </si>
  <si>
    <t>2923;7015;7016</t>
  </si>
  <si>
    <t>2923;7016</t>
  </si>
  <si>
    <t>Q04837</t>
  </si>
  <si>
    <t>Single-stranded DNA-binding protein, mitochondrial</t>
  </si>
  <si>
    <t>SSBP1</t>
  </si>
  <si>
    <t>sp|Q04837|SSBP_HUMAN Single-stranded DNA-binding protein, mitochondrial OS=Homo sapiens OX=9606 GN=SSBP1 PE=1 SV=1</t>
  </si>
  <si>
    <t>2986;3609</t>
  </si>
  <si>
    <t>3188;3843</t>
  </si>
  <si>
    <t>20389;20390;20391;20392;20393;20394;24900;24901;24902;24903;24904;24905;24906;24907</t>
  </si>
  <si>
    <t>15831;15832;15833;15834;15835;20156</t>
  </si>
  <si>
    <t>15833;20156</t>
  </si>
  <si>
    <t>Q05519</t>
  </si>
  <si>
    <t>Serine/arginine-rich splicing factor 11</t>
  </si>
  <si>
    <t>SRSF11</t>
  </si>
  <si>
    <t>sp|Q05519|SRS11_HUMAN Serine/arginine-rich splicing factor 11 OS=Homo sapiens OX=9606 GN=SRSF11 PE=1 SV=1</t>
  </si>
  <si>
    <t>229;2139</t>
  </si>
  <si>
    <t>238;2267</t>
  </si>
  <si>
    <t>1371;1372;1373;1374;1375;1376;14287;14288;14289;14290;14291;14292</t>
  </si>
  <si>
    <t>988;989;990;991;992;993;10974</t>
  </si>
  <si>
    <t>993;10974</t>
  </si>
  <si>
    <t>Q06323</t>
  </si>
  <si>
    <t>Proteasome activator complex subunit 1</t>
  </si>
  <si>
    <t>PSME1</t>
  </si>
  <si>
    <t>sp|Q06323|PSME1_HUMAN Proteasome activator complex subunit 1 OS=Homo sapiens OX=9606 GN=PSME1 PE=1 SV=1</t>
  </si>
  <si>
    <t>276;2735</t>
  </si>
  <si>
    <t>290;2927</t>
  </si>
  <si>
    <t>1691;1692;1693;18540;18541</t>
  </si>
  <si>
    <t>1217;1218;1219;14239</t>
  </si>
  <si>
    <t>1219;14239</t>
  </si>
  <si>
    <t>Q06830</t>
  </si>
  <si>
    <t>Peroxiredoxin-1</t>
  </si>
  <si>
    <t>PRDX1</t>
  </si>
  <si>
    <t>sp|Q06830|PRDX1_HUMAN Peroxiredoxin-1 OS=Homo sapiens OX=9606 GN=PRDX1 PE=1 SV=1</t>
  </si>
  <si>
    <t>62;362;599;1336;1493;1635;1863;1864;2285;2699;2700;2711;3193;3326</t>
  </si>
  <si>
    <t>65;378;379;633;1422;1586;1736;1978;1979;2422;2890;2891;2892;2903;3402;3542</t>
  </si>
  <si>
    <t>363;364;365;366;367;368;369;370;2220;2221;2222;2223;2224;2225;2226;2227;2228;2229;2230;2231;2232;2233;2234;2235;2236;2237;2238;3995;3996;3997;3998;3999;4000;9191;9192;9193;9194;9195;9196;9197;10141;10142;10143;10144;11023;11024;11025;11026;11027;11028;11029;12487;12488;12489;12490;12491;12492;12493;12494;12495;15280;15281;15282;15283;15284;15285;15286;15287;15288;18323;18324;18325;18326;18327;18328;18329;18330;18331;18332;18333;18334;18335;18336;18337;18338;18339;18340;18407;18408;18409;18410;18411;18412;18413;18414;21761;22794;22795;22796;22797;22798;22799;22800;22801;22802</t>
  </si>
  <si>
    <t>199;200;201;202;1599;1600;1601;1602;1603;1604;1605;1606;1607;1608;1609;1610;1611;1612;1613;1614;1615;1616;3076;3077;3078;7244;7245;7246;7916;7917;7918;7919;7920;8584;8585;8586;8587;9576;9577;9578;9579;9580;9581;9582;11658;11659;11660;11661;11662;11663;11664;14077;14078;14079;14157;14158;14159;14160;14161;14162;14163;16941;17991;17992;17993;17994;17995;17996;17997;17998;17999</t>
  </si>
  <si>
    <t>202;1612;3076;7245;7916;8584;9578;9582;11660;14077;14079;14159;16941;17993</t>
  </si>
  <si>
    <t>299;300</t>
  </si>
  <si>
    <t>21;100</t>
  </si>
  <si>
    <t>Q07020</t>
  </si>
  <si>
    <t>60S ribosomal protein L18</t>
  </si>
  <si>
    <t>RPL18</t>
  </si>
  <si>
    <t>sp|Q07020|RL18_HUMAN 60S ribosomal protein L18 OS=Homo sapiens OX=9606 GN=RPL18 PE=1 SV=2</t>
  </si>
  <si>
    <t>1233;1689;3252;3378;3379</t>
  </si>
  <si>
    <t>1317;1794;3462;3599;3600</t>
  </si>
  <si>
    <t>8383;8384;8385;8386;8387;11463;11464;11465;11466;11467;11468;22177;22178;22179;22180;22181;23412;23413;23414;23415;23416;23417;23418;23419</t>
  </si>
  <si>
    <t>6534;8883;8884;8885;8886;17214;17215;17216;17217;17218;18729;18730;18731</t>
  </si>
  <si>
    <t>6534;8886;17218;18729;18731</t>
  </si>
  <si>
    <t>Q07021</t>
  </si>
  <si>
    <t>Complement component 1 Q subcomponent-binding protein, mitochondrial</t>
  </si>
  <si>
    <t>C1QBP</t>
  </si>
  <si>
    <t>sp|Q07021|C1QBP_HUMAN Complement component 1 Q subcomponent-binding protein, mitochondrial OS=Homo sapiens OX=9606 GN=C1QBP PE=1 SV=1</t>
  </si>
  <si>
    <t>140;252;1087;2393;3557</t>
  </si>
  <si>
    <t>145;263;1164;2557;3788</t>
  </si>
  <si>
    <t>835;836;837;838;839;840;1538;1539;1540;7486;7487;7488;7489;7490;7491;16019;16020;24625;24626;24627;24628;24629</t>
  </si>
  <si>
    <t>565;566;567;1081;1082;5764;5765;12195;19943;19944</t>
  </si>
  <si>
    <t>567;1082;5764;12195;19943</t>
  </si>
  <si>
    <t>Q07065</t>
  </si>
  <si>
    <t>Cytoskeleton-associated protein 4</t>
  </si>
  <si>
    <t>CKAP4</t>
  </si>
  <si>
    <t>sp|Q07065|CKAP4_HUMAN Cytoskeleton-associated protein 4 OS=Homo sapiens OX=9606 GN=CKAP4 PE=1 SV=2</t>
  </si>
  <si>
    <t>1917;1980;3027;3500</t>
  </si>
  <si>
    <t>2032;2098;3230;3730</t>
  </si>
  <si>
    <t>12881;12882;12883;12884;12885;13261;13262;20668;24284</t>
  </si>
  <si>
    <t>9945;10151;10152;16040;19684</t>
  </si>
  <si>
    <t>9945;10151;16040;19684</t>
  </si>
  <si>
    <t>Q07666</t>
  </si>
  <si>
    <t>KH domain-containing, RNA-binding, signal transduction-associated protein 1</t>
  </si>
  <si>
    <t>KHDRBS1</t>
  </si>
  <si>
    <t>sp|Q07666|KHDR1_HUMAN KH domain-containing, RNA-binding, signal transduction-associated protein 1 OS=Homo sapiens OX=9606 GN=KHDRBS1 PE=1 SV=1</t>
  </si>
  <si>
    <t>1679;1796;3003</t>
  </si>
  <si>
    <t>1783;1907;3205</t>
  </si>
  <si>
    <t>11398;11399;11400;11401;11402;11403;11404;11405;12076;12077;12078;12079;20504;20505;20506;20507;20508</t>
  </si>
  <si>
    <t>8848;8849;9325;9326;15929;15930;15931</t>
  </si>
  <si>
    <t>8849;9325;15929</t>
  </si>
  <si>
    <t>Q07955</t>
  </si>
  <si>
    <t>Serine/arginine-rich splicing factor 1</t>
  </si>
  <si>
    <t>SRSF1</t>
  </si>
  <si>
    <t>sp|Q07955|SRSF1_HUMAN Serine/arginine-rich splicing factor 1 OS=Homo sapiens OX=9606 GN=SRSF1 PE=1 SV=2</t>
  </si>
  <si>
    <t>573;798;1789;3011</t>
  </si>
  <si>
    <t>607;855;1900;3213</t>
  </si>
  <si>
    <t>3847;3848;3849;3850;3851;3852;3853;3854;5497;5498;5499;5500;5501;5502;5503;12054;12055;12056;12057;20578;20579;20580;20581;20582;20583;20584;20585;20586;20587;20588;20589</t>
  </si>
  <si>
    <t>2994;4299;4300;4301;4302;4303;9311;15993;15994;15995;15996</t>
  </si>
  <si>
    <t>2994;4302;9311;15994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</si>
  <si>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</si>
  <si>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</si>
  <si>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</si>
  <si>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sp|Q08188|TGM3_HUMAN Protein-glutamine gamma-glutamyltransferase E OS=Homo sapiens OX=9606 GN=TGM3 PE=1 SV=4</t>
  </si>
  <si>
    <t>592;700;1768;1977;2566;2726;2831;2948;3126;3486;3650;3716;3751;3932;3961</t>
  </si>
  <si>
    <t>626;745;746;1879;2095;2753;2918;3028;3148;3333;3715;3716;3885;3953;3988;4183;4213</t>
  </si>
  <si>
    <t>3939;3940;3941;3942;4709;4710;4711;4712;4713;4714;4715;11958;11959;11960;13245;13246;13247;13248;17569;17570;17571;17572;17573;18499;18500;18501;18502;18503;19432;19433;20163;20164;21281;21282;21283;21284;21285;21286;24194;24195;24196;24197;24198;25187;25188;25189;25190;25191;25538;25539;25540;25773;25774;25775;25776;25777;27289;27290;27291;27292;27293;27294;27295;27296;27297;27298;27462</t>
  </si>
  <si>
    <t>3046;3597;3598;9247;10141;10142;13478;13479;13480;13481;14211;14212;15051;15052;15702;16594;16595;16596;16597;16598;16599;16600;19588;19589;19590;20361;20362;20363;20364;20365;20602;20603;20604;20795;20796;22287;22288;22289;22442</t>
  </si>
  <si>
    <t>3046;3597;9247;10141;13478;14212;15052;15702;16598;19589;20362;20604;20795;22287;22442</t>
  </si>
  <si>
    <t>301;302;303</t>
  </si>
  <si>
    <t>69;492;541</t>
  </si>
  <si>
    <t>Q08379</t>
  </si>
  <si>
    <t>Golgin subfamily A member 2</t>
  </si>
  <si>
    <t>GOLGA2</t>
  </si>
  <si>
    <t>sp|Q08379|GOGA2_HUMAN Golgin subfamily A member 2 OS=Homo sapiens OX=9606 GN=GOLGA2 PE=1 SV=3</t>
  </si>
  <si>
    <t>1030;1965;3733</t>
  </si>
  <si>
    <t>1104;2083;3970</t>
  </si>
  <si>
    <t>7098;13185;13186;13187;13188;13189;13190;25658;25659;25660;25661</t>
  </si>
  <si>
    <t>5455;10117;10118;10119;20709</t>
  </si>
  <si>
    <t>5455;10117;20709</t>
  </si>
  <si>
    <t>Q08380</t>
  </si>
  <si>
    <t>Galectin-3-binding protein</t>
  </si>
  <si>
    <t>LGALS3BP</t>
  </si>
  <si>
    <t>sp|Q08380|LG3BP_HUMAN Galectin-3-binding protein OS=Homo sapiens OX=9606 GN=LGALS3BP PE=1 SV=1</t>
  </si>
  <si>
    <t>343;384;1929;3986</t>
  </si>
  <si>
    <t>358;403;2045;4239</t>
  </si>
  <si>
    <t>2082;2083;2084;2085;2086;2087;2088;2089;2414;2415;2416;2417;2418;2419;12941;12942;12943;12944;12945;12946;27574;27575;27576;27577</t>
  </si>
  <si>
    <t>1522;1523;1524;1525;1737;1738;9977;9978;9979;22502;22503</t>
  </si>
  <si>
    <t>1525;1738;9979;22502</t>
  </si>
  <si>
    <t>Q08554</t>
  </si>
  <si>
    <t>Desmocollin-1</t>
  </si>
  <si>
    <t>DSC1</t>
  </si>
  <si>
    <t>sp|Q08554|DSC1_HUMAN Desmocollin-1 OS=Homo sapiens OX=9606 GN=DSC1 PE=1 SV=2</t>
  </si>
  <si>
    <t>44;436;724;1492;1604;1646;1686;2623;2741;3510;3648;3731;3779;3786;3874</t>
  </si>
  <si>
    <t>46;47;458;772;1585;1703;1747;1791;2814;2933;3740;3883;3968;4017;4024;4119</t>
  </si>
  <si>
    <t>243;244;245;246;247;248;249;250;2724;2725;2726;2727;2728;2729;4889;4890;4891;4892;4893;4894;10138;10139;10140;10827;10828;10829;10830;10831;10832;10833;11097;11098;11099;11100;11101;11102;11103;11104;11105;11440;11441;11442;11443;11444;11445;11446;11447;11448;17904;17905;17906;17907;17908;18593;18594;24331;24332;25176;25177;25178;25179;25641;25642;25643;25644;25645;25646;25647;25648;25649;25650;25651;25652;25653;25654;25655;25930;25931;25932;25933;25934;25935;25936;25937;25938;25939;25940;25941;25942;25974;25975;25976;25977;25978;25979;25980;25981;26880;26881</t>
  </si>
  <si>
    <t>125;126;127;128;129;1971;1972;3683;3684;3685;7914;7915;8432;8433;8434;8435;8436;8437;8438;8632;8633;8634;8635;8875;8876;8877;8878;13730;14273;19759;19760;20352;20353;20354;20355;20696;20697;20698;20699;20700;20701;20702;20703;20704;20705;20706;20707;20900;20901;20902;20903;20904;20905;20906;20907;20928;21916</t>
  </si>
  <si>
    <t>126;1972;3685;7915;8432;8633;8876;13730;14273;19760;20352;20698;20901;20928;21916</t>
  </si>
  <si>
    <t>Q09028</t>
  </si>
  <si>
    <t>Histone-binding protein RBBP4</t>
  </si>
  <si>
    <t>RBBP4</t>
  </si>
  <si>
    <t>sp|Q09028|RBBP4_HUMAN Histone-binding protein RBBP4 OS=Homo sapiens OX=9606 GN=RBBP4 PE=1 SV=3</t>
  </si>
  <si>
    <t>780;1250;1532;2146;2849;3399</t>
  </si>
  <si>
    <t>836;1335;1626;2275;3046;3620</t>
  </si>
  <si>
    <t>5371;5372;5373;5374;5375;5376;8501;8502;8503;10377;10378;10379;10380;10381;10382;14334;14335;14336;19547;19548;23535;23536;23537;23538;23539;23540;23541;23542</t>
  </si>
  <si>
    <t>4193;4194;4195;4196;6660;6661;8134;10991;15222;18834;18835;18836</t>
  </si>
  <si>
    <t>4196;6660;8134;10991;15222;18836</t>
  </si>
  <si>
    <t>Q09666</t>
  </si>
  <si>
    <t>Neuroblast differentiation-associated protein AHNAK</t>
  </si>
  <si>
    <t>AHNAK</t>
  </si>
  <si>
    <t>sp|Q09666|AHNK_HUMAN Neuroblast differentiation-associated protein AHNAK OS=Homo sapiens OX=9606 GN=AHNAK PE=1 SV=2</t>
  </si>
  <si>
    <t>83;107;143;387;589;1143;1251;1307;1382;1486;1600;1601;1739;1740;1741;2155;2954;3522;3523;3524;3525;3526;3527;3528;3541;3543;3544;3545;3546;3603;3614;3652;3653;3712;3729;3760</t>
  </si>
  <si>
    <t>True;True;True;True;True;True;True;True;True;True;True;True;True;True;True;True;True;True;True;True;True;True;True;True;True;True;True;True;True;True;True;True;True;True;True;True</t>
  </si>
  <si>
    <t>88;112;148;406;623;1225;1336;1392;1469;1579;1699;1700;1848;1849;1850;1851;2284;3154;3753;3754;3755;3756;3757;3758;3759;3772;3774;3775;3776;3777;3837;3848;3887;3888;3949;3966;3997</t>
  </si>
  <si>
    <t>485;486;487;488;489;490;491;492;624;625;626;627;628;629;630;631;851;852;853;2428;2429;2430;2431;2432;3924;3925;7868;7869;7870;7871;8504;8505;8506;8507;8508;8509;8510;8511;9052;9053;9054;9434;9435;9436;9437;9438;9439;10098;10099;10806;10807;10808;10809;10810;10811;10812;10813;11782;11783;11784;11785;11786;11787;11788;11789;11790;11791;11792;11793;11794;11795;14378;14379;20198;20199;20200;20201;24429;24430;24431;24432;24433;24434;24435;24436;24437;24438;24439;24440;24441;24442;24443;24444;24445;24446;24447;24448;24449;24450;24451;24452;24453;24549;24550;24551;24552;24553;24559;24560;24561;24562;24563;24564;24565;24566;24567;24568;24569;24570;24571;24572;24573;24876;24877;24931;24932;25194;25195;25196;25197;25198;25199;25200;25201;25512;25513;25514;25515;25516;25631;25632;25816;25817;25818</t>
  </si>
  <si>
    <t>266;389;390;391;392;572;573;1744;1745;1746;1747;1748;3034;3035;6087;6662;6663;6664;6665;7163;7409;7410;7889;8421;8422;8423;8424;9147;9148;9149;9150;9151;9152;9153;11019;15715;15716;19817;19818;19819;19820;19821;19822;19823;19824;19825;19826;19827;19828;19829;19891;19892;19894;19895;19896;19897;19898;19899;19900;19901;19902;20138;20174;20367;20368;20369;20370;20371;20591;20592;20692;20815;20816;20817</t>
  </si>
  <si>
    <t>266;389;573;1745;3035;6087;6665;7163;7409;7889;8421;8422;9147;9150;9152;11019;15716;19818;19819;19820;19822;19824;19827;19828;19891;19894;19895;19897;19898;20138;20174;20370;20371;20591;20692;20817</t>
  </si>
  <si>
    <t>Q12765</t>
  </si>
  <si>
    <t>Secernin-1</t>
  </si>
  <si>
    <t>SCRN1</t>
  </si>
  <si>
    <t>sp|Q12765|SCRN1_HUMAN Secernin-1 OS=Homo sapiens OX=9606 GN=SCRN1 PE=1 SV=2</t>
  </si>
  <si>
    <t>188;3023;3553</t>
  </si>
  <si>
    <t>195;3226;3784</t>
  </si>
  <si>
    <t>1132;20654;20655;20656;20657;24611;24612;24613;24614</t>
  </si>
  <si>
    <t>819;16035;19936;19937;19938</t>
  </si>
  <si>
    <t>819;16035;19938</t>
  </si>
  <si>
    <t>Q12904</t>
  </si>
  <si>
    <t>Aminoacyl tRNA synthase complex-interacting multifunctional protein 1;Endothelial monocyte-activating polypeptide 2</t>
  </si>
  <si>
    <t>AIMP1</t>
  </si>
  <si>
    <t>sp|Q12904|AIMP1_HUMAN Aminoacyl tRNA synthase complex-interacting multifunctional protein 1 OS=Homo sapiens OX=9606 GN=AIMP1 PE=1 SV=2</t>
  </si>
  <si>
    <t>1214;1610;1756;2751</t>
  </si>
  <si>
    <t>1298;1709;1866;2943</t>
  </si>
  <si>
    <t>8300;8301;8302;8303;8304;8305;8306;8307;10865;10866;10867;10868;11868;11869;11870;11871;11872;11873;18655;18656</t>
  </si>
  <si>
    <t>6473;6474;6475;6476;6477;8452;8453;9203;9204;14313;14314</t>
  </si>
  <si>
    <t>6476;8453;9203;14313</t>
  </si>
  <si>
    <t>Q13148</t>
  </si>
  <si>
    <t>TAR DNA-binding protein 43</t>
  </si>
  <si>
    <t>TARDBP</t>
  </si>
  <si>
    <t>sp|Q13148|TADBP_HUMAN TAR DNA-binding protein 43 OS=Homo sapiens OX=9606 GN=TARDBP PE=1 SV=1</t>
  </si>
  <si>
    <t>7839;7840</t>
  </si>
  <si>
    <t>6069;6070</t>
  </si>
  <si>
    <t>Q13151</t>
  </si>
  <si>
    <t>Heterogeneous nuclear ribonucleoprotein A0</t>
  </si>
  <si>
    <t>HNRNPA0</t>
  </si>
  <si>
    <t>sp|Q13151|ROA0_HUMAN Heterogeneous nuclear ribonucleoprotein A0 OS=Homo sapiens OX=9606 GN=HNRNPA0 PE=1 SV=1</t>
  </si>
  <si>
    <t>5748;5749;5750;5751;5752;5753;5754</t>
  </si>
  <si>
    <t>4529;4530;4531</t>
  </si>
  <si>
    <t>Q13185;P83916</t>
  </si>
  <si>
    <t>Q13185</t>
  </si>
  <si>
    <t>Chromobox protein homolog 3</t>
  </si>
  <si>
    <t>CBX3</t>
  </si>
  <si>
    <t>sp|Q13185|CBX3_HUMAN Chromobox protein homolog 3 OS=Homo sapiens OX=9606 GN=CBX3 PE=1 SV=4</t>
  </si>
  <si>
    <t>183;185</t>
  </si>
  <si>
    <t>702;1651;1883;2256;3853</t>
  </si>
  <si>
    <t>748;1752;1998;2393;4096</t>
  </si>
  <si>
    <t>4720;4721;4722;4723;4724;4725;4726;11127;11128;11129;11130;11131;11132;12636;12637;12638;12639;12640;12641;12642;12643;12644;12645;12646;12647;12648;15083;15084;15085;15086;15087;15088;26755;26756;26757;26758;26759;26760</t>
  </si>
  <si>
    <t>3600;8646;9745;9746;9747;9748;9749;9750;9751;9752;9753;11497;11498;21819;21820;21821;21822</t>
  </si>
  <si>
    <t>3600;8646;9748;11498;21822</t>
  </si>
  <si>
    <t>Q13200</t>
  </si>
  <si>
    <t>26S proteasome non-ATPase regulatory subunit 2</t>
  </si>
  <si>
    <t>PSMD2</t>
  </si>
  <si>
    <t>sp|Q13200|PSMD2_HUMAN 26S proteasome non-ATPase regulatory subunit 2 OS=Homo sapiens OX=9606 GN=PSMD2 PE=1 SV=3</t>
  </si>
  <si>
    <t>290;1136;3608</t>
  </si>
  <si>
    <t>305;1218;3842</t>
  </si>
  <si>
    <t>1803;1804;1805;1806;1807;1808;7841;7842;7843;24897;24898;24899</t>
  </si>
  <si>
    <t>1321;1322;6071;6072;20155</t>
  </si>
  <si>
    <t>1322;6072;20155</t>
  </si>
  <si>
    <t>Q13247;Q08170</t>
  </si>
  <si>
    <t>Serine/arginine-rich splicing factor 6;Serine/arginine-rich splicing factor 4</t>
  </si>
  <si>
    <t>SRSF6;SRSF4</t>
  </si>
  <si>
    <t>sp|Q13247|SRSF6_HUMAN Serine/arginine-rich splicing factor 6 OS=Homo sapiens OX=9606 GN=SRSF6 PE=1 SV=2;sp|Q08170|SRSF4_HUMAN Serine/arginine-rich splicing factor 4 OS=Homo sapiens OX=9606 GN=SRSF4 PE=1 SV=2</t>
  </si>
  <si>
    <t>344;494</t>
  </si>
  <si>
    <t>1028;2649</t>
  </si>
  <si>
    <t>1101;2840</t>
  </si>
  <si>
    <t>7082;7083;18032;18033;18034;18035;18036;18037;18038;18039;18040;18041;18042;18043;18044;18045;18046;18047</t>
  </si>
  <si>
    <t>5433;13831;13832;13833;13834;13835;13836</t>
  </si>
  <si>
    <t>5433;13836</t>
  </si>
  <si>
    <t>Q13347</t>
  </si>
  <si>
    <t>Eukaryotic translation initiation factor 3 subunit I</t>
  </si>
  <si>
    <t>EIF3I</t>
  </si>
  <si>
    <t>sp|Q13347|EIF3I_HUMAN Eukaryotic translation initiation factor 3 subunit I OS=Homo sapiens OX=9606 GN=EIF3I PE=1 SV=1</t>
  </si>
  <si>
    <t>662;678;877;1309;1998;3219</t>
  </si>
  <si>
    <t>702;721;937;1394;2117;3428</t>
  </si>
  <si>
    <t>4369;4370;4371;4372;4483;6036;6037;6038;6039;9059;9060;9061;9062;9063;13351;13352;13353;13354;13355;13356;13357;21938;21939;21940;21941;21942;21943</t>
  </si>
  <si>
    <t>3289;3290;3291;3369;4688;4689;7165;7166;7167;10224;10225;10226;10227;17049;17050;17051;17052</t>
  </si>
  <si>
    <t>3291;3369;4689;7165;10224;17052</t>
  </si>
  <si>
    <t>Q13409</t>
  </si>
  <si>
    <t>Cytoplasmic dynein 1 intermediate chain 2</t>
  </si>
  <si>
    <t>DYNC1I2</t>
  </si>
  <si>
    <t>sp|Q13409|DC1I2_HUMAN Cytoplasmic dynein 1 intermediate chain 2 OS=Homo sapiens OX=9606 GN=DYNC1I2 PE=1 SV=3</t>
  </si>
  <si>
    <t>820;3205</t>
  </si>
  <si>
    <t>878;3414</t>
  </si>
  <si>
    <t>5608;5609;5610;5611;21830;21831</t>
  </si>
  <si>
    <t>4370;4371;4372;16971</t>
  </si>
  <si>
    <t>4370;16971</t>
  </si>
  <si>
    <t>Q13428</t>
  </si>
  <si>
    <t>Treacle protein</t>
  </si>
  <si>
    <t>TCOF1</t>
  </si>
  <si>
    <t>sp|Q13428|TCOF_HUMAN Treacle protein OS=Homo sapiens OX=9606 GN=TCOF1 PE=1 SV=3</t>
  </si>
  <si>
    <t>2537;3306;3307;3688</t>
  </si>
  <si>
    <t>2722;3520;3521;3924</t>
  </si>
  <si>
    <t>17365;17366;17367;22668;22669;22670;22671;22672;22673;22674;22675;22676;22677;22678;25379;25380</t>
  </si>
  <si>
    <t>13320;13321;17846;17847;20509;20510</t>
  </si>
  <si>
    <t>13320;17846;17847;20510</t>
  </si>
  <si>
    <t>Q13501</t>
  </si>
  <si>
    <t>Sequestosome-1</t>
  </si>
  <si>
    <t>SQSTM1</t>
  </si>
  <si>
    <t>sp|Q13501|SQSTM_HUMAN Sequestosome-1 OS=Homo sapiens OX=9606 GN=SQSTM1 PE=1 SV=1</t>
  </si>
  <si>
    <t>148;1573;2591</t>
  </si>
  <si>
    <t>153;1672;2782</t>
  </si>
  <si>
    <t>874;875;10677;10678;17723;17724;17725;17726</t>
  </si>
  <si>
    <t>587;588;8335;8336;13594;13595;13596</t>
  </si>
  <si>
    <t>588;8335;13595</t>
  </si>
  <si>
    <t>Q13561</t>
  </si>
  <si>
    <t>Dynactin subunit 2</t>
  </si>
  <si>
    <t>DCTN2</t>
  </si>
  <si>
    <t>sp|Q13561|DCTN2_HUMAN Dynactin subunit 2 OS=Homo sapiens OX=9606 GN=DCTN2 PE=1 SV=4</t>
  </si>
  <si>
    <t>2094;3759;3864</t>
  </si>
  <si>
    <t>2216;3996;4108</t>
  </si>
  <si>
    <t>13967;13968;13969;13970;13971;13972;25812;25813;25814;25815;26818;26819;26820;26821;26822;26823</t>
  </si>
  <si>
    <t>10730;10731;20814;21864</t>
  </si>
  <si>
    <t>10731;20814;21864</t>
  </si>
  <si>
    <t>Q13643</t>
  </si>
  <si>
    <t>Four and a half LIM domains protein 3</t>
  </si>
  <si>
    <t>FHL3</t>
  </si>
  <si>
    <t>sp|Q13643|FHL3_HUMAN Four and a half LIM domains protein 3 OS=Homo sapiens OX=9606 GN=FHL3 PE=1 SV=4</t>
  </si>
  <si>
    <t>1490;2868;3364</t>
  </si>
  <si>
    <t>1583;3065;3583</t>
  </si>
  <si>
    <t>10130;10131;10132;10133;10134;19683;19684;19685;19686;19687;19688;19689;19690;19691;23311;23312;23313;23314;23315;23316;23317</t>
  </si>
  <si>
    <t>7909;7910;15355;15356;15357;15358;15359;15360;15361;15362;15363;18613;18614;18615;18616;18617;18618;18619;18620</t>
  </si>
  <si>
    <t>7909;15355;18616</t>
  </si>
  <si>
    <t>Q13813</t>
  </si>
  <si>
    <t>Spectrin alpha chain, non-erythrocytic 1</t>
  </si>
  <si>
    <t>SPTAN1</t>
  </si>
  <si>
    <t>sp|Q13813|SPTN1_HUMAN Spectrin alpha chain, non-erythrocytic 1 OS=Homo sapiens OX=9606 GN=SPTAN1 PE=1 SV=3</t>
  </si>
  <si>
    <t>85;304;613;649;741;759;811;968;1355;1753;1815;2001;2021;2081;2119;2538;2911;3074;3131;3668;3697;3709</t>
  </si>
  <si>
    <t>90;319;647;686;795;813;869;1035;1441;1863;1928;2120;2141;2203;2244;2723;3108;3278;3338;3904;3934;3946</t>
  </si>
  <si>
    <t>497;498;499;500;501;502;1862;1863;1864;1865;1866;4067;4068;4069;4070;4071;4072;4296;4297;4298;4299;4300;4301;5119;5197;5198;5199;5200;5201;5202;5574;5575;5576;5577;6578;6579;9301;9302;9303;9304;9305;9306;11851;11852;11853;11854;11855;12197;13366;13367;13368;13369;13370;13371;13512;13513;13874;13875;13876;13877;14136;17368;17369;19957;19958;21012;21013;21014;21015;21327;25279;25280;25281;25282;25283;25284;25418;25419;25420;25421;25422;25423;25498;25499;25500;25501;25502</t>
  </si>
  <si>
    <t>269;1359;3126;3127;3251;3252;3253;3254;3255;4018;4054;4055;4056;4057;4344;5037;7330;9191;9390;10232;10350;10351;10666;10667;10869;13322;15580;16388;16389;16390;16645;20442;20443;20444;20445;20535;20536;20537;20538;20539;20586;20587</t>
  </si>
  <si>
    <t>269;1359;3126;3251;4018;4055;4344;5037;7330;9191;9390;10232;10350;10667;10869;13322;15580;16390;16645;20445;20535;20587</t>
  </si>
  <si>
    <t>Q13835</t>
  </si>
  <si>
    <t>Plakophilin-1</t>
  </si>
  <si>
    <t>PKP1</t>
  </si>
  <si>
    <t>sp|Q13835|PKP1_HUMAN Plakophilin-1 OS=Homo sapiens OX=9606 GN=PKP1 PE=1 SV=2</t>
  </si>
  <si>
    <t>517;1191;1424;1586;2112;2118;2375;2500;2512;2753;2966;2981;3116;3969</t>
  </si>
  <si>
    <t>547;1274;1514;1685;2235;2243;2532;2679;2680;2692;2945;3166;3182;3323;4222</t>
  </si>
  <si>
    <t>3285;3286;8172;8173;9686;9687;10741;10742;10743;10744;10745;10746;14082;14083;14084;14085;14135;15861;15862;15863;17039;17040;17041;17042;17043;17044;17045;17046;17047;17108;17109;18661;18662;18663;18664;20276;20277;20365;20366;20367;20368;21248;21249;21250;21251;27511;27512</t>
  </si>
  <si>
    <t>2499;2500;6359;7601;7602;8379;8380;8381;10807;10868;12048;13087;13088;13133;14317;14318;15758;15820;16565;16566;16567;16568;22472</t>
  </si>
  <si>
    <t>2500;6359;7601;8379;10807;10868;12048;13087;13133;14318;15758;15820;16565;22472</t>
  </si>
  <si>
    <t>306;307;308;309</t>
  </si>
  <si>
    <t>70;123;669;730</t>
  </si>
  <si>
    <t>Q9BVA1;Q13885</t>
  </si>
  <si>
    <t>Tubulin beta-2B chain;Tubulin beta-2A chain</t>
  </si>
  <si>
    <t>TUBB2B;TUBB2A</t>
  </si>
  <si>
    <t>sp|Q9BVA1|TBB2B_HUMAN Tubulin beta-2B chain OS=Homo sapiens OX=9606 GN=TUBB2B PE=1 SV=1;sp|Q13885|TBB2A_HUMAN Tubulin beta-2A chain OS=Homo sapiens OX=9606 GN=TUBB2A PE=1 SV=1</t>
  </si>
  <si>
    <t>445;445</t>
  </si>
  <si>
    <t>191;247;1073;1174;1175;1721;1730;1833;1940;2040;2513;2565;3249</t>
  </si>
  <si>
    <t>False;True;False;False;False;False;False;False;False;False;False;False;False</t>
  </si>
  <si>
    <t>198;258;1149;1150;1256;1257;1829;1838;1839;1947;2056;2057;2160;2161;2693;2694;2752;3459</t>
  </si>
  <si>
    <t>1136;1137;1138;1139;1140;1141;1142;1499;1500;7414;7415;7416;7417;7418;7419;7420;7421;7422;7423;8060;8061;8062;8063;8064;8065;8066;8067;8068;8069;8070;8071;11661;11662;11663;11664;11665;11666;11667;11668;11669;11670;11671;11672;11673;11674;11725;11726;11727;11728;11729;11730;11731;11732;11733;11734;11735;12291;12292;13015;13016;13017;13018;13019;13020;13021;13022;13023;13024;13025;13026;13027;13028;13029;13030;13031;13032;13033;13034;13035;13036;13614;13615;13616;13617;13618;13619;13620;13621;13622;13623;13624;17110;17111;17112;17113;17114;17115;17116;17117;17118;17119;17563;17564;17565;17566;17567;17568;22165;22166;22167;22168</t>
  </si>
  <si>
    <t>822;823;824;825;826;827;1062;5716;5717;5718;5719;5720;5721;6256;6257;6258;6259;6260;6261;6262;6263;6264;9024;9025;9026;9027;9028;9029;9030;9096;9097;9098;9099;9100;9455;10017;10018;10019;10020;10021;10022;10023;10024;10025;10026;10027;10028;10029;10030;10031;10032;10426;10427;10428;10429;13134;13135;13474;13475;13476;13477;17208;17209;17210</t>
  </si>
  <si>
    <t>823;1062;5718;6259;6264;9025;9097;9455;10021;10429;13135;13474;17209</t>
  </si>
  <si>
    <t>114;116;117;118</t>
  </si>
  <si>
    <t>257;267;330;388</t>
  </si>
  <si>
    <t>Q14011</t>
  </si>
  <si>
    <t>Cold-inducible RNA-binding protein</t>
  </si>
  <si>
    <t>CIRBP</t>
  </si>
  <si>
    <t>sp|Q14011|CIRBP_HUMAN Cold-inducible RNA-binding protein OS=Homo sapiens OX=9606 GN=CIRBP PE=1 SV=1</t>
  </si>
  <si>
    <t>1275;3913</t>
  </si>
  <si>
    <t>1360;4163</t>
  </si>
  <si>
    <t>8826;8827;8828;8829;8830;27140;27141;27142;27143</t>
  </si>
  <si>
    <t>7014;22178;22179</t>
  </si>
  <si>
    <t>7014;22178</t>
  </si>
  <si>
    <t>Q14103</t>
  </si>
  <si>
    <t>Heterogeneous nuclear ribonucleoprotein D0</t>
  </si>
  <si>
    <t>HNRNPD</t>
  </si>
  <si>
    <t>sp|Q14103|HNRPD_HUMAN Heterogeneous nuclear ribonucleoprotein D0 OS=Homo sapiens OX=9606 GN=HNRNPD PE=1 SV=1</t>
  </si>
  <si>
    <t>1132;1626</t>
  </si>
  <si>
    <t>1214;1727</t>
  </si>
  <si>
    <t>7813;7814;7815;7816;7817;7818;7819;7820;7821;7822;7823;7824;7825;10962;10963;10964;10965;10966;10967;10968;10969</t>
  </si>
  <si>
    <t>6038;6039;6040;6041;6042;6043;6044;6045;6046;6047;6048;6049;6050;8539;8540;8541;8542;8543;8544;8545</t>
  </si>
  <si>
    <t>6049;8544</t>
  </si>
  <si>
    <t>Q14134</t>
  </si>
  <si>
    <t>Tripartite motif-containing protein 29</t>
  </si>
  <si>
    <t>TRIM29</t>
  </si>
  <si>
    <t>sp|Q14134|TRI29_HUMAN Tripartite motif-containing protein 29 OS=Homo sapiens OX=9606 GN=TRIM29 PE=1 SV=2</t>
  </si>
  <si>
    <t>996;1649;3644</t>
  </si>
  <si>
    <t>1068;1750;3879</t>
  </si>
  <si>
    <t>6811;6812;11121;11122;25151;25152;25153</t>
  </si>
  <si>
    <t>5160;5161;8644;20334</t>
  </si>
  <si>
    <t>5160;8644;20334</t>
  </si>
  <si>
    <t>Q14152</t>
  </si>
  <si>
    <t>Eukaryotic translation initiation factor 3 subunit A</t>
  </si>
  <si>
    <t>EIF3A</t>
  </si>
  <si>
    <t>sp|Q14152|EIF3A_HUMAN Eukaryotic translation initiation factor 3 subunit A OS=Homo sapiens OX=9606 GN=EIF3A PE=1 SV=1</t>
  </si>
  <si>
    <t>2437;2808</t>
  </si>
  <si>
    <t>2613;3003</t>
  </si>
  <si>
    <t>16341;16342;19287</t>
  </si>
  <si>
    <t>12408;14943</t>
  </si>
  <si>
    <t>Q14192</t>
  </si>
  <si>
    <t>Four and a half LIM domains protein 2</t>
  </si>
  <si>
    <t>FHL2</t>
  </si>
  <si>
    <t>sp|Q14192|FHL2_HUMAN Four and a half LIM domains protein 2 OS=Homo sapiens OX=9606 GN=FHL2 PE=1 SV=3</t>
  </si>
  <si>
    <t>422;1859;2561</t>
  </si>
  <si>
    <t>444;1974;2748</t>
  </si>
  <si>
    <t>2635;2636;2637;2638;2639;2640;12460;12461;12462;12463;12464;12465;12466;12467;12468;12469;12470;12471;12472;12473;12474;12475;17526;17527;17528;17529;17530;17531;17532;17533;17534</t>
  </si>
  <si>
    <t>1893;1894;1895;1896;1897;1898;9561;9562;9563;9564;9565;9566;9567;9568;13449;13450;13451</t>
  </si>
  <si>
    <t>1896;9565;13451</t>
  </si>
  <si>
    <t>Q14203</t>
  </si>
  <si>
    <t>Dynactin subunit 1</t>
  </si>
  <si>
    <t>DCTN1</t>
  </si>
  <si>
    <t>sp|Q14203|DCTN1_HUMAN Dynactin subunit 1 OS=Homo sapiens OX=9606 GN=DCTN1 PE=1 SV=3</t>
  </si>
  <si>
    <t>113;961</t>
  </si>
  <si>
    <t>118;1028</t>
  </si>
  <si>
    <t>669;670;6523;6524;6525;6526</t>
  </si>
  <si>
    <t>422;423;4993;4994</t>
  </si>
  <si>
    <t>422;4993</t>
  </si>
  <si>
    <t>Q14204</t>
  </si>
  <si>
    <t>Cytoplasmic dynein 1 heavy chain 1</t>
  </si>
  <si>
    <t>DYNC1H1</t>
  </si>
  <si>
    <t>sp|Q14204|DYHC1_HUMAN Cytoplasmic dynein 1 heavy chain 1 OS=Homo sapiens OX=9606 GN=DYNC1H1 PE=1 SV=5</t>
  </si>
  <si>
    <t>1360;2028</t>
  </si>
  <si>
    <t>1447;2148</t>
  </si>
  <si>
    <t>9338;13545;13546</t>
  </si>
  <si>
    <t>7356;10368</t>
  </si>
  <si>
    <t>Q14247</t>
  </si>
  <si>
    <t>Src substrate cortactin</t>
  </si>
  <si>
    <t>CTTN</t>
  </si>
  <si>
    <t>sp|Q14247|SRC8_HUMAN Src substrate cortactin OS=Homo sapiens OX=9606 GN=CTTN PE=1 SV=2</t>
  </si>
  <si>
    <t>1387;2203;2418;2926;2927</t>
  </si>
  <si>
    <t>1474;2339;2594;3123;3124</t>
  </si>
  <si>
    <t>9469;14727;14728;14729;14730;16204;16205;20036;20037;20038;20039;20040;20041;20042;20043</t>
  </si>
  <si>
    <t>7437;11240;11241;11242;12295;12296;15631;15632;15633;15634;15635</t>
  </si>
  <si>
    <t>7437;11240;12296;15631;15634</t>
  </si>
  <si>
    <t>Q14257</t>
  </si>
  <si>
    <t>Reticulocalbin-2</t>
  </si>
  <si>
    <t>RCN2</t>
  </si>
  <si>
    <t>sp|Q14257|RCN2_HUMAN Reticulocalbin-2 OS=Homo sapiens OX=9606 GN=RCN2 PE=1 SV=1</t>
  </si>
  <si>
    <t>5527;5528</t>
  </si>
  <si>
    <t>Q14315</t>
  </si>
  <si>
    <t>Filamin-C</t>
  </si>
  <si>
    <t>FLNC</t>
  </si>
  <si>
    <t>sp|Q14315|FLNC_HUMAN Filamin-C OS=Homo sapiens OX=9606 GN=FLNC PE=1 SV=3</t>
  </si>
  <si>
    <t>132;278;496;610;611;730;797;1089;1167;1219;1222;1224;1293;1373;1392;1560;1603;1715;1754;1830;2043;2096;2255;2293;2306;2427;2652;2857;3076;3106;3268;3507;3548;3630;3722;3846;3866</t>
  </si>
  <si>
    <t>True;True;True;False;False;True;False;True;True;True;True;False;True;True;False;True;False;False;True;False;False;False;True;False;True;False;True;True;True;True;True;True;True;True;True;False;True</t>
  </si>
  <si>
    <t>137;292;525;644;645;779;854;1166;1249;1303;1306;1308;1378;1460;1479;1657;1702;1823;1864;1944;2164;2218;2392;2430;2444;2603;2843;3054;3280;3313;3479;3737;3779;3864;3959;4089;4110</t>
  </si>
  <si>
    <t>775;776;777;1698;1699;1700;3116;3117;4048;4049;4050;4051;4052;4053;4054;4055;4056;4057;4058;4059;4060;4061;4959;4960;5491;5492;5493;5494;5495;5496;7497;7498;8012;8013;8014;8015;8016;8320;8321;8332;8333;8334;8345;8346;8347;8348;8349;8949;8950;8951;8952;8953;9394;9395;9481;9482;9483;9484;9485;9486;9487;9488;9489;9490;9491;9492;9493;10609;10610;10815;10816;10817;10818;10819;10820;10821;10822;10823;10824;10825;10826;11632;11633;11634;11635;11636;11637;11638;11639;11640;11641;11856;11857;12271;12272;12273;12274;12275;12276;12277;12278;12279;12280;12281;13634;13635;13636;13637;13638;13639;13978;13979;13980;13981;13982;15077;15078;15079;15080;15081;15082;15333;15334;15335;15336;15425;15426;15427;15428;16258;16259;16260;16261;16262;18053;18054;19593;19594;19595;21017;21018;21019;21020;21191;21192;22315;22316;24317;24318;24319;24320;24585;24586;24587;24588;24589;24590;24591;25067;25068;25556;25557;25558;26695;26696;26697;26698;26699;26700;26701;26702;26703;26704;26827;26828;26829;26830;26831</t>
  </si>
  <si>
    <t>502;503;1224;2298;2299;3112;3113;3114;3115;3116;3117;3118;3119;3120;3121;3122;3123;3843;4292;4293;4294;4295;4296;4297;4298;5768;5769;6190;6191;6489;6490;6497;6509;6510;6511;6512;6513;6514;7114;7386;7444;7445;7446;7447;7448;7449;7450;7451;7452;7453;7454;7455;7456;7457;7458;7459;7460;7461;7462;7463;8276;8426;8427;8428;8429;8430;8431;9005;9006;9007;9008;9009;9010;9011;9012;9013;9014;9015;9192;9193;9442;9443;9444;9445;9446;9447;9448;10434;10435;10436;10437;10438;10439;10440;10743;10744;10745;10746;10747;11495;11496;11688;11790;11791;12324;12325;12326;12327;12328;13840;15258;15259;16392;16393;16394;16395;16514;16515;17353;17354;19751;19752;19921;19922;19923;19924;19925;20277;20278;20615;20616;21764;21765;21766;21867</t>
  </si>
  <si>
    <t>502;1224;2299;3116;3119;3843;4295;5768;6190;6489;6497;6514;7114;7386;7452;8276;8427;9007;9193;9444;10437;10747;11496;11688;11791;12325;13840;15258;16393;16515;17354;19752;19925;20277;20616;21765;21867</t>
  </si>
  <si>
    <t>Q14444</t>
  </si>
  <si>
    <t>Caprin-1</t>
  </si>
  <si>
    <t>CAPRIN1</t>
  </si>
  <si>
    <t>sp|Q14444|CAPR1_HUMAN Caprin-1 OS=Homo sapiens OX=9606 GN=CAPRIN1 PE=1 SV=2</t>
  </si>
  <si>
    <t>2015;2143;2691;2976;3972</t>
  </si>
  <si>
    <t>2134;2272;2882;3176;4225</t>
  </si>
  <si>
    <t>13465;13466;14306;14307;14308;14309;14310;14311;14312;14313;18294;18295;18296;20324;20325;27519;27520;27521;27522;27523;27524;27525</t>
  </si>
  <si>
    <t>10291;10984;10985;14063;14064;14065;15785;15786;22476;22477;22478;22479</t>
  </si>
  <si>
    <t>10291;10985;14063;15785;22476</t>
  </si>
  <si>
    <t>Q14574</t>
  </si>
  <si>
    <t>Desmocollin-3</t>
  </si>
  <si>
    <t>DSC3</t>
  </si>
  <si>
    <t>sp|Q14574|DSC3_HUMAN Desmocollin-3 OS=Homo sapiens OX=9606 GN=DSC3 PE=1 SV=3</t>
  </si>
  <si>
    <t>615;630;1448;2414;2622;3701;3980</t>
  </si>
  <si>
    <t>649;664;1539;2589;2813;3938;4233</t>
  </si>
  <si>
    <t>4075;4076;4160;4161;4162;4163;9851;9852;9853;9854;9855;9856;16178;16179;17900;17901;17902;17903;25444;25445;27554;27555;27556;27557;27558;27559</t>
  </si>
  <si>
    <t>3129;3130;3187;7736;7737;7738;12285;13729;20549;22493;22494</t>
  </si>
  <si>
    <t>3129;3187;7738;12285;13729;20549;22493</t>
  </si>
  <si>
    <t>Q14764</t>
  </si>
  <si>
    <t>Major vault protein</t>
  </si>
  <si>
    <t>MVP</t>
  </si>
  <si>
    <t>sp|Q14764|MVP_HUMAN Major vault protein OS=Homo sapiens OX=9606 GN=MVP PE=1 SV=4</t>
  </si>
  <si>
    <t>1375;2651;3250;3720</t>
  </si>
  <si>
    <t>1462;2842;3460;3957</t>
  </si>
  <si>
    <t>9404;9405;18051;18052;22169;22170;22171;25553;25554</t>
  </si>
  <si>
    <t>7390;7391;13839;17211;17212;20613</t>
  </si>
  <si>
    <t>7391;13839;17211;20613</t>
  </si>
  <si>
    <t>Q14847</t>
  </si>
  <si>
    <t>LIM and SH3 domain protein 1</t>
  </si>
  <si>
    <t>LASP1</t>
  </si>
  <si>
    <t>sp|Q14847|LASP1_HUMAN LIM and SH3 domain protein 1 OS=Homo sapiens OX=9606 GN=LASP1 PE=1 SV=2</t>
  </si>
  <si>
    <t>1281;1783;1881;2357;2750;2755;3302;3404;3919</t>
  </si>
  <si>
    <t>1366;1894;1996;2511;2942;2947;3516;3625;4169</t>
  </si>
  <si>
    <t>8864;8865;8866;8867;8868;8869;8870;8871;12031;12032;12033;12034;12035;12036;12037;12038;12622;12623;12624;12625;12626;12627;12628;12629;12630;15750;18649;18650;18651;18652;18653;18654;18676;18677;18678;18679;18680;18681;18682;22640;22641;22642;22643;22644;22645;22646;22647;23560;23561;27172;27173;27174;27175;27176;27177;27178;27179;27180;27181;27182;27183;27184</t>
  </si>
  <si>
    <t>7040;7041;7042;7043;7044;7045;7046;7047;9299;9738;9739;9740;9741;9742;12005;14309;14310;14311;14312;14327;14328;14329;14330;14331;14332;17824;17825;17826;17827;18849;18850;22197;22198;22199</t>
  </si>
  <si>
    <t>7046;9299;9739;12005;14310;14332;17825;18849;22199</t>
  </si>
  <si>
    <t>Q15056</t>
  </si>
  <si>
    <t>Eukaryotic translation initiation factor 4H</t>
  </si>
  <si>
    <t>EIF4H</t>
  </si>
  <si>
    <t>sp|Q15056|IF4H_HUMAN Eukaryotic translation initiation factor 4H OS=Homo sapiens OX=9606 GN=EIF4H PE=1 SV=5</t>
  </si>
  <si>
    <t>419;808;1268;1425;3452</t>
  </si>
  <si>
    <t>441;865;1353;1515;3679</t>
  </si>
  <si>
    <t>2624;2625;5543;5544;5545;5546;5547;5548;5549;5550;8787;8788;8789;8790;8791;8792;9688;9689;9690;9691;23939;23940;23941;23942;23943;23944</t>
  </si>
  <si>
    <t>1888;4321;4322;4323;4324;4325;6985;6986;7603;7604;19325;19326;19327;19328</t>
  </si>
  <si>
    <t>1888;4325;6986;7604;19326</t>
  </si>
  <si>
    <t>Q15075</t>
  </si>
  <si>
    <t>Early endosome antigen 1</t>
  </si>
  <si>
    <t>EEA1</t>
  </si>
  <si>
    <t>sp|Q15075|EEA1_HUMAN Early endosome antigen 1 OS=Homo sapiens OX=9606 GN=EEA1 PE=1 SV=2</t>
  </si>
  <si>
    <t>806;1717;1766</t>
  </si>
  <si>
    <t>863;1825;1877</t>
  </si>
  <si>
    <t>5535;11647;11648;11948;11949;11950;11951;11952;11953</t>
  </si>
  <si>
    <t>4319;9020;9241;9242</t>
  </si>
  <si>
    <t>4319;9020;9241</t>
  </si>
  <si>
    <t>Q15084</t>
  </si>
  <si>
    <t>Protein disulfide-isomerase A6</t>
  </si>
  <si>
    <t>PDIA6</t>
  </si>
  <si>
    <t>sp|Q15084|PDIA6_HUMAN Protein disulfide-isomerase A6 OS=Homo sapiens OX=9606 GN=PDIA6 PE=1 SV=1</t>
  </si>
  <si>
    <t>1255;2491</t>
  </si>
  <si>
    <t>1340;2670</t>
  </si>
  <si>
    <t>8532;8533;8534;8535;8536;16990;16991</t>
  </si>
  <si>
    <t>6682;6683;13070;13071;13072</t>
  </si>
  <si>
    <t>6682;13072</t>
  </si>
  <si>
    <t>Q15149</t>
  </si>
  <si>
    <t>Plectin</t>
  </si>
  <si>
    <t>PLEC</t>
  </si>
  <si>
    <t>sp|Q15149|PLEC_HUMAN Plectin OS=Homo sapiens OX=9606 GN=PLEC PE=1 SV=3</t>
  </si>
  <si>
    <t>27;30;240;287;296;305;317;449;813;921;995;1286;1472;1899;1905;1910;1926;2080;2161;2169;2204;2353;2496;2510;2716;2717;2727;2747;2794;2801;3045;3073;3081;3138;3167;3402;3657;3725;3745</t>
  </si>
  <si>
    <t>True;True;True;True;True;True;True;True;True;True;True;True;True;True;True;True;True;True;True;True;True;True;True;True;True;True;True;True;True;True;True;True;True;True;True;True;True;True;True</t>
  </si>
  <si>
    <t>28;31;250;302;311;320;332;473;871;985;1067;1371;1565;2014;2020;2025;2042;2202;2290;2301;2340;2507;2675;2690;2908;2909;2919;2939;2989;2996;3248;3277;3285;3345;3375;3623;3893;3962;3982</t>
  </si>
  <si>
    <t>157;158;159;160;161;162;177;178;179;180;1451;1452;1453;1789;1790;1791;1792;1793;1828;1829;1830;1831;1832;1867;1868;1869;1870;1871;1872;1923;1924;1925;1926;2792;2793;2794;5583;5584;5585;6302;6303;6304;6305;6805;6806;6807;6808;6809;6810;8887;8888;8889;8890;8891;9979;9980;9981;9982;12787;12788;12789;12821;12822;12823;12845;12846;12847;12848;12849;12850;12851;12929;12930;12931;12932;12933;12934;13865;13866;13867;13868;13869;13870;13871;13872;13873;14402;14403;14404;14405;14406;14407;14486;14487;14731;14732;15736;15737;15738;15739;15740;15741;17016;17017;17018;17019;17020;17021;17022;17023;17096;17097;17098;17099;17100;17101;17102;18440;18441;18442;18443;18444;18445;18504;18505;18506;18507;18633;18634;18635;19015;19016;19017;19018;19019;19255;19256;19257;19258;19259;19260;20797;20798;20799;20800;20801;20802;20803;21007;21008;21009;21010;21011;21040;21041;21042;21043;21044;21353;21354;21355;21550;21551;21552;23554;25217;25218;25219;25220;25221;25589;25590;25591;25592;25593;25594;25595;25596;25725;25726</t>
  </si>
  <si>
    <t>86;87;96;1033;1315;1337;1360;1391;1392;2016;4348;4349;4891;4892;5159;7054;7055;7798;7799;9887;9907;9929;9930;9971;9972;9973;10658;10659;10660;10661;10662;10663;10664;10665;11030;11031;11032;11033;11034;11087;11088;11243;11998;13079;13080;13126;13127;13128;14171;14172;14173;14213;14298;14572;14573;14931;16142;16143;16144;16145;16385;16386;16387;16420;16661;16809;16810;18845;20378;20379;20380;20381;20655;20656;20753;20754</t>
  </si>
  <si>
    <t>86;96;1033;1315;1337;1360;1392;2016;4348;4891;5159;7055;7798;9887;9907;9929;9973;10663;11030;11088;11243;11998;13079;13126;14172;14173;14213;14298;14573;14931;16143;16387;16420;16661;16809;18845;20378;20656;20753</t>
  </si>
  <si>
    <t>Q15181</t>
  </si>
  <si>
    <t>Inorganic pyrophosphatase</t>
  </si>
  <si>
    <t>PPA1</t>
  </si>
  <si>
    <t>sp|Q15181|IPYR_HUMAN Inorganic pyrophosphatase OS=Homo sapiens OX=9606 GN=PPA1 PE=1 SV=2</t>
  </si>
  <si>
    <t>199;1319;1401;1548;3995</t>
  </si>
  <si>
    <t>207;1405;1490;1644;4248</t>
  </si>
  <si>
    <t>1192;1193;9111;9112;9113;9569;9570;9571;9572;9573;9574;10518;10519;10520;10521;27611;27612;27613;27614;27615;27616</t>
  </si>
  <si>
    <t>857;7193;7194;7195;7515;8227;8228;22523;22524</t>
  </si>
  <si>
    <t>857;7195;7515;8228;22523</t>
  </si>
  <si>
    <t>Q15185</t>
  </si>
  <si>
    <t>Prostaglandin E synthase 3</t>
  </si>
  <si>
    <t>PTGES3</t>
  </si>
  <si>
    <t>sp|Q15185|TEBP_HUMAN Prostaglandin E synthase 3 OS=Homo sapiens OX=9606 GN=PTGES3 PE=1 SV=1</t>
  </si>
  <si>
    <t>752;1519;1819;2242;2382;3026</t>
  </si>
  <si>
    <t>806;1612;1933;2379;2542;3229</t>
  </si>
  <si>
    <t>5165;5166;5167;5168;10268;10269;10270;10271;10272;10273;12210;12211;12212;12213;12214;12215;12216;12217;12218;12219;14997;14998;14999;15000;15001;15002;15003;15004;15950;15951;15952;15953;20662;20663;20664;20665;20666;20667</t>
  </si>
  <si>
    <t>4041;4042;8012;8013;8014;8015;8016;8017;9400;9401;9402;9403;9404;11449;11450;11451;12133;12134;12135;16038;16039</t>
  </si>
  <si>
    <t>4041;8017;9401;11451;12135;16039</t>
  </si>
  <si>
    <t>Q15233</t>
  </si>
  <si>
    <t>Non-POU domain-containing octamer-binding protein</t>
  </si>
  <si>
    <t>NONO</t>
  </si>
  <si>
    <t>sp|Q15233|NONO_HUMAN Non-POU domain-containing octamer-binding protein OS=Homo sapiens OX=9606 GN=NONO PE=1 SV=4</t>
  </si>
  <si>
    <t>34;151;407;1101;1113;3565</t>
  </si>
  <si>
    <t>True;True;False;True;True;True</t>
  </si>
  <si>
    <t>36;156;427;1180;1192;3796</t>
  </si>
  <si>
    <t>205;206;207;208;209;887;888;2563;2564;2565;2566;2567;2568;7620;7621;7679;7680;24659;24660;24661;24662</t>
  </si>
  <si>
    <t>107;597;598;1842;5891;5956;5957;19965;19966;19967</t>
  </si>
  <si>
    <t>107;598;1842;5891;5956;19965</t>
  </si>
  <si>
    <t>Q15287</t>
  </si>
  <si>
    <t>RNA-binding protein with serine-rich domain 1</t>
  </si>
  <si>
    <t>RNPS1</t>
  </si>
  <si>
    <t>sp|Q15287|RNPS1_HUMAN RNA-binding protein with serine-rich domain 1 OS=Homo sapiens OX=9606 GN=RNPS1 PE=1 SV=1</t>
  </si>
  <si>
    <t>9969;9970;9971;9972;9973;9974;9975;9976</t>
  </si>
  <si>
    <t>7793;7794;7795;7796</t>
  </si>
  <si>
    <t>Q15293</t>
  </si>
  <si>
    <t>Reticulocalbin-1</t>
  </si>
  <si>
    <t>RCN1</t>
  </si>
  <si>
    <t>sp|Q15293|RCN1_HUMAN Reticulocalbin-1 OS=Homo sapiens OX=9606 GN=RCN1 PE=1 SV=1</t>
  </si>
  <si>
    <t>10;916;1770;3288</t>
  </si>
  <si>
    <t>10;980;1881;3501</t>
  </si>
  <si>
    <t>54;6281;6282;6283;6284;6285;6286;11967;11968;11969;11970;22425;22426;22427;22428;22429;22430</t>
  </si>
  <si>
    <t>31;4881;9249;17419</t>
  </si>
  <si>
    <t>Q15365</t>
  </si>
  <si>
    <t>Poly(rC)-binding protein 1</t>
  </si>
  <si>
    <t>PCBP1</t>
  </si>
  <si>
    <t>sp|Q15365|PCBP1_HUMAN Poly(rC)-binding protein 1 OS=Homo sapiens OX=9606 GN=PCBP1 PE=1 SV=2</t>
  </si>
  <si>
    <t>196;1040;1576;1665;1696</t>
  </si>
  <si>
    <t>204;1114;1675;1768;1803</t>
  </si>
  <si>
    <t>1177;1178;1179;1180;1181;1182;1183;1184;7146;7147;10696;10697;10698;10699;10700;10701;11294;11295;11296;11297;11298;11299;11300;11301;11515;11516;11517;11518;11519;11520;11521;11522</t>
  </si>
  <si>
    <t>846;847;848;849;850;5478;5479;8352;8353;8783;8918</t>
  </si>
  <si>
    <t>848;5478;8353;8783;8918</t>
  </si>
  <si>
    <t>Q15369</t>
  </si>
  <si>
    <t>Transcription elongation factor B polypeptide 1</t>
  </si>
  <si>
    <t>TCEB1</t>
  </si>
  <si>
    <t>sp|Q15369|ELOC_HUMAN Elongin-C OS=Homo sapiens OX=9606 GN=ELOC PE=1 SV=1</t>
  </si>
  <si>
    <t>2051;3474</t>
  </si>
  <si>
    <t>2172;3702</t>
  </si>
  <si>
    <t>13675;13676;13677;13678;13679;24121;24122;24123;24124;24125</t>
  </si>
  <si>
    <t>10478;10479;19543;19544</t>
  </si>
  <si>
    <t>10478;19543</t>
  </si>
  <si>
    <t>Q15370</t>
  </si>
  <si>
    <t>Transcription elongation factor B polypeptide 2</t>
  </si>
  <si>
    <t>TCEB2</t>
  </si>
  <si>
    <t>sp|Q15370|ELOB_HUMAN Elongin-B OS=Homo sapiens OX=9606 GN=ELOB PE=1 SV=1</t>
  </si>
  <si>
    <t>2311;3344</t>
  </si>
  <si>
    <t>2449;3560</t>
  </si>
  <si>
    <t>15451;15452;15453;15454;15455;15456;15457;22943;22944;22945;22946;22947;22948</t>
  </si>
  <si>
    <t>11804;11805;11806;11807;18111;18112;18113</t>
  </si>
  <si>
    <t>11807;18113</t>
  </si>
  <si>
    <t>Q15417</t>
  </si>
  <si>
    <t>Calponin-3</t>
  </si>
  <si>
    <t>CNN3</t>
  </si>
  <si>
    <t>sp|Q15417|CNN3_HUMAN Calponin-3 OS=Homo sapiens OX=9606 GN=CNN3 PE=1 SV=1</t>
  </si>
  <si>
    <t>166;425;1227;1358</t>
  </si>
  <si>
    <t>172;447;1311;1445</t>
  </si>
  <si>
    <t>1009;1010;1011;1012;1013;1014;2657;2658;2659;2660;8363;8364;8365;8366;8367;8368;9330;9331</t>
  </si>
  <si>
    <t>710;711;712;1913;6521;6522;7351</t>
  </si>
  <si>
    <t>710;1913;6521;7351</t>
  </si>
  <si>
    <t>Q15427</t>
  </si>
  <si>
    <t>Splicing factor 3B subunit 4</t>
  </si>
  <si>
    <t>SF3B4</t>
  </si>
  <si>
    <t>sp|Q15427|SF3B4_HUMAN Splicing factor 3B subunit 4 OS=Homo sapiens OX=9606 GN=SF3B4 PE=1 SV=1</t>
  </si>
  <si>
    <t>17378;17379</t>
  </si>
  <si>
    <t>13327;13328;13329</t>
  </si>
  <si>
    <t>Q15517</t>
  </si>
  <si>
    <t>Corneodesmosin</t>
  </si>
  <si>
    <t>CDSN</t>
  </si>
  <si>
    <t>sp|Q15517|CDSN_HUMAN Corneodesmosin OS=Homo sapiens OX=9606 GN=CDSN PE=1 SV=3</t>
  </si>
  <si>
    <t>1426;1787</t>
  </si>
  <si>
    <t>1516;1898</t>
  </si>
  <si>
    <t>9692;9693;9694;9695;9696;9697;9698;12048;12049;12050;12051;12052</t>
  </si>
  <si>
    <t>7605;7606;7607;7608;7609;7610;7611;7612;7613;9309</t>
  </si>
  <si>
    <t>7608;9309</t>
  </si>
  <si>
    <t>Q15782</t>
  </si>
  <si>
    <t>Chitinase-3-like protein 2</t>
  </si>
  <si>
    <t>CHI3L2</t>
  </si>
  <si>
    <t>sp|Q15782|CH3L2_HUMAN Chitinase-3-like protein 2 OS=Homo sapiens OX=9606 GN=CHI3L2 PE=1 SV=1</t>
  </si>
  <si>
    <t>1367;2620;2934</t>
  </si>
  <si>
    <t>1454;2811;3132</t>
  </si>
  <si>
    <t>9364;9365;17892;17893;20080;20081</t>
  </si>
  <si>
    <t>7372;7373;13725;15652;15653</t>
  </si>
  <si>
    <t>7373;13725;15653</t>
  </si>
  <si>
    <t>Q15942</t>
  </si>
  <si>
    <t>Zyxin</t>
  </si>
  <si>
    <t>ZYX</t>
  </si>
  <si>
    <t>sp|Q15942|ZYX_HUMAN Zyxin OS=Homo sapiens OX=9606 GN=ZYX PE=1 SV=1</t>
  </si>
  <si>
    <t>1377;2033;3703</t>
  </si>
  <si>
    <t>1464;2153;3940</t>
  </si>
  <si>
    <t>9414;9415;9416;13574;13575;13576;13577;25452;25453</t>
  </si>
  <si>
    <t>7400;10398;20551</t>
  </si>
  <si>
    <t>Q16204</t>
  </si>
  <si>
    <t>Coiled-coil domain-containing protein 6</t>
  </si>
  <si>
    <t>CCDC6</t>
  </si>
  <si>
    <t>sp|Q16204|CCDC6_HUMAN Coiled-coil domain-containing protein 6 OS=Homo sapiens OX=9606 GN=CCDC6 PE=1 SV=2</t>
  </si>
  <si>
    <t>12967;12968;12969</t>
  </si>
  <si>
    <t>Q16543</t>
  </si>
  <si>
    <t>Hsp90 co-chaperone Cdc37;Hsp90 co-chaperone Cdc37, N-terminally processed</t>
  </si>
  <si>
    <t>CDC37</t>
  </si>
  <si>
    <t>sp|Q16543|CDC37_HUMAN Hsp90 co-chaperone Cdc37 OS=Homo sapiens OX=9606 GN=CDC37 PE=1 SV=1</t>
  </si>
  <si>
    <t>757;878;2160;2804</t>
  </si>
  <si>
    <t>811;938;2289;2999</t>
  </si>
  <si>
    <t>5188;5189;5190;5191;5192;5193;6040;6041;6042;6043;6044;6045;6046;14394;14395;14396;14397;14398;14399;14400;14401;19269;19270;19271;19272;19273;19274</t>
  </si>
  <si>
    <t>4050;4051;4690;4691;4692;4693;11028;11029;14935;14936;14937</t>
  </si>
  <si>
    <t>4051;4693;11029;14935</t>
  </si>
  <si>
    <t>Q16555;Q14195;Q14194</t>
  </si>
  <si>
    <t>Q16555</t>
  </si>
  <si>
    <t>Dihydropyrimidinase-related protein 2</t>
  </si>
  <si>
    <t>DPYSL2</t>
  </si>
  <si>
    <t>sp|Q16555|DPYL2_HUMAN Dihydropyrimidinase-related protein 2 OS=Homo sapiens OX=9606 GN=DPYSL2 PE=1 SV=1</t>
  </si>
  <si>
    <t>572;570;572</t>
  </si>
  <si>
    <t>197;1356;1778;2331;2408;2493;3152;3586</t>
  </si>
  <si>
    <t>205;1442;1889;2476;2581;2672;3360;3820</t>
  </si>
  <si>
    <t>1185;1186;1187;1188;1189;9307;9308;9309;12002;12003;15589;15590;15591;15592;16134;16135;16136;16137;16138;17000;17001;17002;17003;21482;21483;21484;21485;21486;21487;24789;24790;24791;24792</t>
  </si>
  <si>
    <t>851;852;853;854;7331;7332;7333;9277;9278;11912;11913;11914;11915;12256;12257;13076;16768;20081</t>
  </si>
  <si>
    <t>854;7333;9277;11913;12257;13076;16768;20081</t>
  </si>
  <si>
    <t>Q16576</t>
  </si>
  <si>
    <t>Histone-binding protein RBBP7</t>
  </si>
  <si>
    <t>RBBP7</t>
  </si>
  <si>
    <t>sp|Q16576|RBBP7_HUMAN Histone-binding protein RBBP7 OS=Homo sapiens OX=9606 GN=RBBP7 PE=1 SV=1</t>
  </si>
  <si>
    <t>972;2146;2849;3399;3956</t>
  </si>
  <si>
    <t>True;False;False;False;True</t>
  </si>
  <si>
    <t>1040;2275;3046;3620;4208</t>
  </si>
  <si>
    <t>6621;6622;14334;14335;14336;19547;19548;23535;23536;23537;23538;23539;23540;23541;23542;27419;27420;27421;27422</t>
  </si>
  <si>
    <t>5066;5067;10991;15222;18834;18835;18836;22382;22383</t>
  </si>
  <si>
    <t>5067;10991;15222;18836;22383</t>
  </si>
  <si>
    <t>Q16629</t>
  </si>
  <si>
    <t>Serine/arginine-rich splicing factor 7</t>
  </si>
  <si>
    <t>SRSF7</t>
  </si>
  <si>
    <t>sp|Q16629|SRSF7_HUMAN Serine/arginine-rich splicing factor 7 OS=Homo sapiens OX=9606 GN=SRSF7 PE=1 SV=1</t>
  </si>
  <si>
    <t>139;2533;2535;3568;3756;3843</t>
  </si>
  <si>
    <t>True;False;True;True;True;True</t>
  </si>
  <si>
    <t>144;2718;2720;3799;3993;4086</t>
  </si>
  <si>
    <t>829;830;831;832;833;834;17329;17330;17331;17332;17333;17334;17335;17336;17337;17338;17339;17340;17341;17342;17343;17350;17351;17352;17353;17354;17355;17356;24674;25799;25800;25801;25802;25803;26678;26679;26680;26681;26682;26683;26684;26685</t>
  </si>
  <si>
    <t>562;563;564;13311;13312;13315;13316;19984;20808;20809;20810;21751;21752;21753;21754;21755;21756;21757</t>
  </si>
  <si>
    <t>562;13312;13316;19984;20809;21757</t>
  </si>
  <si>
    <t>Q16630</t>
  </si>
  <si>
    <t>Cleavage and polyadenylation specificity factor subunit 6</t>
  </si>
  <si>
    <t>CPSF6</t>
  </si>
  <si>
    <t>sp|Q16630|CPSF6_HUMAN Cleavage and polyadenylation specificity factor subunit 6 OS=Homo sapiens OX=9606 GN=CPSF6 PE=1 SV=2</t>
  </si>
  <si>
    <t>23498;23499</t>
  </si>
  <si>
    <t>Q16643</t>
  </si>
  <si>
    <t>Drebrin</t>
  </si>
  <si>
    <t>DBN1</t>
  </si>
  <si>
    <t>sp|Q16643|DREB_HUMAN Drebrin OS=Homo sapiens OX=9606 GN=DBN1 PE=1 SV=4</t>
  </si>
  <si>
    <t>2201;2752;3118</t>
  </si>
  <si>
    <t>2337;2944;3325</t>
  </si>
  <si>
    <t>14721;14722;14723;18657;18658;18659;18660;21258;21259</t>
  </si>
  <si>
    <t>11238;14315;14316;16570;16571</t>
  </si>
  <si>
    <t>11238;14316;16571</t>
  </si>
  <si>
    <t>Q32MZ4</t>
  </si>
  <si>
    <t>Leucine-rich repeat flightless-interacting protein 1</t>
  </si>
  <si>
    <t>LRRFIP1</t>
  </si>
  <si>
    <t>sp|Q32MZ4|LRRF1_HUMAN Leucine-rich repeat flightless-interacting protein 1 OS=Homo sapiens OX=9606 GN=LRRFIP1 PE=1 SV=2</t>
  </si>
  <si>
    <t>154;966;1566;1592;2924</t>
  </si>
  <si>
    <t>159;1033;1665;1691;3121</t>
  </si>
  <si>
    <t>904;905;6566;6567;6568;6569;10640;10641;10642;10643;10644;10645;10765;10766;10767;20017;20018;20019;20020;20021;20022;20023</t>
  </si>
  <si>
    <t>614;5032;8312;8313;8391;15623;15624;15625</t>
  </si>
  <si>
    <t>614;5032;8312;8391;15625</t>
  </si>
  <si>
    <t>Q3L8U1</t>
  </si>
  <si>
    <t>Chromodomain-helicase-DNA-binding protein 9</t>
  </si>
  <si>
    <t>CHD9</t>
  </si>
  <si>
    <t>sp|Q3L8U1|CHD9_HUMAN Chromodomain-helicase-DNA-binding protein 9 OS=Homo sapiens OX=9606 GN=CHD9 PE=1 SV=2</t>
  </si>
  <si>
    <t>12455;12456</t>
  </si>
  <si>
    <t>Q3MHD2</t>
  </si>
  <si>
    <t>Protein LSM12 homolog</t>
  </si>
  <si>
    <t>LSM12</t>
  </si>
  <si>
    <t>sp|Q3MHD2|LSM12_HUMAN Protein LSM12 homolog OS=Homo sapiens OX=9606 GN=LSM12 PE=1 SV=2</t>
  </si>
  <si>
    <t>14570;14571</t>
  </si>
  <si>
    <t>11143;11144</t>
  </si>
  <si>
    <t>Q4L180</t>
  </si>
  <si>
    <t>Filamin A-interacting protein 1-like</t>
  </si>
  <si>
    <t>FILIP1L</t>
  </si>
  <si>
    <t>sp|Q4L180|FIL1L_HUMAN Filamin A-interacting protein 1-like OS=Homo sapiens OX=9606 GN=FILIP1L PE=1 SV=2</t>
  </si>
  <si>
    <t>316;1791;2159;2705;3104</t>
  </si>
  <si>
    <t>331;1902;2288;2897;3310</t>
  </si>
  <si>
    <t>1919;1920;1921;1922;12064;12065;14390;14391;14392;14393;18361;18362;21179;21180;21181;21182</t>
  </si>
  <si>
    <t>1388;1389;1390;9314;9315;11026;11027;14101;16507;16508</t>
  </si>
  <si>
    <t>1389;9314;11026;14101;16507</t>
  </si>
  <si>
    <t>Q58FF6</t>
  </si>
  <si>
    <t>Putative heat shock protein HSP 90-beta 4</t>
  </si>
  <si>
    <t>HSP90AB4P</t>
  </si>
  <si>
    <t>sp|Q58FF6|H90B4_HUMAN Putative heat shock protein HSP 90-beta 4 OS=Homo sapiens OX=9606 GN=HSP90AB4P PE=5 SV=1</t>
  </si>
  <si>
    <t>840;882;883;1269;1727;3896</t>
  </si>
  <si>
    <t>False;False;False;True;False;False</t>
  </si>
  <si>
    <t>898;942;943;1354;1835;4146</t>
  </si>
  <si>
    <t>5797;5798;5799;5800;5801;5802;5803;5804;6064;6065;6066;6067;6068;6069;6070;6071;6072;6073;6074;6075;6076;6077;6078;6079;8793;11706;11707;11708;11709;11710;11711;11712;27048;27049;27050;27051;27052;27053</t>
  </si>
  <si>
    <t>4554;4555;4556;4557;4558;4700;4701;4702;4703;4704;4705;4706;4707;4708;4709;4710;4711;6987;9082;9083;9084;9085;9086;9087;9088;9089;22082;22083;22084;22085</t>
  </si>
  <si>
    <t>4554;4704;4707;6987;9084;22083</t>
  </si>
  <si>
    <t>Q5D862</t>
  </si>
  <si>
    <t>Filaggrin-2</t>
  </si>
  <si>
    <t>FLG2</t>
  </si>
  <si>
    <t>sp|Q5D862|FILA2_HUMAN Filaggrin-2 OS=Homo sapiens OX=9606 GN=FLG2 PE=1 SV=1</t>
  </si>
  <si>
    <t>697;938;983;1034;1187;1300;1310;1312;1500;1501;1534;1545;2663;2685;2767;3002;3127;3157;3166;3207;3311</t>
  </si>
  <si>
    <t>742;1004;1055;1108;1270;1385;1395;1397;1593;1594;1628;1640;2854;2876;2959;3204;3334;3365;3374;3416;3525</t>
  </si>
  <si>
    <t>4701;4702;6401;6402;6403;6716;6717;6718;6719;7110;7111;7112;8130;8131;8132;8133;8134;8135;8980;8981;8982;8983;9064;9065;9068;10192;10193;10194;10195;10196;10197;10396;10397;10398;10399;10400;10401;10402;10501;10502;10503;10504;10505;10506;18109;18110;18111;18112;18113;18114;18115;18116;18258;18259;18260;18790;18791;18792;18793;18794;18795;20498;20499;20500;20501;20502;20503;21287;21288;21508;21509;21548;21549;21845;21846;21847;21848;21849;21850;21851;22689;22690</t>
  </si>
  <si>
    <t>3591;3592;4937;5112;5462;5463;6293;6294;7126;7127;7168;7170;7959;7960;7961;7962;7963;7964;8153;8154;8155;8214;8215;8216;8217;13875;13876;13877;13878;13879;14033;14415;14416;14417;15925;15926;15927;15928;16601;16602;16781;16807;16808;16981;16982;16983;16984;17852</t>
  </si>
  <si>
    <t>3591;4937;5112;5462;6294;7126;7168;7170;7959;7961;8153;8216;13877;14033;14416;15925;16601;16781;16807;16983;17852</t>
  </si>
  <si>
    <t>Q5T160</t>
  </si>
  <si>
    <t>Probable arginine--tRNA ligase, mitochondrial</t>
  </si>
  <si>
    <t>RARS2</t>
  </si>
  <si>
    <t>sp|Q5T160|SYRM_HUMAN Probable arginine--tRNA ligase, mitochondrial OS=Homo sapiens OX=9606 GN=RARS2 PE=1 SV=1</t>
  </si>
  <si>
    <t>23968;23969;23970;23971;23972;23973;23974</t>
  </si>
  <si>
    <t>19346;19347;19348;19349</t>
  </si>
  <si>
    <t>Q5T6F2</t>
  </si>
  <si>
    <t>Ubiquitin-associated protein 2</t>
  </si>
  <si>
    <t>UBAP2</t>
  </si>
  <si>
    <t>sp|Q5T6F2|UBAP2_HUMAN Ubiquitin-associated protein 2 OS=Homo sapiens OX=9606 GN=UBAP2 PE=1 SV=1</t>
  </si>
  <si>
    <t>571;2205;2797;3133;3135</t>
  </si>
  <si>
    <t>605;2341;2992;3340;3342</t>
  </si>
  <si>
    <t>3839;3840;3841;3842;14733;14734;14735;14736;19025;21331;21332;21333;21334;21341;21342;21343;21344</t>
  </si>
  <si>
    <t>2986;2987;2988;11244;14577;16648;16649;16650;16655;16656</t>
  </si>
  <si>
    <t>2988;11244;14577;16649;16655</t>
  </si>
  <si>
    <t>Q5T749</t>
  </si>
  <si>
    <t>Keratinocyte proline-rich protein</t>
  </si>
  <si>
    <t>KPRP</t>
  </si>
  <si>
    <t>sp|Q5T749|KPRP_HUMAN Keratinocyte proline-rich protein OS=Homo sapiens OX=9606 GN=KPRP PE=1 SV=1</t>
  </si>
  <si>
    <t>365;471;472;476;1193;1390;1405;1613;1957;2152;2605;2615;2624;2639;2731;2823;2845;2853;2889;3119;3136;3416</t>
  </si>
  <si>
    <t>382;495;496;500;1276;1477;1494;1712;2075;2281;2796;2806;2815;2830;2923;3020;3042;3050;3086;3326;3343;3637</t>
  </si>
  <si>
    <t>2262;2263;2264;2265;2917;2918;2919;2920;2921;2922;2923;2924;2925;2936;2937;2938;2939;8177;8178;8179;8180;8181;8182;9475;9476;9580;9581;9582;9583;9584;9585;9586;9587;9588;9589;9590;9591;9592;10885;10886;10887;13147;13148;14367;14368;17805;17806;17807;17875;17876;17909;17910;17911;17912;17913;17979;17980;17981;18528;18529;18530;18531;18532;19398;19399;19400;19401;19402;19531;19532;19533;19534;19535;19536;19537;19568;19569;19570;19571;19572;19573;19815;19816;19817;19818;19819;19820;19821;19822;19823;19824;19825;19826;19827;21260;21261;21345;21346;21347;21348;21349;23613;23614;23615;23616;23617;23618</t>
  </si>
  <si>
    <t>1631;2119;2120;2121;2122;2123;2124;2125;2126;2127;2128;2129;2130;2131;2141;2142;6362;6363;6364;6365;6366;6367;6368;6369;7441;7520;7521;7522;8479;10087;10088;11008;11009;13652;13653;13715;13731;13732;13733;13734;13800;13801;14228;14229;14230;14231;14232;14233;15026;15027;15028;15029;15030;15207;15208;15209;15210;15211;15212;15213;15232;15461;15462;15463;15464;16572;16657;16658;16659;18895;18896;18897;18898;18899;18900</t>
  </si>
  <si>
    <t>1631;2120;2130;2141;6362;7441;7521;8479;10088;11008;13653;13715;13732;13800;14231;15027;15211;15232;15461;16572;16659;18897</t>
  </si>
  <si>
    <t>Q5T750</t>
  </si>
  <si>
    <t>Skin-specific protein 32</t>
  </si>
  <si>
    <t>XP32</t>
  </si>
  <si>
    <t>sp|Q5T750|XP32_HUMAN Skin-specific protein 32 OS=Homo sapiens OX=9606 GN=XP32 PE=1 SV=1</t>
  </si>
  <si>
    <t>459;470;473;3291;3292;3966;3974</t>
  </si>
  <si>
    <t>483;494;497;3505;3506;4219;4227</t>
  </si>
  <si>
    <t>2856;2857;2858;2859;2860;2915;2916;2926;2927;22442;22443;22444;22445;22446;22447;22448;22449;22450;22451;27489;27490;27491;27492;27493;27532;27533;27534</t>
  </si>
  <si>
    <t>2072;2073;2118;2132;2133;17428;17429;17430;17431;17432;17433;22464;22465;22466;22467;22484</t>
  </si>
  <si>
    <t>2073;2118;2133;17430;17433;22466;22484</t>
  </si>
  <si>
    <t>Q674X7</t>
  </si>
  <si>
    <t>Kazrin</t>
  </si>
  <si>
    <t>KAZN</t>
  </si>
  <si>
    <t>sp|Q674X7|KAZRN_HUMAN Kazrin OS=Homo sapiens OX=9606 GN=KAZN PE=1 SV=2</t>
  </si>
  <si>
    <t>928;3171</t>
  </si>
  <si>
    <t>992;3379</t>
  </si>
  <si>
    <t>6325;6326;21568;21569;21570;21571</t>
  </si>
  <si>
    <t>4902;4903;16820;16821</t>
  </si>
  <si>
    <t>4902;16820</t>
  </si>
  <si>
    <t>Q6NZI2</t>
  </si>
  <si>
    <t>Polymerase I and transcript release factor</t>
  </si>
  <si>
    <t>PTRF</t>
  </si>
  <si>
    <t>sp|Q6NZI2|CAVN1_HUMAN Caveolae-associated protein 1 OS=Homo sapiens OX=9606 GN=CAVIN1 PE=1 SV=1</t>
  </si>
  <si>
    <t>1652;1722;1837;2647;2978</t>
  </si>
  <si>
    <t>1753;1830;1951;2838;3178</t>
  </si>
  <si>
    <t>11133;11134;11135;11136;11137;11138;11139;11140;11141;11675;11676;11677;11678;11679;12304;12305;12306;18021;18022;18023;20334;20335;20336;20337;20338</t>
  </si>
  <si>
    <t>8647;8648;8649;9031;9465;13827;13828;15799;15800</t>
  </si>
  <si>
    <t>8649;9031;9465;13828;15800</t>
  </si>
  <si>
    <t>Q6P2H3</t>
  </si>
  <si>
    <t>Centrosomal protein of 85 kDa</t>
  </si>
  <si>
    <t>CEP85</t>
  </si>
  <si>
    <t>sp|Q6P2H3|CEP85_HUMAN Centrosomal protein of 85 kDa OS=Homo sapiens OX=9606 GN=CEP85 PE=1 SV=1</t>
  </si>
  <si>
    <t>699;959</t>
  </si>
  <si>
    <t>744;1026</t>
  </si>
  <si>
    <t>4707;4708;6515;6516;6517;6518</t>
  </si>
  <si>
    <t>3595;3596;4988;4989</t>
  </si>
  <si>
    <t>3595;4989</t>
  </si>
  <si>
    <t>Q6UWP8</t>
  </si>
  <si>
    <t>Suprabasin</t>
  </si>
  <si>
    <t>SBSN</t>
  </si>
  <si>
    <t>sp|Q6UWP8|SBSN_HUMAN Suprabasin OS=Homo sapiens OX=9606 GN=SBSN PE=1 SV=2</t>
  </si>
  <si>
    <t>209;1138;1139;1140;1141;1142;2031;2036;3489;3585</t>
  </si>
  <si>
    <t>217;1220;1221;1222;1223;1224;2151;2156;3719;3819</t>
  </si>
  <si>
    <t>1247;1248;1249;1250;1251;1252;7852;7853;7854;7855;7856;7857;7858;7859;7860;7861;7862;7863;7864;7865;7866;7867;13556;13557;13558;13559;13560;13561;13562;13563;13598;24205;24206;24787;24788</t>
  </si>
  <si>
    <t>890;891;892;893;6077;6078;6079;6080;6081;6082;6083;6084;6085;6086;10374;10375;10376;10377;10413;19597;19598;20080</t>
  </si>
  <si>
    <t>891;6077;6079;6082;6084;6085;10374;10413;19597;20080</t>
  </si>
  <si>
    <t>Q6ZVX7</t>
  </si>
  <si>
    <t>F-box only protein 50</t>
  </si>
  <si>
    <t>NCCRP1</t>
  </si>
  <si>
    <t>sp|Q6ZVX7|FBX50_HUMAN F-box only protein 50 OS=Homo sapiens OX=9606 GN=NCCRP1 PE=1 SV=1</t>
  </si>
  <si>
    <t>3456;3781;3860</t>
  </si>
  <si>
    <t>3683;4019;4104</t>
  </si>
  <si>
    <t>23955;23956;23957;25951;25952;25953;25954;26797;26798;26799</t>
  </si>
  <si>
    <t>19337;20911;21847</t>
  </si>
  <si>
    <t>Q71U36;P0DPH8;P0DPH7;Q6PEY2;Q9NY65</t>
  </si>
  <si>
    <t>Q71U36;P0DPH8;P0DPH7;Q6PEY2</t>
  </si>
  <si>
    <t>19;14;14;11;9</t>
  </si>
  <si>
    <t>2;2;2;2;2</t>
  </si>
  <si>
    <t>0;0;0;0;0</t>
  </si>
  <si>
    <t>Tubulin alpha-1A chain;Tubulin alpha-3E chain</t>
  </si>
  <si>
    <t>TUBA1A;TUBA3E</t>
  </si>
  <si>
    <t>sp|Q71U36|TBA1A_HUMAN Tubulin alpha-1A chain OS=Homo sapiens OX=9606 GN=TUBA1A PE=1 SV=1;sp|P0DPH8|TBA3D_HUMAN Tubulin alpha-3D chain OS=Homo sapiens OX=9606 GN=TUBA3D PE=1 SV=1;sp|P0DPH7|TBA3C_HUMAN Tubulin alpha-3C chain OS=Homo sapiens OX=9606 GN=TUBA3C</t>
  </si>
  <si>
    <t>451;450;450;450;449</t>
  </si>
  <si>
    <t>378;391;414;750;764;827;838;906;1118;1640;2233;2488;2722;2723;2895;3329;3332;3604;3955</t>
  </si>
  <si>
    <t>False;False;False;False;False;False;False;False;False;False;False;False;False;False;True;False;True;False;False</t>
  </si>
  <si>
    <t>397;410;435;436;804;818;885;896;969;1197;1741;2370;2667;2914;2915;3092;3545;3548;3838;4206;4207</t>
  </si>
  <si>
    <t>2352;2353;2354;2355;2356;2357;2459;2460;2461;2462;2463;2464;2465;2466;2467;2468;2469;2470;2471;2472;2473;2596;2597;2598;2599;2600;2601;2602;2603;2604;2605;2606;2607;5153;5154;5155;5156;5157;5158;5159;5160;5224;5225;5226;5227;5228;5229;5718;5719;5720;5721;5722;5789;5790;5791;5792;5793;5794;6211;6212;6213;6214;6215;6216;6217;7701;7702;7703;7704;7705;7706;7707;11049;11050;11051;11052;11053;11054;11055;11056;11057;11058;11059;11060;11061;14945;14946;14947;14948;14949;14950;14951;14952;16955;16956;16957;16958;16959;16960;16961;16962;16963;16964;16965;16966;16967;16968;18474;18475;18476;18477;18478;18479;18480;18481;18482;18483;18484;18485;18486;18487;18488;18489;18490;18491;18492;19857;19858;19859;22818;22819;22820;22821;22822;22823;22824;22825;22837;22838;22839;22840;22841;22842;24878;24879;24880;24881;24882;24883;27405;27406;27407;27408;27409;27410;27411;27412;27413;27414;27415;27416;27417;27418</t>
  </si>
  <si>
    <t>1688;1689;1773;1774;1775;1776;1777;1778;1779;1780;1781;1782;1878;1879;1880;4034;4035;4036;4037;4072;4073;4074;4075;4513;4551;4837;5970;8594;8595;8596;8597;8598;8599;8600;8601;8602;8603;8604;8605;8606;8607;8608;8609;8610;8611;8612;11398;13051;13052;13053;13054;13055;13056;13057;13058;14192;14193;14194;14195;14196;14197;14198;14199;14200;14201;14202;14203;14204;14205;14206;15486;15487;15488;18007;18008;18009;18010;18011;18012;18013;18014;18015;18016;18017;18018;18029;18030;18031;18032;18033;18034;18035;20139;20140;20141;20142;20143;20144;20145;22371;22372;22373;22374;22375;22376;22377;22378;22379;22380;22381</t>
  </si>
  <si>
    <t>1688;1780;1880;4034;4073;4513;4551;4837;5970;8611;11398;13054;14197;14206;15487;18010;18030;20139;22373</t>
  </si>
  <si>
    <t>Q7Z406</t>
  </si>
  <si>
    <t>Myosin-14</t>
  </si>
  <si>
    <t>MYH14</t>
  </si>
  <si>
    <t>sp|Q7Z406|MYH14_HUMAN Myosin-14 OS=Homo sapiens OX=9606 GN=MYH14 PE=1 SV=2</t>
  </si>
  <si>
    <t>115;295;954;1006;1333;1803;1809;1922;2170;2728;3484</t>
  </si>
  <si>
    <t>True;True;True;True;True;False;False;True;True;False;True</t>
  </si>
  <si>
    <t>120;310;1021;1078;1419;1916;1922;2038;2302;2920;3713</t>
  </si>
  <si>
    <t>678;679;1826;1827;6499;6500;6865;6866;9179;9180;12140;12141;12142;12143;12144;12145;12146;12168;12169;12170;12171;12172;12173;12174;12175;12176;12909;12910;14488;14489;18508;18509;18510;18511;18512;18513;24187;24188</t>
  </si>
  <si>
    <t>427;428;1336;4978;5189;5190;7240;9356;9357;9358;9359;9360;9361;9362;9373;9374;9375;9376;9377;9378;9958;9959;11089;14214;14215;19586</t>
  </si>
  <si>
    <t>427;1336;4978;5190;7240;9362;9378;9959;11089;14214;19586</t>
  </si>
  <si>
    <t>Q86SQ0</t>
  </si>
  <si>
    <t>Pleckstrin homology-like domain family B member 2</t>
  </si>
  <si>
    <t>PHLDB2</t>
  </si>
  <si>
    <t>sp|Q86SQ0|PHLB2_HUMAN Pleckstrin homology-like domain family B member 2 OS=Homo sapiens OX=9606 GN=PHLDB2 PE=1 SV=2</t>
  </si>
  <si>
    <t>926;988;1009;1488;1777;2232;2424;2656;3010;3388</t>
  </si>
  <si>
    <t>990;1060;1081;1581;1888;2369;2600;2847;3212;3609</t>
  </si>
  <si>
    <t>6321;6322;6748;6749;6750;6876;6877;6878;6879;10119;10120;10121;11998;11999;12000;12001;14943;14944;16245;16246;16247;18066;18067;20575;20576;20577;23458;23459;23460;23461;23462;23463</t>
  </si>
  <si>
    <t>4900;5128;5129;5196;5197;7902;9276;11397;12317;12318;13845;15992;18760;18761;18762</t>
  </si>
  <si>
    <t>4900;5128;5196;7902;9276;11397;12317;13845;15992;18761</t>
  </si>
  <si>
    <t>Q86U42</t>
  </si>
  <si>
    <t>Polyadenylate-binding protein 2</t>
  </si>
  <si>
    <t>PABPN1</t>
  </si>
  <si>
    <t>sp|Q86U42|PABP2_HUMAN Polyadenylate-binding protein 2 OS=Homo sapiens OX=9606 GN=PABPN1 PE=1 SV=3</t>
  </si>
  <si>
    <t>0;952;1267;3420</t>
  </si>
  <si>
    <t>0;1019;1352;3642</t>
  </si>
  <si>
    <t>0;1;2;3;4;5;6;6481;6482;6483;6484;6485;6486;6487;6488;6489;6490;6491;6492;6493;8783;8784;8785;8786;23639;23640;23641;23642</t>
  </si>
  <si>
    <t>0;1;2;3;4974;4975;4976;6984;18916;18917</t>
  </si>
  <si>
    <t>2;4976;6984;18917</t>
  </si>
  <si>
    <t>Q86UE8</t>
  </si>
  <si>
    <t>Serine/threonine-protein kinase tousled-like 2</t>
  </si>
  <si>
    <t>TLK2</t>
  </si>
  <si>
    <t>sp|Q86UE8|TLK2_HUMAN Serine/threonine-protein kinase tousled-like 2 OS=Homo sapiens OX=9606 GN=TLK2 PE=1 SV=2</t>
  </si>
  <si>
    <t>5589;5590;5591;5592;5593</t>
  </si>
  <si>
    <t>Q86UP2</t>
  </si>
  <si>
    <t>Kinectin</t>
  </si>
  <si>
    <t>KTN1</t>
  </si>
  <si>
    <t>sp|Q86UP2|KTN1_HUMAN Kinectin OS=Homo sapiens OX=9606 GN=KTN1 PE=1 SV=1</t>
  </si>
  <si>
    <t>314;854;1082;2412</t>
  </si>
  <si>
    <t>329;913;1159;2587</t>
  </si>
  <si>
    <t>1910;1911;1912;5919;5920;7473;7474;7475;16170;16171;16172;16173</t>
  </si>
  <si>
    <t>1382;1383;4625;5756;12281;12282</t>
  </si>
  <si>
    <t>1383;4625;5756;12281</t>
  </si>
  <si>
    <t>Q86V48</t>
  </si>
  <si>
    <t>Leucine zipper protein 1</t>
  </si>
  <si>
    <t>LUZP1</t>
  </si>
  <si>
    <t>sp|Q86V48|LUZP1_HUMAN Leucine zipper protein 1 OS=Homo sapiens OX=9606 GN=LUZP1 PE=1 SV=2</t>
  </si>
  <si>
    <t>91;501;636;869;893;1605;2067;2283;2519;2555;2579;2724;2844;2932;3015;3122;3168;3293;3607;3798</t>
  </si>
  <si>
    <t>96;530;670;929;955;1704;2189;2420;2704;2741;2766;2916;3041;3130;3217;3329;3376;3507;3841;4037</t>
  </si>
  <si>
    <t>538;539;540;541;3153;3154;3155;4192;4193;4194;4195;6005;6006;6007;6008;6137;6138;6139;6140;10834;10835;10836;13812;13813;13814;13815;15268;15269;15270;15271;17267;17268;17269;17270;17480;17481;17628;17629;17630;17631;17632;18493;18494;18495;18496;19529;19530;20070;20071;20072;20073;20602;20603;20604;20605;21276;21553;21554;22452;22453;22454;22455;24894;24895;24896;26168;26169;26170;26171</t>
  </si>
  <si>
    <t>319;320;2351;3205;4667;4668;4669;4765;4766;8439;8440;10625;11656;13277;13278;13279;13416;13518;13519;13520;13521;14207;14208;14209;15206;15648;16003;16004;16005;16006;16590;16811;17434;20154;21168;21169;21170</t>
  </si>
  <si>
    <t>320;2351;3205;4669;4766;8440;10625;11656;13278;13416;13521;14209;15206;15648;16005;16590;16811;17434;20154;21169</t>
  </si>
  <si>
    <t>Q86V81</t>
  </si>
  <si>
    <t>THO complex subunit 4</t>
  </si>
  <si>
    <t>ALYREF</t>
  </si>
  <si>
    <t>sp|Q86V81|THOC4_HUMAN THO complex subunit 4 OS=Homo sapiens OX=9606 GN=ALYREF PE=1 SV=3</t>
  </si>
  <si>
    <t>2749;2805;3060;3856</t>
  </si>
  <si>
    <t>2941;3000;3264;4099</t>
  </si>
  <si>
    <t>18640;18641;18642;18643;18644;18645;18646;18647;18648;19275;19276;19277;20895;20896;20897;20898;20899;20900;20901;26769;26770;26771;26772</t>
  </si>
  <si>
    <t>14302;14303;14304;14305;14306;14307;14308;14938;16212;16213;16214;16215;16216;21826;21827</t>
  </si>
  <si>
    <t>14303;14938;16213;21826</t>
  </si>
  <si>
    <t>Q8IVM0</t>
  </si>
  <si>
    <t>Coiled-coil domain-containing protein 50</t>
  </si>
  <si>
    <t>CCDC50</t>
  </si>
  <si>
    <t>sp|Q8IVM0|CCD50_HUMAN Coiled-coil domain-containing protein 50 OS=Homo sapiens OX=9606 GN=CCDC50 PE=1 SV=1</t>
  </si>
  <si>
    <t>39;2288</t>
  </si>
  <si>
    <t>41;2425</t>
  </si>
  <si>
    <t>226;227;228;229;230;231;15302;15303</t>
  </si>
  <si>
    <t>118;119;11674</t>
  </si>
  <si>
    <t>118;11674</t>
  </si>
  <si>
    <t>Q8N1N4;CON__sw|Q7RTT2_CONT|CONT_Q7RTT2</t>
  </si>
  <si>
    <t>11;10</t>
  </si>
  <si>
    <t>8;7</t>
  </si>
  <si>
    <t>Keratin, type II cytoskeletal 78</t>
  </si>
  <si>
    <t>KRT78</t>
  </si>
  <si>
    <t>sp|Q8N1N4|K2C78_HUMAN Keratin, type II cytoskeletal 78 OS=Homo sapiens OX=9606 GN=KRT78 PE=1 SV=2;</t>
  </si>
  <si>
    <t>520;521</t>
  </si>
  <si>
    <t>86;1157;2069;2087;2193;2721;2738;3071;3357;3739;3971</t>
  </si>
  <si>
    <t>False;False;True;False;True;True;True;True;True;True;True</t>
  </si>
  <si>
    <t>91;1239;2191;2209;2328;2913;2930;3275;3575;3976;4224</t>
  </si>
  <si>
    <t>503;504;505;506;507;508;7925;7926;7927;7928;7929;7930;13819;13820;13821;13822;13823;13824;13913;13914;13915;13916;13917;13918;13919;13920;14653;14654;14655;18467;18468;18469;18470;18471;18472;18473;18559;18560;18561;18562;20994;20995;20996;20997;20998;23267;23268;23269;23270;23271;23272;25692;25693;25694;25695;25696;25697;27516;27517;27518</t>
  </si>
  <si>
    <t>270;271;272;273;274;275;6118;6119;6120;10627;10628;10629;10699;10700;10701;10702;10703;10704;10705;10706;10707;10708;10709;10710;11188;11189;14189;14190;14191;14249;14250;16378;18587;18588;20731;20732;20733;20734;20735;20736;20737;22474;22475</t>
  </si>
  <si>
    <t>271;6120;10628;10709;11189;14189;14250;16378;18587;20731;22475</t>
  </si>
  <si>
    <t>Q8NBS9</t>
  </si>
  <si>
    <t>Thioredoxin domain-containing protein 5</t>
  </si>
  <si>
    <t>TXNDC5</t>
  </si>
  <si>
    <t>sp|Q8NBS9|TXND5_HUMAN Thioredoxin domain-containing protein 5 OS=Homo sapiens OX=9606 GN=TXNDC5 PE=1 SV=2</t>
  </si>
  <si>
    <t>1570;3518</t>
  </si>
  <si>
    <t>1669;3749</t>
  </si>
  <si>
    <t>10665;10666;10667;10668;10669;24409;24410;24411;24412;24413;24414;24415</t>
  </si>
  <si>
    <t>8325;8326;8327;19806;19807;19808;19809</t>
  </si>
  <si>
    <t>8327;19809</t>
  </si>
  <si>
    <t>Q8NC51</t>
  </si>
  <si>
    <t>Plasminogen activator inhibitor 1 RNA-binding protein</t>
  </si>
  <si>
    <t>SERBP1</t>
  </si>
  <si>
    <t>sp|Q8NC51|PAIRB_HUMAN Plasminogen activator inhibitor 1 RNA-binding protein OS=Homo sapiens OX=9606 GN=SERBP1 PE=1 SV=2</t>
  </si>
  <si>
    <t>868;979;1119;1805;1860;2529;2614;2866;2909;2955</t>
  </si>
  <si>
    <t>928;1051;1198;1918;1975;2714;2805;3063;3106;3155</t>
  </si>
  <si>
    <t>5998;5999;6000;6001;6002;6003;6004;6690;6691;6692;6693;6694;6695;6696;6697;6698;6699;6700;6701;7708;7709;7710;7711;7712;7713;12150;12151;12152;12153;12154;12476;12477;12478;12479;17318;17319;17320;17872;17873;17874;19666;19667;19668;19669;19670;19671;19672;19673;19674;19675;19676;19677;19678;19946;19947;19948;19949;19950;19951;19952;20202;20203;20204;20205;20206</t>
  </si>
  <si>
    <t>4666;5099;5100;5101;5102;5103;5104;5105;5106;5971;5972;9364;9365;9569;13303;13304;13305;13713;13714;15351;15352;15353;15574;15575;15576;15577;15717;15718;15719;15720</t>
  </si>
  <si>
    <t>4666;5101;5972;9365;9569;13305;13713;15351;15576;15720</t>
  </si>
  <si>
    <t>Q8NDC0</t>
  </si>
  <si>
    <t>MAPK-interacting and spindle-stabilizing protein-like</t>
  </si>
  <si>
    <t>MAPK1IP1L</t>
  </si>
  <si>
    <t>sp|Q8NDC0|MISSL_HUMAN MAPK-interacting and spindle-stabilizing protein-like OS=Homo sapiens OX=9606 GN=MAPK1IP1L PE=1 SV=4</t>
  </si>
  <si>
    <t>20109;20110;20111;20112;20113</t>
  </si>
  <si>
    <t>15667;15668;15669;15670;15671</t>
  </si>
  <si>
    <t>Q8WUM4</t>
  </si>
  <si>
    <t>Programmed cell death 6-interacting protein</t>
  </si>
  <si>
    <t>PDCD6IP</t>
  </si>
  <si>
    <t>sp|Q8WUM4|PDC6I_HUMAN Programmed cell death 6-interacting protein OS=Homo sapiens OX=9606 GN=PDCD6IP PE=1 SV=1</t>
  </si>
  <si>
    <t>725;2073</t>
  </si>
  <si>
    <t>773;2195</t>
  </si>
  <si>
    <t>4895;4896;13840;13841</t>
  </si>
  <si>
    <t>3686;10637;10638</t>
  </si>
  <si>
    <t>3686;10637</t>
  </si>
  <si>
    <t>Q8WVV4</t>
  </si>
  <si>
    <t>Protein POF1B</t>
  </si>
  <si>
    <t>POF1B</t>
  </si>
  <si>
    <t>sp|Q8WVV4|POF1B_HUMAN Protein POF1B OS=Homo sapiens OX=9606 GN=POF1B PE=1 SV=3</t>
  </si>
  <si>
    <t>474;1095;1421;2039;2207;2252;2277;2329;2385;2492;2662;2860;3819;3999</t>
  </si>
  <si>
    <t>498;1172;1511;2159;2343;2389;2414;2473;2546;2547;2548;2671;2853;3057;4060;4253</t>
  </si>
  <si>
    <t>2928;2929;2930;7556;7557;7558;7559;7560;7561;7562;9665;9666;13607;13608;13609;13610;13611;13612;13613;14743;14744;14745;14746;14747;14748;14749;15062;15063;15064;15211;15212;15577;15578;15965;15966;15967;15968;15969;16992;16993;16994;16995;16996;16997;16998;16999;18107;18108;19600;19601;19602;19603;26309;26310;26311;26312;26313;26314;27640;27641</t>
  </si>
  <si>
    <t>2134;2135;2136;5849;5850;5851;7573;7574;10420;10421;10422;10423;10424;10425;11248;11249;11250;11251;11480;11587;11907;11908;12141;12142;12143;12144;12145;12146;13073;13074;13075;13873;13874;15262;21273;21274;22539</t>
  </si>
  <si>
    <t>2134;5849;7573;10425;11248;11480;11587;11907;12145;13075;13873;15262;21274;22539</t>
  </si>
  <si>
    <t>317;318</t>
  </si>
  <si>
    <t>438;448</t>
  </si>
  <si>
    <t>Q8WW12</t>
  </si>
  <si>
    <t>PEST proteolytic signal-containing nuclear protein</t>
  </si>
  <si>
    <t>PCNP</t>
  </si>
  <si>
    <t>sp|Q8WW12|PCNP_HUMAN PEST proteolytic signal-containing nuclear protein OS=Homo sapiens OX=9606 GN=PCNP PE=1 SV=2</t>
  </si>
  <si>
    <t>142;1133;2886</t>
  </si>
  <si>
    <t>147;1215;3083</t>
  </si>
  <si>
    <t>847;848;849;850;7826;7827;7828;19798;19799;19800;19801;19802</t>
  </si>
  <si>
    <t>570;571;6051;15444;15445;15446</t>
  </si>
  <si>
    <t>570;6051;15446</t>
  </si>
  <si>
    <t>Q8WWM7</t>
  </si>
  <si>
    <t>Ataxin-2-like protein</t>
  </si>
  <si>
    <t>ATXN2L</t>
  </si>
  <si>
    <t>sp|Q8WWM7|ATX2L_HUMAN Ataxin-2-like protein OS=Homo sapiens OX=9606 GN=ATXN2L PE=1 SV=2</t>
  </si>
  <si>
    <t>3362;3447</t>
  </si>
  <si>
    <t>3581;3674</t>
  </si>
  <si>
    <t>23296;23297;23298;23299;23884;23885</t>
  </si>
  <si>
    <t>18602;18603;19162</t>
  </si>
  <si>
    <t>18603;19162</t>
  </si>
  <si>
    <t>Q8WXF1</t>
  </si>
  <si>
    <t>Paraspeckle component 1</t>
  </si>
  <si>
    <t>PSPC1</t>
  </si>
  <si>
    <t>sp|Q8WXF1|PSPC1_HUMAN Paraspeckle component 1 OS=Homo sapiens OX=9606 GN=PSPC1 PE=1 SV=1</t>
  </si>
  <si>
    <t>7681;7682;7683;7684</t>
  </si>
  <si>
    <t>5958;5959</t>
  </si>
  <si>
    <t>Q92499</t>
  </si>
  <si>
    <t>ATP-dependent RNA helicase DDX1</t>
  </si>
  <si>
    <t>DDX1</t>
  </si>
  <si>
    <t>sp|Q92499|DDX1_HUMAN ATP-dependent RNA helicase DDX1 OS=Homo sapiens OX=9606 GN=DDX1 PE=1 SV=2</t>
  </si>
  <si>
    <t>923;944;1409</t>
  </si>
  <si>
    <t>987;1010;1498</t>
  </si>
  <si>
    <t>6310;6311;6426;6427;6428;6429;9605;9606</t>
  </si>
  <si>
    <t>4894;4951;7530;7531</t>
  </si>
  <si>
    <t>4894;4951;7531</t>
  </si>
  <si>
    <t>Q92522</t>
  </si>
  <si>
    <t>Histone H1x</t>
  </si>
  <si>
    <t>H1FX</t>
  </si>
  <si>
    <t>sp|Q92522|H1X_HUMAN Histone H1x OS=Homo sapiens OX=9606 GN=H1FX PE=1 SV=1</t>
  </si>
  <si>
    <t>3197;3985</t>
  </si>
  <si>
    <t>3406;4238</t>
  </si>
  <si>
    <t>21781;21782;21783;21784;27568;27569;27570;27571;27572;27573</t>
  </si>
  <si>
    <t>16947;16948;16949;22500;22501</t>
  </si>
  <si>
    <t>16947;22501</t>
  </si>
  <si>
    <t>Q92734</t>
  </si>
  <si>
    <t>Protein TFG</t>
  </si>
  <si>
    <t>TFG</t>
  </si>
  <si>
    <t>sp|Q92734|TFG_HUMAN Protein TFG OS=Homo sapiens OX=9606 GN=TFG PE=1 SV=2</t>
  </si>
  <si>
    <t>306;307;2075;2076;2116;2244;2245;2552;2581;2618;2768</t>
  </si>
  <si>
    <t>321;322;2197;2198;2241;2381;2382;2738;2769;2770;2809;2960;2961;2962</t>
  </si>
  <si>
    <t>1873;1874;1875;1876;1877;1878;13844;13845;13846;13847;13848;13849;13850;13851;14123;14124;14125;14126;14127;14128;14129;14130;15007;15008;15009;15010;15011;15012;15013;15014;17468;17469;17470;17471;17472;17647;17648;17649;17650;17651;17652;17653;17654;17655;17656;17885;17886;18796;18797;18798;18799;18800;18801;18802;18803;18804;18805;18806;18807;18808;18809;18810;18811;18812;18813</t>
  </si>
  <si>
    <t>1361;1362;1363;1364;10640;10641;10642;10643;10644;10645;10646;10647;10648;10649;10650;10862;10863;10864;10865;11454;11455;11456;13403;13404;13405;13406;13407;13408;13409;13529;13530;13531;13532;13533;13534;13535;13536;13537;13723;14418;14419;14420;14421;14422;14423;14424;14425;14426;14427;14428;14429</t>
  </si>
  <si>
    <t>1361;1364;10644;10650;10864;11454;11456;13409;13533;13723;14423</t>
  </si>
  <si>
    <t>320;321;322</t>
  </si>
  <si>
    <t>161;165;182</t>
  </si>
  <si>
    <t>Q92804</t>
  </si>
  <si>
    <t>TATA-binding protein-associated factor 2N</t>
  </si>
  <si>
    <t>TAF15</t>
  </si>
  <si>
    <t>sp|Q92804|RBP56_HUMAN TATA-binding protein-associated factor 2N OS=Homo sapiens OX=9606 GN=TAF15 PE=1 SV=1</t>
  </si>
  <si>
    <t>26;871;1248;3257</t>
  </si>
  <si>
    <t>False;True;False;True</t>
  </si>
  <si>
    <t>27;931;1333;3467</t>
  </si>
  <si>
    <t>151;152;153;154;155;156;6010;6011;6012;6013;8485;8486;8487;8488;8489;8490;8491;8492;22239;22240</t>
  </si>
  <si>
    <t>84;85;4671;6650;6651;6652;6653;6654;6655;17266</t>
  </si>
  <si>
    <t>85;4671;6650;17266</t>
  </si>
  <si>
    <t>Q92817</t>
  </si>
  <si>
    <t>Envoplakin</t>
  </si>
  <si>
    <t>EVPL</t>
  </si>
  <si>
    <t>sp|Q92817|EVPL_HUMAN Envoplakin OS=Homo sapiens OX=9606 GN=EVPL PE=1 SV=3</t>
  </si>
  <si>
    <t>170;943;1884;2218;3618;3773;3826</t>
  </si>
  <si>
    <t>176;1009;1999;2354;3852;4010;4067</t>
  </si>
  <si>
    <t>1031;1032;6424;6425;12649;12650;14846;14847;24945;25893;25894;26457;26458</t>
  </si>
  <si>
    <t>729;730;4949;4950;9754;11314;11315;20186;20878;21437</t>
  </si>
  <si>
    <t>729;4950;9754;11315;20186;20878;21437</t>
  </si>
  <si>
    <t>Q92945</t>
  </si>
  <si>
    <t>Far upstream element-binding protein 2</t>
  </si>
  <si>
    <t>KHSRP</t>
  </si>
  <si>
    <t>sp|Q92945|FUBP2_HUMAN Far upstream element-binding protein 2 OS=Homo sapiens OX=9606 GN=KHSRP PE=1 SV=4</t>
  </si>
  <si>
    <t>193;492;684;1633;1638;1655;1832;2360;2361;3204;3738</t>
  </si>
  <si>
    <t>200;521;727;1734;1739;1756;1946;2515;2516;3413;3975</t>
  </si>
  <si>
    <t>1150;1151;1152;1153;1154;1155;1156;3083;3084;3085;4512;4513;4514;4515;4516;11007;11008;11009;11010;11011;11012;11013;11014;11043;11044;11155;11156;11157;11158;11159;11160;12288;12289;12290;15762;15763;15764;15765;15766;15767;15768;15769;21824;21825;21826;21827;21828;21829;25686;25687;25688;25689;25690;25691</t>
  </si>
  <si>
    <t>830;831;832;833;834;835;836;837;2261;2262;3379;8566;8567;8568;8569;8570;8591;8592;8660;9454;12011;12012;12013;12014;16970;20724;20725;20726;20727;20728;20729;20730</t>
  </si>
  <si>
    <t>830;2262;3379;8566;8591;8660;9454;12011;12012;16970;20730</t>
  </si>
  <si>
    <t>Q93045</t>
  </si>
  <si>
    <t>Stathmin-2</t>
  </si>
  <si>
    <t>STMN2</t>
  </si>
  <si>
    <t>sp|Q93045|STMN2_HUMAN Stathmin-2 OS=Homo sapiens OX=9606 GN=STMN2 PE=1 SV=3</t>
  </si>
  <si>
    <t>217;640</t>
  </si>
  <si>
    <t>226;675</t>
  </si>
  <si>
    <t>1292;1293;1294;1295;1296;1297;1298;1299;1300;1301;4223;4224;4225;4226;4227;4228;4229;4230</t>
  </si>
  <si>
    <t>928;929;930;931;932;3223;3224;3225</t>
  </si>
  <si>
    <t>931;3225</t>
  </si>
  <si>
    <t>Q969Q0</t>
  </si>
  <si>
    <t>60S ribosomal protein L36a-like</t>
  </si>
  <si>
    <t>RPL36AL</t>
  </si>
  <si>
    <t>sp|Q969Q0|RL36L_HUMAN 60S ribosomal protein L36a-like OS=Homo sapiens OX=9606 GN=RPL36AL PE=1 SV=3</t>
  </si>
  <si>
    <t>707;1489;1972</t>
  </si>
  <si>
    <t>754;1582;2090</t>
  </si>
  <si>
    <t>4766;4767;4768;4769;4770;4771;4772;4773;10122;10123;10124;10125;10126;10127;10128;10129;13225;13226;13227;13228;13229</t>
  </si>
  <si>
    <t>3619;3620;3621;3622;7903;7904;7905;7906;7907;7908;10132;10133</t>
  </si>
  <si>
    <t>3619;7904;10132</t>
  </si>
  <si>
    <t>Q96CT7</t>
  </si>
  <si>
    <t>Coiled-coil domain-containing protein 124</t>
  </si>
  <si>
    <t>CCDC124</t>
  </si>
  <si>
    <t>sp|Q96CT7|CC124_HUMAN Coiled-coil domain-containing protein 124 OS=Homo sapiens OX=9606 GN=CCDC124 PE=1 SV=1</t>
  </si>
  <si>
    <t>20;2082;3013;3666</t>
  </si>
  <si>
    <t>20;2204;3215;3902</t>
  </si>
  <si>
    <t>113;114;115;116;117;13878;13879;13880;13881;20591;20592;20593;20594;25268;25269;25270;25271</t>
  </si>
  <si>
    <t>63;64;65;10668;15998;15999;20433;20434</t>
  </si>
  <si>
    <t>63;10668;15999;20434</t>
  </si>
  <si>
    <t>Q96FW1</t>
  </si>
  <si>
    <t>Ubiquitin thioesterase OTUB1</t>
  </si>
  <si>
    <t>OTUB1</t>
  </si>
  <si>
    <t>sp|Q96FW1|OTUB1_HUMAN Ubiquitin thioesterase OTUB1 OS=Homo sapiens OX=9606 GN=OTUB1 PE=1 SV=2</t>
  </si>
  <si>
    <t>11630;11631</t>
  </si>
  <si>
    <t>9003;9004</t>
  </si>
  <si>
    <t>Q96HC4</t>
  </si>
  <si>
    <t>PDZ and LIM domain protein 5</t>
  </si>
  <si>
    <t>PDLIM5</t>
  </si>
  <si>
    <t>sp|Q96HC4|PDLI5_HUMAN PDZ and LIM domain protein 5 OS=Homo sapiens OX=9606 GN=PDLIM5 PE=1 SV=5</t>
  </si>
  <si>
    <t>330;1372;1673;3251</t>
  </si>
  <si>
    <t>345;1459;1777;3461</t>
  </si>
  <si>
    <t>2005;2006;2007;2008;2009;2010;9389;9390;9391;9392;9393;11352;11353;11354;11355;22172;22173;22174;22175;22176</t>
  </si>
  <si>
    <t>1465;1466;1467;7385;8825;8826;8827;8828;17213</t>
  </si>
  <si>
    <t>1466;7385;8826;17213</t>
  </si>
  <si>
    <t>Q96IZ0</t>
  </si>
  <si>
    <t>PRKC apoptosis WT1 regulator protein</t>
  </si>
  <si>
    <t>PAWR</t>
  </si>
  <si>
    <t>sp|Q96IZ0|PAWR_HUMAN PRKC apoptosis WT1 regulator protein OS=Homo sapiens OX=9606 GN=PAWR PE=1 SV=1</t>
  </si>
  <si>
    <t>512;2888;3189;3426</t>
  </si>
  <si>
    <t>542;3085;3398;3650</t>
  </si>
  <si>
    <t>3260;3261;3262;3263;3264;3265;19813;19814;21723;21724;21725;23694;23695</t>
  </si>
  <si>
    <t>2470;2471;2472;15459;15460;16917;16918;18959;18960</t>
  </si>
  <si>
    <t>2472;15460;16918;18960</t>
  </si>
  <si>
    <t>Q96P63</t>
  </si>
  <si>
    <t>Serpin B12</t>
  </si>
  <si>
    <t>SERPINB12</t>
  </si>
  <si>
    <t>sp|Q96P63|SPB12_HUMAN Serpin B12 OS=Homo sapiens OX=9606 GN=SERPINB12 PE=1 SV=1</t>
  </si>
  <si>
    <t>74;1632;2334;3271</t>
  </si>
  <si>
    <t>79;1733;2480;2481;3483</t>
  </si>
  <si>
    <t>444;445;446;10999;11000;11001;11002;11003;11004;11005;11006;15602;15603;15604;15605;15606;15607;22333;22334;22335;22336;22337;22338;22339</t>
  </si>
  <si>
    <t>240;241;8563;8564;8565;11920;11921;11922;17362</t>
  </si>
  <si>
    <t>240;8565;11921;17362</t>
  </si>
  <si>
    <t>Q96PK6</t>
  </si>
  <si>
    <t>RNA-binding protein 14</t>
  </si>
  <si>
    <t>RBM14</t>
  </si>
  <si>
    <t>sp|Q96PK6|RBM14_HUMAN RNA-binding protein 14 OS=Homo sapiens OX=9606 GN=RBM14 PE=1 SV=2</t>
  </si>
  <si>
    <t>2215;2850;3978</t>
  </si>
  <si>
    <t>2351;3047;4231</t>
  </si>
  <si>
    <t>14825;14826;14827;14828;14829;14830;19549;19550;19551;27549;27550</t>
  </si>
  <si>
    <t>11302;15223;22491</t>
  </si>
  <si>
    <t>Q96QA5</t>
  </si>
  <si>
    <t>Gasdermin-A</t>
  </si>
  <si>
    <t>GSDMA</t>
  </si>
  <si>
    <t>sp|Q96QA5|GSDMA_HUMAN Gasdermin-A OS=Homo sapiens OX=9606 GN=GSDMA PE=1 SV=4</t>
  </si>
  <si>
    <t>1432;2265;3366;3560</t>
  </si>
  <si>
    <t>1522;2402;3585;3791</t>
  </si>
  <si>
    <t>9758;9759;15134;15135;23324;23325;23326;23327;23328;23329;23330;23331;24640;24641;24642;24643;24644;24645</t>
  </si>
  <si>
    <t>7663;7664;11516;18625;18626;18627;18628;19948</t>
  </si>
  <si>
    <t>7664;11516;18625;19948</t>
  </si>
  <si>
    <t>3;370</t>
  </si>
  <si>
    <t>Q96RQ3</t>
  </si>
  <si>
    <t>Methylcrotonoyl-CoA carboxylase subunit alpha, mitochondrial</t>
  </si>
  <si>
    <t>MCCC1</t>
  </si>
  <si>
    <t>sp|Q96RQ3|MCCA_HUMAN Methylcrotonoyl-CoA carboxylase subunit alpha, mitochondrial OS=Homo sapiens OX=9606 GN=MCCC1 PE=1 SV=3</t>
  </si>
  <si>
    <t>1648;2675</t>
  </si>
  <si>
    <t>1749;2866</t>
  </si>
  <si>
    <t>11119;11120;18168;18169;18170;18171</t>
  </si>
  <si>
    <t>8643;13920</t>
  </si>
  <si>
    <t>Q99426</t>
  </si>
  <si>
    <t>Tubulin-folding cofactor B</t>
  </si>
  <si>
    <t>TBCB</t>
  </si>
  <si>
    <t>sp|Q99426|TBCB_HUMAN Tubulin-folding cofactor B OS=Homo sapiens OX=9606 GN=TBCB PE=1 SV=2</t>
  </si>
  <si>
    <t>1955;2023;3988</t>
  </si>
  <si>
    <t>2073;2143;4241</t>
  </si>
  <si>
    <t>13139;13140;13519;13520;13521;13522;13523;27584;27585;27586;27587</t>
  </si>
  <si>
    <t>10085;10355;22508;22509</t>
  </si>
  <si>
    <t>10085;10355;22508</t>
  </si>
  <si>
    <t>Q99497</t>
  </si>
  <si>
    <t>Protein deglycase DJ-1</t>
  </si>
  <si>
    <t>PARK7</t>
  </si>
  <si>
    <t>sp|Q99497|PARK7_HUMAN Protein/nucleic acid deglycase DJ-1 OS=Homo sapiens OX=9606 GN=PARK7 PE=1 SV=2</t>
  </si>
  <si>
    <t>760;761;886;1215</t>
  </si>
  <si>
    <t>814;815;948;1299</t>
  </si>
  <si>
    <t>5203;5204;5205;5206;5207;5208;5209;5210;5211;5212;5213;5214;6102;6103;6104;6105;8308;8309;8310;8311;8312</t>
  </si>
  <si>
    <t>4058;4059;4060;4061;4062;4063;4064;4065;4066;4729;4730;4731;6478;6479;6480;6481;6482;6483</t>
  </si>
  <si>
    <t>4059;4062;4731;6479</t>
  </si>
  <si>
    <t>Q99584</t>
  </si>
  <si>
    <t>Protein S100-A13</t>
  </si>
  <si>
    <t>S100A13</t>
  </si>
  <si>
    <t>sp|Q99584|S10AD_HUMAN Protein S100-A13 OS=Homo sapiens OX=9606 GN=S100A13 PE=1 SV=1</t>
  </si>
  <si>
    <t>969;3051</t>
  </si>
  <si>
    <t>1036;3254</t>
  </si>
  <si>
    <t>6580;6581;6582;6583;20851;20852;20853;20854</t>
  </si>
  <si>
    <t>5038;16181;16182</t>
  </si>
  <si>
    <t>5038;16181</t>
  </si>
  <si>
    <t>Q99623</t>
  </si>
  <si>
    <t>Prohibitin-2</t>
  </si>
  <si>
    <t>PHB2</t>
  </si>
  <si>
    <t>sp|Q99623|PHB2_HUMAN Prohibitin-2 OS=Homo sapiens OX=9606 GN=PHB2 PE=1 SV=2</t>
  </si>
  <si>
    <t>12021;12022;12023;12024;12025;12026;12027;12028</t>
  </si>
  <si>
    <t>9294;9295;9296;9297</t>
  </si>
  <si>
    <t>Q99700</t>
  </si>
  <si>
    <t>Ataxin-2</t>
  </si>
  <si>
    <t>ATXN2</t>
  </si>
  <si>
    <t>sp|Q99700|ATX2_HUMAN Ataxin-2 OS=Homo sapiens OX=9606 GN=ATXN2 PE=1 SV=2</t>
  </si>
  <si>
    <t>985;2830</t>
  </si>
  <si>
    <t>1057;3027</t>
  </si>
  <si>
    <t>6727;19429;19430;19431</t>
  </si>
  <si>
    <t>5119;15049;15050</t>
  </si>
  <si>
    <t>5119;15049</t>
  </si>
  <si>
    <t>Q99729</t>
  </si>
  <si>
    <t>Heterogeneous nuclear ribonucleoprotein A/B</t>
  </si>
  <si>
    <t>HNRNPAB</t>
  </si>
  <si>
    <t>sp|Q99729|ROAA_HUMAN Heterogeneous nuclear ribonucleoprotein A/B OS=Homo sapiens OX=9606 GN=HNRNPAB PE=1 SV=2</t>
  </si>
  <si>
    <t>1092;2348</t>
  </si>
  <si>
    <t>1169;2501</t>
  </si>
  <si>
    <t>7520;7521;7522;7523;7524;7525;7526;7527;15715;15716;15717;15718</t>
  </si>
  <si>
    <t>5793;5794;5795;5796;5797;11990</t>
  </si>
  <si>
    <t>5793;11990</t>
  </si>
  <si>
    <t>Q99733</t>
  </si>
  <si>
    <t>Nucleosome assembly protein 1-like 4</t>
  </si>
  <si>
    <t>NAP1L4</t>
  </si>
  <si>
    <t>sp|Q99733|NP1L4_HUMAN Nucleosome assembly protein 1-like 4 OS=Homo sapiens OX=9606 GN=NAP1L4 PE=1 SV=1</t>
  </si>
  <si>
    <t>5;65;1204;1205</t>
  </si>
  <si>
    <t>5;68;1288;1289</t>
  </si>
  <si>
    <t>33;34;376;377;378;379;380;8239;8240;8241;8242;8243;8244;8245;8246;8247;8248;8249;8250;8251</t>
  </si>
  <si>
    <t>19;208;209;6419;6420;6421;6422;6423;6424;6425;6426;6427;6428;6429</t>
  </si>
  <si>
    <t>19;208;6427;6429</t>
  </si>
  <si>
    <t>Q9BQ50</t>
  </si>
  <si>
    <t>Three prime repair exonuclease 2</t>
  </si>
  <si>
    <t>TREX2</t>
  </si>
  <si>
    <t>sp|Q9BQ50|TREX2_HUMAN Three prime repair exonuclease 2 OS=Homo sapiens OX=9606 GN=TREX2 PE=1 SV=1</t>
  </si>
  <si>
    <t>17;332</t>
  </si>
  <si>
    <t>17;347</t>
  </si>
  <si>
    <t>92;93;2019;2020</t>
  </si>
  <si>
    <t>56;1476</t>
  </si>
  <si>
    <t>Q9BQA1</t>
  </si>
  <si>
    <t>Methylosome protein 50</t>
  </si>
  <si>
    <t>WDR77</t>
  </si>
  <si>
    <t>sp|Q9BQA1|MEP50_HUMAN Methylosome protein 50 OS=Homo sapiens OX=9606 GN=WDR77 PE=1 SV=1</t>
  </si>
  <si>
    <t>2941;3891</t>
  </si>
  <si>
    <t>3139;4141</t>
  </si>
  <si>
    <t>20114;20115;20116;20117;20118;27024;27025</t>
  </si>
  <si>
    <t>15672;15673;22057</t>
  </si>
  <si>
    <t>15672;22057</t>
  </si>
  <si>
    <t>Q9BQE3</t>
  </si>
  <si>
    <t>Tubulin alpha-1C chain</t>
  </si>
  <si>
    <t>TUBA1C</t>
  </si>
  <si>
    <t>sp|Q9BQE3|TBA1C_HUMAN Tubulin alpha-1C chain OS=Homo sapiens OX=9606 GN=TUBA1C PE=1 SV=1</t>
  </si>
  <si>
    <t>391;415;750;763;827;838;906;1118;1640;2233;2488;2722;2723;2895;3329;3332;3604;3955</t>
  </si>
  <si>
    <t>False;True;False;True;False;False;False;False;False;False;False;False;False;False;False;False;False;False</t>
  </si>
  <si>
    <t>410;437;804;817;885;896;969;1197;1741;2370;2667;2914;2915;3092;3545;3548;3838;4206;4207</t>
  </si>
  <si>
    <t>2459;2460;2461;2462;2463;2464;2465;2466;2467;2468;2469;2470;2471;2472;2473;2608;5153;5154;5155;5156;5157;5158;5159;5160;5220;5221;5222;5223;5718;5719;5720;5721;5722;5789;5790;5791;5792;5793;5794;6211;6212;6213;6214;6215;6216;6217;7701;7702;7703;7704;7705;7706;7707;11049;11050;11051;11052;11053;11054;11055;11056;11057;11058;11059;11060;11061;14945;14946;14947;14948;14949;14950;14951;14952;16955;16956;16957;16958;16959;16960;16961;16962;16963;16964;16965;16966;16967;16968;18474;18475;18476;18477;18478;18479;18480;18481;18482;18483;18484;18485;18486;18487;18488;18489;18490;18491;18492;19857;19858;19859;22818;22819;22820;22821;22822;22823;22824;22825;22837;22838;22839;22840;22841;22842;24878;24879;24880;24881;24882;24883;27405;27406;27407;27408;27409;27410;27411;27412;27413;27414;27415;27416;27417;27418</t>
  </si>
  <si>
    <t>1773;1774;1775;1776;1777;1778;1779;1780;1781;1782;1881;4034;4035;4036;4037;4070;4071;4513;4551;4837;5970;8594;8595;8596;8597;8598;8599;8600;8601;8602;8603;8604;8605;8606;8607;8608;8609;8610;8611;8612;11398;13051;13052;13053;13054;13055;13056;13057;13058;14192;14193;14194;14195;14196;14197;14198;14199;14200;14201;14202;14203;14204;14205;14206;15486;15487;15488;18007;18008;18009;18010;18011;18012;18013;18014;18015;18016;18017;18018;18029;18030;18031;18032;18033;18034;18035;20139;20140;20141;20142;20143;20144;20145;22371;22372;22373;22374;22375;22376;22377;22378;22379;22380;22381</t>
  </si>
  <si>
    <t>1780;1881;4034;4070;4513;4551;4837;5970;8611;11398;13054;14197;14206;15487;18010;18030;20139;22373</t>
  </si>
  <si>
    <t>Q9BRA2</t>
  </si>
  <si>
    <t>Thioredoxin domain-containing protein 17</t>
  </si>
  <si>
    <t>TXNDC17</t>
  </si>
  <si>
    <t>sp|Q9BRA2|TXD17_HUMAN Thioredoxin domain-containing protein 17 OS=Homo sapiens OX=9606 GN=TXNDC17 PE=1 SV=1</t>
  </si>
  <si>
    <t>3208;3890</t>
  </si>
  <si>
    <t>3417;4140</t>
  </si>
  <si>
    <t>21852;21853;21854;27018;27019;27020;27021;27022;27023</t>
  </si>
  <si>
    <t>16985;16986;22054;22055;22056</t>
  </si>
  <si>
    <t>16986;22054</t>
  </si>
  <si>
    <t>Q9BRF8</t>
  </si>
  <si>
    <t>Serine/threonine-protein phosphatase CPPED1</t>
  </si>
  <si>
    <t>CPPED1</t>
  </si>
  <si>
    <t>sp|Q9BRF8|CPPED_HUMAN Serine/threonine-protein phosphatase CPPED1 OS=Homo sapiens OX=9606 GN=CPPED1 PE=1 SV=3</t>
  </si>
  <si>
    <t>19942;19943;19944;19945</t>
  </si>
  <si>
    <t>15570;15571;15572;15573</t>
  </si>
  <si>
    <t>Q9BS26</t>
  </si>
  <si>
    <t>Endoplasmic reticulum resident protein 44</t>
  </si>
  <si>
    <t>ERP44</t>
  </si>
  <si>
    <t>sp|Q9BS26|ERP44_HUMAN Endoplasmic reticulum resident protein 44 OS=Homo sapiens OX=9606 GN=ERP44 PE=1 SV=1</t>
  </si>
  <si>
    <t>612;3380</t>
  </si>
  <si>
    <t>646;3601</t>
  </si>
  <si>
    <t>4062;4063;4064;4065;4066;23420;23421</t>
  </si>
  <si>
    <t>3124;3125;18732</t>
  </si>
  <si>
    <t>3125;18732</t>
  </si>
  <si>
    <t>Q9BTT0</t>
  </si>
  <si>
    <t>Acidic leucine-rich nuclear phosphoprotein 32 family member E</t>
  </si>
  <si>
    <t>ANP32E</t>
  </si>
  <si>
    <t>sp|Q9BTT0|AN32E_HUMAN Acidic leucine-rich nuclear phosphoprotein 32 family member E OS=Homo sapiens OX=9606 GN=ANP32E PE=1 SV=1</t>
  </si>
  <si>
    <t>4249;4250;4251;4252;4253;4254;4255</t>
  </si>
  <si>
    <t>3232;3233</t>
  </si>
  <si>
    <t>Q9BYE4</t>
  </si>
  <si>
    <t>Small proline-rich protein 2G</t>
  </si>
  <si>
    <t>SPRR2G</t>
  </si>
  <si>
    <t>sp|Q9BYE4|SPR2G_HUMAN Small proline-rich protein 2G OS=Homo sapiens OX=9606 GN=SPRR2G PE=3 SV=1</t>
  </si>
  <si>
    <t>462;464;467;2746;3214</t>
  </si>
  <si>
    <t>False;True;True;False;False</t>
  </si>
  <si>
    <t>486;488;491;2938;3423</t>
  </si>
  <si>
    <t>2875;2876;2877;2878;2879;2880;2881;2882;2883;2884;2885;2887;2888;2897;2898;2899;2900;2901;18619;18620;18621;18622;18623;18624;18625;18626;18627;18628;18629;18630;18631;18632;21895;21896;21897;21898</t>
  </si>
  <si>
    <t>2081;2082;2083;2084;2085;2086;2087;2088;2089;2090;2092;2093;2094;2095;2096;2097;2098;2102;2103;2104;2105;2106;2107;2108;14288;14289;14290;14291;14292;14293;14294;14295;14296;14297;17024;17025</t>
  </si>
  <si>
    <t>2081;2094;2106;14292;17025</t>
  </si>
  <si>
    <t>Q9BZK7</t>
  </si>
  <si>
    <t>F-box-like/WD repeat-containing protein TBL1XR1</t>
  </si>
  <si>
    <t>TBL1XR1</t>
  </si>
  <si>
    <t>sp|Q9BZK7|TBL1R_HUMAN F-box-like/WD repeat-containing protein TBL1XR1 OS=Homo sapiens OX=9606 GN=TBL1XR1 PE=1 SV=1</t>
  </si>
  <si>
    <t>1535;1928</t>
  </si>
  <si>
    <t>1629;2044</t>
  </si>
  <si>
    <t>10403;10404;12939;12940</t>
  </si>
  <si>
    <t>8156;9976</t>
  </si>
  <si>
    <t>Q9H098</t>
  </si>
  <si>
    <t>Protein FAM107B</t>
  </si>
  <si>
    <t>FAM107B</t>
  </si>
  <si>
    <t>sp|Q9H098|F107B_HUMAN Protein FAM107B OS=Homo sapiens OX=9606 GN=FAM107B PE=1 SV=1</t>
  </si>
  <si>
    <t>1990;2828</t>
  </si>
  <si>
    <t>2108;3025</t>
  </si>
  <si>
    <t>13312;19422;19423;19424</t>
  </si>
  <si>
    <t>10198;15046</t>
  </si>
  <si>
    <t>Q9H299</t>
  </si>
  <si>
    <t>SH3 domain-binding glutamic acid-rich-like protein 3</t>
  </si>
  <si>
    <t>SH3BGRL3</t>
  </si>
  <si>
    <t>sp|Q9H299|SH3L3_HUMAN SH3 domain-binding glutamic acid-rich-like protein 3 OS=Homo sapiens OX=9606 GN=SH3BGRL3 PE=1 SV=1</t>
  </si>
  <si>
    <t>1719;3838</t>
  </si>
  <si>
    <t>1827;4079</t>
  </si>
  <si>
    <t>11653;11654;11655;26524;26525;26526;26527</t>
  </si>
  <si>
    <t>9022;21474;21475;21476</t>
  </si>
  <si>
    <t>9022;21475</t>
  </si>
  <si>
    <t>Q9H330</t>
  </si>
  <si>
    <t>Transmembrane protein 245</t>
  </si>
  <si>
    <t>TMEM245</t>
  </si>
  <si>
    <t>sp|Q9H330|TM245_HUMAN Transmembrane protein 245 OS=Homo sapiens OX=9606 GN=TMEM245 PE=1 SV=3</t>
  </si>
  <si>
    <t>236;394;2885;3226</t>
  </si>
  <si>
    <t>246;413;3082;3435</t>
  </si>
  <si>
    <t>1417;1418;2480;2481;2482;19796;19797;22012;22013</t>
  </si>
  <si>
    <t>1011;1012;1786;1787;15443;17129</t>
  </si>
  <si>
    <t>1012;1787;15443;17129</t>
  </si>
  <si>
    <t>Q9H3K6</t>
  </si>
  <si>
    <t>BolA-like protein 2</t>
  </si>
  <si>
    <t>BOLA2</t>
  </si>
  <si>
    <t>sp|Q9H3K6|BOLA2_HUMAN BolA-like protein 2 OS=Homo sapiens OX=9606 GN=BOLA2 PE=1 SV=1</t>
  </si>
  <si>
    <t>4087;4088;4089;4090;4091;4092</t>
  </si>
  <si>
    <t>3141;3142;3143;3144;3145</t>
  </si>
  <si>
    <t>Q9H444</t>
  </si>
  <si>
    <t>Charged multivesicular body protein 4b</t>
  </si>
  <si>
    <t>CHMP4B</t>
  </si>
  <si>
    <t>sp|Q9H444|CHM4B_HUMAN Charged multivesicular body protein 4b OS=Homo sapiens OX=9606 GN=CHMP4B PE=1 SV=1</t>
  </si>
  <si>
    <t>803;1298;1829;2200</t>
  </si>
  <si>
    <t>860;1383;1943;2336</t>
  </si>
  <si>
    <t>5525;5526;8974;8975;8976;8977;12267;12268;12269;12270;14720</t>
  </si>
  <si>
    <t>4314;7123;9439;9440;9441;11237</t>
  </si>
  <si>
    <t>4314;7123;9441;11237</t>
  </si>
  <si>
    <t>Q9H6R7</t>
  </si>
  <si>
    <t>WD repeat and coiled-coil-containing protein C2orf44</t>
  </si>
  <si>
    <t>C2orf44</t>
  </si>
  <si>
    <t>sp|Q9H6R7|WDCP_HUMAN WD repeat and coiled-coil-containing protein OS=Homo sapiens OX=9606 GN=WDCP PE=1 SV=1</t>
  </si>
  <si>
    <t>14983;14984;14985;14986;14987;14988;14989;14990</t>
  </si>
  <si>
    <t>11440;11441;11442;11443</t>
  </si>
  <si>
    <t>Q9H910</t>
  </si>
  <si>
    <t>Hematological and neurological expressed 1-like protein</t>
  </si>
  <si>
    <t>HN1L</t>
  </si>
  <si>
    <t>sp|Q9H910|JUPI2_HUMAN Jupiter microtubule associated homolog 2 OS=Homo sapiens OX=9606 GN=JPT2 PE=1 SV=1</t>
  </si>
  <si>
    <t>585;1417;3414</t>
  </si>
  <si>
    <t>619;1507;3635</t>
  </si>
  <si>
    <t>3906;3907;3908;9650;23604;23605;23606;23607;23608;23609</t>
  </si>
  <si>
    <t>3026;3027;7565;18892</t>
  </si>
  <si>
    <t>3026;7565;18892</t>
  </si>
  <si>
    <t>Q9HC35</t>
  </si>
  <si>
    <t>Echinoderm microtubule-associated protein-like 4</t>
  </si>
  <si>
    <t>EML4</t>
  </si>
  <si>
    <t>sp|Q9HC35|EMAL4_HUMAN Echinoderm microtubule-associated protein-like 4 OS=Homo sapiens OX=9606 GN=EML4 PE=1 SV=3</t>
  </si>
  <si>
    <t>78;174;291;353;451;568;634;659;1406;1565;1581;1654;1861;2222;3014;3446;3635;3742</t>
  </si>
  <si>
    <t>83;180;181;306;368;475;602;668;699;1495;1664;1680;1755;1976;2358;3216;3673;3869;3979</t>
  </si>
  <si>
    <t>455;456;457;458;1054;1055;1056;1057;1058;1059;1809;1810;1811;1812;2159;2160;2161;2819;2820;3817;3818;3819;3820;3821;3822;3823;4185;4186;4187;4188;4189;4362;4363;9593;9594;10637;10638;10639;10722;10723;10724;10725;11149;11150;11151;11152;11153;11154;12480;14868;14869;14870;14871;20595;20596;20597;20598;20599;20600;20601;23880;23881;23882;23883;25089;25090;25091;25092;25713;25714</t>
  </si>
  <si>
    <t>246;247;739;740;741;742;1323;1324;1573;2048;2972;2973;2974;2975;3198;3199;3200;3201;3202;3286;7523;7524;8310;8311;8368;8369;8653;8654;8655;8656;8657;8658;8659;9570;11325;11326;11327;11328;16000;16001;16002;19159;19160;19161;20295;20296;20297;20298;20740;20741</t>
  </si>
  <si>
    <t>246;740;1324;1573;2048;2974;3201;3286;7524;8311;8368;8658;9570;11327;16000;19159;20297;20741</t>
  </si>
  <si>
    <t>Q9HCY8</t>
  </si>
  <si>
    <t>Protein S100-A14</t>
  </si>
  <si>
    <t>S100A14</t>
  </si>
  <si>
    <t>sp|Q9HCY8|S10AE_HUMAN Protein S100-A14 OS=Homo sapiens OX=9606 GN=S100A14 PE=1 SV=1</t>
  </si>
  <si>
    <t>1055;2923</t>
  </si>
  <si>
    <t>1129;3120</t>
  </si>
  <si>
    <t>7234;7235;7236;20015;20016</t>
  </si>
  <si>
    <t>5528;15621;15622</t>
  </si>
  <si>
    <t>5528;15621</t>
  </si>
  <si>
    <t>Q9NP79</t>
  </si>
  <si>
    <t>Vacuolar protein sorting-associated protein VTA1 homolog</t>
  </si>
  <si>
    <t>VTA1</t>
  </si>
  <si>
    <t>sp|Q9NP79|VTA1_HUMAN Vacuolar protein sorting-associated protein VTA1 homolog OS=Homo sapiens OX=9606 GN=VTA1 PE=1 SV=1</t>
  </si>
  <si>
    <t>163;164;165;166;167;168</t>
  </si>
  <si>
    <t>88;89</t>
  </si>
  <si>
    <t>Q9NQ29</t>
  </si>
  <si>
    <t>Putative RNA-binding protein Luc7-like 1</t>
  </si>
  <si>
    <t>LUC7L</t>
  </si>
  <si>
    <t>sp|Q9NQ29|LUC7L_HUMAN Putative RNA-binding protein Luc7-like 1 OS=Homo sapiens OX=9606 GN=LUC7L PE=1 SV=1</t>
  </si>
  <si>
    <t>122;3512;3619</t>
  </si>
  <si>
    <t>True;False;False</t>
  </si>
  <si>
    <t>127;3742;3853</t>
  </si>
  <si>
    <t>712;713;714;715;716;717;24337;24338;24339;24340;24341;24946;24947;24948;24949;24950;24951;24952;24953;24954;24955;24956;24957;24958;24959;24960;24961;24962;24963;24964;24965;24966;24967;24968</t>
  </si>
  <si>
    <t>449;19764;20187;20188;20189;20190;20191;20192</t>
  </si>
  <si>
    <t>449;19764;20187</t>
  </si>
  <si>
    <t>Q9NQC3</t>
  </si>
  <si>
    <t>Reticulon-4</t>
  </si>
  <si>
    <t>RTN4</t>
  </si>
  <si>
    <t>sp|Q9NQC3|RTN4_HUMAN Reticulon-4 OS=Homo sapiens OX=9606 GN=RTN4 PE=1 SV=2</t>
  </si>
  <si>
    <t>1376;1858</t>
  </si>
  <si>
    <t>1463;1973</t>
  </si>
  <si>
    <t>9406;9407;9408;9409;9410;9411;9412;9413;12457;12458;12459</t>
  </si>
  <si>
    <t>7392;7393;7394;7395;7396;7397;7398;7399;9560</t>
  </si>
  <si>
    <t>7399;9560</t>
  </si>
  <si>
    <t>Q9NQP4</t>
  </si>
  <si>
    <t>Prefoldin subunit 4</t>
  </si>
  <si>
    <t>PFDN4</t>
  </si>
  <si>
    <t>sp|Q9NQP4|PFD4_HUMAN Prefoldin subunit 4 OS=Homo sapiens OX=9606 GN=PFDN4 PE=1 SV=1</t>
  </si>
  <si>
    <t>2;2504</t>
  </si>
  <si>
    <t>2;2684</t>
  </si>
  <si>
    <t>17;18;19;20;17069;17070;17071;17072</t>
  </si>
  <si>
    <t>13;14;13115</t>
  </si>
  <si>
    <t>14;13115</t>
  </si>
  <si>
    <t>Q9NS25;Q9NS26;Q9NY87;Q9BXN6</t>
  </si>
  <si>
    <t>Q9NS25</t>
  </si>
  <si>
    <t>5;2;1;1</t>
  </si>
  <si>
    <t>Sperm protein associated with the nucleus on the X chromosome B/F</t>
  </si>
  <si>
    <t>SPANXB1</t>
  </si>
  <si>
    <t>sp|Q9NS25|SPNXB_HUMAN Sperm protein associated with the nucleus on the X chromosome B1 OS=Homo sapiens OX=9606 GN=SPANXB1 PE=2 SV=2</t>
  </si>
  <si>
    <t>103;97;97;97</t>
  </si>
  <si>
    <t>2892;2899;3202;3369;3415</t>
  </si>
  <si>
    <t>3089;3096;3411;3589;3636</t>
  </si>
  <si>
    <t>19842;19843;19844;19845;19846;19847;19884;19885;21812;21813;21814;21815;21816;21817;23343;23344;23610;23611;23612</t>
  </si>
  <si>
    <t>15479;15480;15517;15518;15519;15520;16966;18637;18893;18894</t>
  </si>
  <si>
    <t>15479;15517;16966;18637;18893</t>
  </si>
  <si>
    <t>Q9NX63</t>
  </si>
  <si>
    <t>MICOS complex subunit MIC19</t>
  </si>
  <si>
    <t>CHCHD3</t>
  </si>
  <si>
    <t>sp|Q9NX63|MIC19_HUMAN MICOS complex subunit MIC19 OS=Homo sapiens OX=9606 GN=CHCHD3 PE=1 SV=1</t>
  </si>
  <si>
    <t>27541;27542;27543</t>
  </si>
  <si>
    <t>22487;22488</t>
  </si>
  <si>
    <t>Q9NYF8</t>
  </si>
  <si>
    <t>Bcl-2-associated transcription factor 1</t>
  </si>
  <si>
    <t>BCLAF1</t>
  </si>
  <si>
    <t>sp|Q9NYF8|BCLF1_HUMAN Bcl-2-associated transcription factor 1 OS=Homo sapiens OX=9606 GN=BCLAF1 PE=1 SV=2</t>
  </si>
  <si>
    <t>1053;1407</t>
  </si>
  <si>
    <t>1127;1496</t>
  </si>
  <si>
    <t>7225;7226;7227;7228;7229;9595;9596;9597;9598</t>
  </si>
  <si>
    <t>5525;7525</t>
  </si>
  <si>
    <t>Q9NZH8</t>
  </si>
  <si>
    <t>Interleukin-36 gamma</t>
  </si>
  <si>
    <t>IL36G</t>
  </si>
  <si>
    <t>sp|Q9NZH8|IL36G_HUMAN Interleukin-36 gamma OS=Homo sapiens OX=9606 GN=IL36G PE=1 SV=1</t>
  </si>
  <si>
    <t>2952;3600</t>
  </si>
  <si>
    <t>3152;3834</t>
  </si>
  <si>
    <t>20191;20192;24863;24864;24865</t>
  </si>
  <si>
    <t>15711;15712;20133;20134</t>
  </si>
  <si>
    <t>15711;20133</t>
  </si>
  <si>
    <t>Q9NZT1</t>
  </si>
  <si>
    <t>Calmodulin-like protein 5</t>
  </si>
  <si>
    <t>CALML5</t>
  </si>
  <si>
    <t>sp|Q9NZT1|CALL5_HUMAN Calmodulin-like protein 5 OS=Homo sapiens OX=9606 GN=CALML5 PE=1 SV=2</t>
  </si>
  <si>
    <t>130;131;138;149;150;159;257;788;1792;2508;2509</t>
  </si>
  <si>
    <t>135;136;143;154;155;164;269;844;1903;2688;2689</t>
  </si>
  <si>
    <t>766;767;768;769;770;771;772;773;774;823;824;825;826;827;828;876;877;878;879;880;881;882;883;884;885;886;928;929;930;931;932;933;1563;1564;1565;5433;5434;5435;5436;5437;12066;12067;17086;17087;17088;17089;17090;17091;17092;17093;17094;17095</t>
  </si>
  <si>
    <t>494;495;496;497;498;499;500;501;560;561;589;590;591;592;593;594;595;596;627;628;629;630;631;1092;4256;4257;9316;13122;13123;13124;13125</t>
  </si>
  <si>
    <t>496;500;560;589;595;627;1092;4256;9316;13124;13125</t>
  </si>
  <si>
    <t>333;334</t>
  </si>
  <si>
    <t>107;122</t>
  </si>
  <si>
    <t>Q9P2E9</t>
  </si>
  <si>
    <t>Ribosome-binding protein 1</t>
  </si>
  <si>
    <t>RRBP1</t>
  </si>
  <si>
    <t>sp|Q9P2E9|RRBP1_HUMAN Ribosome-binding protein 1 OS=Homo sapiens OX=9606 GN=RRBP1 PE=1 SV=5</t>
  </si>
  <si>
    <t>933;997;2568;3019;3236;3590</t>
  </si>
  <si>
    <t>998;1069;2755;3221;3445;3824</t>
  </si>
  <si>
    <t>6356;6357;6358;6359;6360;6361;6813;6814;6815;6816;17576;17577;20634;22087;22088;22089;24810;24811;24812;24813;24814;24815;24816</t>
  </si>
  <si>
    <t>4923;4924;5162;5163;5164;5165;13483;16027;17167;17168;20097;20098;20099;20100</t>
  </si>
  <si>
    <t>4924;5163;13483;16027;17168;20099</t>
  </si>
  <si>
    <t>Q9UHB6</t>
  </si>
  <si>
    <t>LIM domain and actin-binding protein 1</t>
  </si>
  <si>
    <t>LIMA1</t>
  </si>
  <si>
    <t>sp|Q9UHB6|LIMA1_HUMAN LIM domain and actin-binding protein 1 OS=Homo sapiens OX=9606 GN=LIMA1 PE=1 SV=1</t>
  </si>
  <si>
    <t>1728;2216;2962;3615</t>
  </si>
  <si>
    <t>1836;2352;3162;3849</t>
  </si>
  <si>
    <t>11713;11714;11715;14831;14832;14833;14834;20241;20242;20243;20244;20245;24933;24934;24935;24936</t>
  </si>
  <si>
    <t>9090;9091;11303;15735;20175;20176;20177</t>
  </si>
  <si>
    <t>9091;11303;15735;20175</t>
  </si>
  <si>
    <t>Q9UHR5</t>
  </si>
  <si>
    <t>SAP30-binding protein</t>
  </si>
  <si>
    <t>SAP30BP</t>
  </si>
  <si>
    <t>sp|Q9UHR5|S30BP_HUMAN SAP30-binding protein OS=Homo sapiens OX=9606 GN=SAP30BP PE=1 SV=1</t>
  </si>
  <si>
    <t>8954;8955</t>
  </si>
  <si>
    <t>Q9UHV9</t>
  </si>
  <si>
    <t>Prefoldin subunit 2</t>
  </si>
  <si>
    <t>PFDN2</t>
  </si>
  <si>
    <t>sp|Q9UHV9|PFD2_HUMAN Prefoldin subunit 2 OS=Homo sapiens OX=9606 GN=PFDN2 PE=1 SV=1</t>
  </si>
  <si>
    <t>1083;1229</t>
  </si>
  <si>
    <t>1160;1313</t>
  </si>
  <si>
    <t>7476;7477;7478;8371;8372;8373;8374</t>
  </si>
  <si>
    <t>5757;5758;6524;6525</t>
  </si>
  <si>
    <t>5757;6524</t>
  </si>
  <si>
    <t>Q9UHX1</t>
  </si>
  <si>
    <t>Poly(U)-binding-splicing factor PUF60</t>
  </si>
  <si>
    <t>PUF60</t>
  </si>
  <si>
    <t>sp|Q9UHX1|PUF60_HUMAN Poly(U)-binding-splicing factor PUF60 OS=Homo sapiens OX=9606 GN=PUF60 PE=1 SV=1</t>
  </si>
  <si>
    <t>587;3805</t>
  </si>
  <si>
    <t>621;4045</t>
  </si>
  <si>
    <t>3917;3918;3919;26226;26227;26228;26229</t>
  </si>
  <si>
    <t>3030;3031;3032;21235</t>
  </si>
  <si>
    <t>3032;21235</t>
  </si>
  <si>
    <t>Q9UJM3</t>
  </si>
  <si>
    <t>ERBB receptor feedback inhibitor 1</t>
  </si>
  <si>
    <t>ERRFI1</t>
  </si>
  <si>
    <t>sp|Q9UJM3|ERRFI_HUMAN ERBB receptor feedback inhibitor 1 OS=Homo sapiens OX=9606 GN=ERRFI1 PE=1 SV=1</t>
  </si>
  <si>
    <t>2563;3017</t>
  </si>
  <si>
    <t>2750;3219</t>
  </si>
  <si>
    <t>17549;17550;17551;17552;17553;20614;20615;20616</t>
  </si>
  <si>
    <t>13469;16014</t>
  </si>
  <si>
    <t>Q9UJZ1</t>
  </si>
  <si>
    <t>Stomatin-like protein 2, mitochondrial</t>
  </si>
  <si>
    <t>STOML2</t>
  </si>
  <si>
    <t>sp|Q9UJZ1|STML2_HUMAN Stomatin-like protein 2, mitochondrial OS=Homo sapiens OX=9606 GN=STOML2 PE=1 SV=1</t>
  </si>
  <si>
    <t>121;288</t>
  </si>
  <si>
    <t>126;303</t>
  </si>
  <si>
    <t>706;707;708;709;710;711;1794;1795;1796;1797</t>
  </si>
  <si>
    <t>447;448;1316</t>
  </si>
  <si>
    <t>447;1316</t>
  </si>
  <si>
    <t>Q9UK76</t>
  </si>
  <si>
    <t>Hematological and neurological expressed 1 protein;Hematological and neurological expressed 1 protein, N-terminally processed</t>
  </si>
  <si>
    <t>HN1</t>
  </si>
  <si>
    <t>sp|Q9UK76|JUPI1_HUMAN Jupiter microtubule associated homolog 1 OS=Homo sapiens OX=9606 GN=JPT1 PE=1 SV=3</t>
  </si>
  <si>
    <t>833;2321;3158;3683</t>
  </si>
  <si>
    <t>891;2463;3366;3919</t>
  </si>
  <si>
    <t>5762;15531;15532;21510;21511;21512;21513;21514;21515;21516;25353;25354;25355</t>
  </si>
  <si>
    <t>4534;11852;11853;16782;20493</t>
  </si>
  <si>
    <t>4534;11852;16782;20493</t>
  </si>
  <si>
    <t>Q9UKK9</t>
  </si>
  <si>
    <t>ADP-sugar pyrophosphatase</t>
  </si>
  <si>
    <t>NUDT5</t>
  </si>
  <si>
    <t>sp|Q9UKK9|NUDT5_HUMAN ADP-sugar pyrophosphatase OS=Homo sapiens OX=9606 GN=NUDT5 PE=1 SV=1</t>
  </si>
  <si>
    <t>1018;2617;2803;3346;3448</t>
  </si>
  <si>
    <t>1091;2808;2998;3562;3675</t>
  </si>
  <si>
    <t>7029;7030;7031;7032;7033;7034;17881;17882;17883;17884;19264;19265;19266;19267;19268;22966;22967;22968;22969;23886;23887;23888;23889;23890;23891</t>
  </si>
  <si>
    <t>5403;5404;5405;5406;13720;13721;13722;14933;14934;18118;18119;19163;19164</t>
  </si>
  <si>
    <t>5404;13722;14934;18118;19163</t>
  </si>
  <si>
    <t>Q9UKV3</t>
  </si>
  <si>
    <t>Apoptotic chromatin condensation inducer in the nucleus</t>
  </si>
  <si>
    <t>ACIN1</t>
  </si>
  <si>
    <t>sp|Q9UKV3|ACINU_HUMAN Apoptotic chromatin condensation inducer in the nucleus OS=Homo sapiens OX=9606 GN=ACIN1 PE=1 SV=2</t>
  </si>
  <si>
    <t>1153;3123;3849</t>
  </si>
  <si>
    <t>1235;3330;4092</t>
  </si>
  <si>
    <t>7909;7910;21277;26730;26731;26732;26733;26734;26735</t>
  </si>
  <si>
    <t>6111;16591;21802;21803</t>
  </si>
  <si>
    <t>6111;16591;21802</t>
  </si>
  <si>
    <t>Q9UKY7</t>
  </si>
  <si>
    <t>Protein CDV3 homolog</t>
  </si>
  <si>
    <t>CDV3</t>
  </si>
  <si>
    <t>sp|Q9UKY7|CDV3_HUMAN Protein CDV3 homolog OS=Homo sapiens OX=9606 GN=CDV3 PE=1 SV=1</t>
  </si>
  <si>
    <t>40;404;2184;2876</t>
  </si>
  <si>
    <t>42;424;2318;3073</t>
  </si>
  <si>
    <t>232;233;2548;14591;14592;14593;14594;19727;19728;19729</t>
  </si>
  <si>
    <t>120;1825;11153;15398</t>
  </si>
  <si>
    <t>Q9ULV3</t>
  </si>
  <si>
    <t>Cip1-interacting zinc finger protein</t>
  </si>
  <si>
    <t>CIZ1</t>
  </si>
  <si>
    <t>sp|Q9ULV3|CIZ1_HUMAN Cip1-interacting zinc finger protein OS=Homo sapiens OX=9606 GN=CIZ1 PE=1 SV=2</t>
  </si>
  <si>
    <t>2633;2790;2791;2792</t>
  </si>
  <si>
    <t>2824;2985;2986;2987</t>
  </si>
  <si>
    <t>17940;17941;17942;17943;18992;18993;18994;18995;18996;18997;18998;18999;19000;19001</t>
  </si>
  <si>
    <t>13751;14554;14555;14556;14557;14558</t>
  </si>
  <si>
    <t>13751;14554;14557;14558</t>
  </si>
  <si>
    <t>Q9ULV4</t>
  </si>
  <si>
    <t>Coronin-1C</t>
  </si>
  <si>
    <t>CORO1C</t>
  </si>
  <si>
    <t>sp|Q9ULV4|COR1C_HUMAN Coronin-1C OS=Homo sapiens OX=9606 GN=CORO1C PE=1 SV=1</t>
  </si>
  <si>
    <t>185;2411</t>
  </si>
  <si>
    <t>192;2586</t>
  </si>
  <si>
    <t>1115;1116;1117;16164;16165;16166;16167;16168;16169</t>
  </si>
  <si>
    <t>807;808;12279;12280</t>
  </si>
  <si>
    <t>807;12279</t>
  </si>
  <si>
    <t>Q9UMS4</t>
  </si>
  <si>
    <t>Pre-mRNA-processing factor 19</t>
  </si>
  <si>
    <t>PRPF19</t>
  </si>
  <si>
    <t>sp|Q9UMS4|PRP19_HUMAN Pre-mRNA-processing factor 19 OS=Homo sapiens OX=9606 GN=PRPF19 PE=1 SV=1</t>
  </si>
  <si>
    <t>1785;3154</t>
  </si>
  <si>
    <t>1896;3362</t>
  </si>
  <si>
    <t>12043;12044;21493;21494;21495;21496</t>
  </si>
  <si>
    <t>9307;16771;16772</t>
  </si>
  <si>
    <t>9307;16771</t>
  </si>
  <si>
    <t>Q9UNZ2</t>
  </si>
  <si>
    <t>NSFL1 cofactor p47</t>
  </si>
  <si>
    <t>NSFL1C</t>
  </si>
  <si>
    <t>sp|Q9UNZ2|NSF1C_HUMAN NSFL1 cofactor p47 OS=Homo sapiens OX=9606 GN=NSFL1C PE=1 SV=2</t>
  </si>
  <si>
    <t>629;919;3000;3213</t>
  </si>
  <si>
    <t>663;983;3202;3422</t>
  </si>
  <si>
    <t>4156;4157;4158;4159;6292;6293;6294;20492;20493;21893;21894</t>
  </si>
  <si>
    <t>3185;3186;4887;15922;17022;17023</t>
  </si>
  <si>
    <t>3185;4887;15922;17022</t>
  </si>
  <si>
    <t>Q9UQ35</t>
  </si>
  <si>
    <t>Serine/arginine repetitive matrix protein 2</t>
  </si>
  <si>
    <t>SRRM2</t>
  </si>
  <si>
    <t>sp|Q9UQ35|SRRM2_HUMAN Serine/arginine repetitive matrix protein 2 OS=Homo sapiens OX=9606 GN=SRRM2 PE=1 SV=2</t>
  </si>
  <si>
    <t>706;1182;2554;2918;3169;3221;3248;3400</t>
  </si>
  <si>
    <t>753;1265;2740;3115;3377;3430;3458;3621</t>
  </si>
  <si>
    <t>4762;4763;4764;4765;8106;8107;8108;8109;17478;17479;19999;20000;21555;21556;21557;21558;21559;21560;21958;21959;21960;21961;21962;21963;22157;22158;22159;22160;22161;22162;22163;22164;23543;23544;23545;23546;23547;23548;23549</t>
  </si>
  <si>
    <t>3618;6284;13414;13415;15608;15609;16812;16813;16814;17059;17060;17061;17207;18837;18838;18839;18840</t>
  </si>
  <si>
    <t>3618;6284;13414;15608;16813;17060;17207;18839</t>
  </si>
  <si>
    <t>Q9Y230</t>
  </si>
  <si>
    <t>RuvB-like 2</t>
  </si>
  <si>
    <t>RUVBL2</t>
  </si>
  <si>
    <t>sp|Q9Y230|RUVB2_HUMAN RuvB-like 2 OS=Homo sapiens OX=9606 GN=RUVBL2 PE=1 SV=3</t>
  </si>
  <si>
    <t>399;1337</t>
  </si>
  <si>
    <t>418;1423</t>
  </si>
  <si>
    <t>2508;2509;2510;2511;2512;2513;9198;9199;9200;9201</t>
  </si>
  <si>
    <t>1807;1808;7247</t>
  </si>
  <si>
    <t>1807;7247</t>
  </si>
  <si>
    <t>Q9Y266</t>
  </si>
  <si>
    <t>Nuclear migration protein nudC</t>
  </si>
  <si>
    <t>NUDC</t>
  </si>
  <si>
    <t>sp|Q9Y266|NUDC_HUMAN Nuclear migration protein nudC OS=Homo sapiens OX=9606 GN=NUDC PE=1 SV=1</t>
  </si>
  <si>
    <t>960;1395;2063;2212;2296;3558</t>
  </si>
  <si>
    <t>1027;1482;2185;2348;2433;3789</t>
  </si>
  <si>
    <t>6519;6520;6521;6522;9504;9505;13784;13785;14804;14805;14806;14807;14808;14809;14810;14811;15357;15358;15359;15360;15361;15362;24630;24631;24632;24633;24634;24635</t>
  </si>
  <si>
    <t>4990;4991;4992;7471;7472;10593;10594;11292;11293;11294;11731;11732;19945;19946</t>
  </si>
  <si>
    <t>4990;7471;10593;11294;11732;19946</t>
  </si>
  <si>
    <t>Q9Y281</t>
  </si>
  <si>
    <t>Cofilin-2</t>
  </si>
  <si>
    <t>CFL2</t>
  </si>
  <si>
    <t>sp|Q9Y281|COF2_HUMAN Cofilin-2 OS=Homo sapiens OX=9606 GN=CFL2 PE=1 SV=1</t>
  </si>
  <si>
    <t>342;395;396;2364;2707;3868</t>
  </si>
  <si>
    <t>True;True;True;False;True;False</t>
  </si>
  <si>
    <t>357;414;415;2520;2521;2899;4112</t>
  </si>
  <si>
    <t>2079;2080;2081;2483;2484;2485;2486;2487;2488;2489;15791;15792;15793;15794;15795;15796;15797;15798;15799;15800;15801;15802;15803;18368;18369;18370;18371;26840;26841;26842;26843;26844;26845;26846;26847</t>
  </si>
  <si>
    <t>1520;1521;1788;1789;12024;12025;12026;12027;12028;14106;21871;21872;21873;21874;21875;21876;21877;21878;21879;21880;21881</t>
  </si>
  <si>
    <t>1521;1788;1789;12027;14106;21874</t>
  </si>
  <si>
    <t>Q9Y2D5</t>
  </si>
  <si>
    <t>A-kinase anchor protein 2</t>
  </si>
  <si>
    <t>AKAP2</t>
  </si>
  <si>
    <t>sp|Q9Y2D5|AKAP2_HUMAN A-kinase anchor protein 2 OS=Homo sapiens OX=9606 GN=AKAP2 PE=1 SV=3</t>
  </si>
  <si>
    <t>200;527;560;1999;2302;2787</t>
  </si>
  <si>
    <t>208;558;594;2118;2440;2982</t>
  </si>
  <si>
    <t>1194;1195;1196;1197;3356;3357;3358;3359;3360;3361;3762;3763;3764;3765;3766;3767;13358;13359;13360;13361;15402;15403;15404;15405;15406;18969;18970;18971;18972;18973;18974;18975;18976</t>
  </si>
  <si>
    <t>858;2537;2938;2939;10228;10229;11780;11781;14543;14544;14545;14546</t>
  </si>
  <si>
    <t>858;2537;2938;10228;11781;14546</t>
  </si>
  <si>
    <t>Q9Y2W1</t>
  </si>
  <si>
    <t>Thyroid hormone receptor-associated protein 3</t>
  </si>
  <si>
    <t>THRAP3</t>
  </si>
  <si>
    <t>sp|Q9Y2W1|TR150_HUMAN Thyroid hormone receptor-associated protein 3 OS=Homo sapiens OX=9606 GN=THRAP3 PE=1 SV=2</t>
  </si>
  <si>
    <t>866;1019;1415;1878;3115</t>
  </si>
  <si>
    <t>926;1092;1505;1993;3322</t>
  </si>
  <si>
    <t>5990;5991;5992;5993;7035;7036;7037;7038;7039;7040;9634;9635;9636;9637;9638;9639;9640;9641;12597;12598;12599;21241;21242;21243;21244;21245;21246;21247</t>
  </si>
  <si>
    <t>4664;5407;5408;7553;7554;7555;9714;9715;16561;16562;16563;16564</t>
  </si>
  <si>
    <t>4664;5408;7553;9714;16564</t>
  </si>
  <si>
    <t>Q9Y383</t>
  </si>
  <si>
    <t>Putative RNA-binding protein Luc7-like 2</t>
  </si>
  <si>
    <t>LUC7L2</t>
  </si>
  <si>
    <t>sp|Q9Y383|LC7L2_HUMAN Putative RNA-binding protein Luc7-like 2 OS=Homo sapiens OX=9606 GN=LUC7L2 PE=1 SV=2</t>
  </si>
  <si>
    <t>262;1909;2042;2843;3512;3572;3619</t>
  </si>
  <si>
    <t>274;2024;2163;3040;3742;3803;3853</t>
  </si>
  <si>
    <t>1577;1578;1579;1580;1581;1582;12840;12841;12842;12843;12844;13629;13630;13631;13632;13633;19528;24337;24338;24339;24340;24341;24694;24695;24696;24697;24698;24699;24700;24946;24947;24948;24949;24950;24951;24952;24953;24954;24955;24956;24957;24958;24959;24960;24961;24962;24963;24964;24965;24966;24967;24968</t>
  </si>
  <si>
    <t>1101;1102;1103;9925;9926;9927;9928;10432;10433;15205;19764;20001;20002;20003;20004;20187;20188;20189;20190;20191;20192</t>
  </si>
  <si>
    <t>1102;9925;10432;15205;19764;20001;20187</t>
  </si>
  <si>
    <t>Q9Y3F4</t>
  </si>
  <si>
    <t>Serine-threonine kinase receptor-associated protein</t>
  </si>
  <si>
    <t>STRAP</t>
  </si>
  <si>
    <t>sp|Q9Y3F4|STRAP_HUMAN Serine-threonine kinase receptor-associated protein OS=Homo sapiens OX=9606 GN=STRAP PE=1 SV=1</t>
  </si>
  <si>
    <t>1188;1786;3453</t>
  </si>
  <si>
    <t>1271;1897;3680</t>
  </si>
  <si>
    <t>8136;8137;8138;8139;12045;12046;12047;23945;23946</t>
  </si>
  <si>
    <t>6295;6296;9308;19329;19330</t>
  </si>
  <si>
    <t>6296;9308;19329</t>
  </si>
  <si>
    <t>Q9Y3R4</t>
  </si>
  <si>
    <t>Sialidase-2</t>
  </si>
  <si>
    <t>NEU2</t>
  </si>
  <si>
    <t>sp|Q9Y3R4|NEUR2_HUMAN Sialidase-2 OS=Homo sapiens OX=9606 GN=NEU2 PE=1 SV=2</t>
  </si>
  <si>
    <t>645;1799</t>
  </si>
  <si>
    <t>681;1910</t>
  </si>
  <si>
    <t>4266;4267;4268;4269;12100</t>
  </si>
  <si>
    <t>3241;9331</t>
  </si>
  <si>
    <t>Q9Y3U8</t>
  </si>
  <si>
    <t>60S ribosomal protein L36</t>
  </si>
  <si>
    <t>RPL36</t>
  </si>
  <si>
    <t>sp|Q9Y3U8|RL36_HUMAN 60S ribosomal protein L36 OS=Homo sapiens OX=9606 GN=RPL36 PE=1 SV=3</t>
  </si>
  <si>
    <t>5954;5955;5956;5957;5958;5959</t>
  </si>
  <si>
    <t>4639;4640</t>
  </si>
  <si>
    <t>Q9Y490</t>
  </si>
  <si>
    <t>Talin-1</t>
  </si>
  <si>
    <t>TLN1</t>
  </si>
  <si>
    <t>sp|Q9Y490|TLN1_HUMAN Talin-1 OS=Homo sapiens OX=9606 GN=TLN1 PE=1 SV=3</t>
  </si>
  <si>
    <t>208;1921;3591;3693</t>
  </si>
  <si>
    <t>216;2037;3825;3929</t>
  </si>
  <si>
    <t>1241;1242;1243;1244;1245;1246;12907;12908;24817;24818;25406;25407;25408;25409</t>
  </si>
  <si>
    <t>889;9957;20101;20525;20526</t>
  </si>
  <si>
    <t>889;9957;20101;20525</t>
  </si>
  <si>
    <t>Q9Y4L1</t>
  </si>
  <si>
    <t>Hypoxia up-regulated protein 1</t>
  </si>
  <si>
    <t>HYOU1</t>
  </si>
  <si>
    <t>sp|Q9Y4L1|HYOU1_HUMAN Hypoxia up-regulated protein 1 OS=Homo sapiens OX=9606 GN=HYOU1 PE=1 SV=1</t>
  </si>
  <si>
    <t>3331;3332;3333;3334;3335</t>
  </si>
  <si>
    <t>2523;2524</t>
  </si>
  <si>
    <t>Q9Y4Y9</t>
  </si>
  <si>
    <t>U6 snRNA-associated Sm-like protein LSm5</t>
  </si>
  <si>
    <t>LSM5</t>
  </si>
  <si>
    <t>sp|Q9Y4Y9|LSM5_HUMAN U6 snRNA-associated Sm-like protein LSm5 OS=Homo sapiens OX=9606 GN=LSM5 PE=1 SV=3</t>
  </si>
  <si>
    <t>201;202;203;204</t>
  </si>
  <si>
    <t>105;106</t>
  </si>
  <si>
    <t>Q9Y520</t>
  </si>
  <si>
    <t>Protein PRRC2C</t>
  </si>
  <si>
    <t>PRRC2C</t>
  </si>
  <si>
    <t>sp|Q9Y520|PRC2C_HUMAN Protein PRRC2C OS=Homo sapiens OX=9606 GN=PRRC2C PE=1 SV=4</t>
  </si>
  <si>
    <t>2148;2971</t>
  </si>
  <si>
    <t>2277;3171</t>
  </si>
  <si>
    <t>14345;20303;20304</t>
  </si>
  <si>
    <t>11000;15773</t>
  </si>
  <si>
    <t>Q9Y5S2</t>
  </si>
  <si>
    <t>Serine/threonine-protein kinase MRCK beta</t>
  </si>
  <si>
    <t>CDC42BPB</t>
  </si>
  <si>
    <t>sp|Q9Y5S2|MRCKB_HUMAN Serine/threonine-protein kinase MRCK beta OS=Homo sapiens OX=9606 GN=CDC42BPB PE=1 SV=2</t>
  </si>
  <si>
    <t>190;1218;1918;2176</t>
  </si>
  <si>
    <t>197;1302;2033;2310</t>
  </si>
  <si>
    <t>1135;8318;8319;12886;12887;14543;14544</t>
  </si>
  <si>
    <t>821;6487;6488;9946;11127</t>
  </si>
  <si>
    <t>821;6487;9946;11127</t>
  </si>
  <si>
    <t>Q9Y5S9</t>
  </si>
  <si>
    <t>RNA-binding protein 8A</t>
  </si>
  <si>
    <t>RBM8A</t>
  </si>
  <si>
    <t>sp|Q9Y5S9|RBM8A_HUMAN RNA-binding protein 8A OS=Homo sapiens OX=9606 GN=RBM8A PE=1 SV=1</t>
  </si>
  <si>
    <t>84;1277;1481;2387</t>
  </si>
  <si>
    <t>89;1362;1574;2550</t>
  </si>
  <si>
    <t>493;494;495;496;8835;8836;8837;8838;8839;8840;10045;10046;10047;10048;10049;10050;15975;15976</t>
  </si>
  <si>
    <t>267;268;7017;7849;7850;7851;12149;12150</t>
  </si>
  <si>
    <t>268;7017;7851;12149</t>
  </si>
  <si>
    <t>Q9Y6A5</t>
  </si>
  <si>
    <t>Transforming acidic coiled-coil-containing protein 3</t>
  </si>
  <si>
    <t>TACC3</t>
  </si>
  <si>
    <t>sp|Q9Y6A5|TACC3_HUMAN Transforming acidic coiled-coil-containing protein 3 OS=Homo sapiens OX=9606 GN=TACC3 PE=1 SV=1</t>
  </si>
  <si>
    <t>280;294;689;2183;2569;2983;3792</t>
  </si>
  <si>
    <t>295;309;732;2317;2756;3184;4031</t>
  </si>
  <si>
    <t>1714;1715;1716;1717;1824;1825;4550;4551;4552;14585;14586;14587;14588;14589;14590;17578;17579;20373;20374;26049;26050;26051;26052</t>
  </si>
  <si>
    <t>1230;1231;1334;1335;3410;11150;11151;11152;13484;15824;21029</t>
  </si>
  <si>
    <t>1231;1335;3410;11151;13484;15824;21029</t>
  </si>
  <si>
    <t>log10 (Sum cdk4)</t>
  </si>
  <si>
    <t>Log10 (Sum wt)</t>
  </si>
  <si>
    <t>log2 (cdk4)</t>
  </si>
  <si>
    <t>Log2 (wt)</t>
  </si>
  <si>
    <t>NORM_Log2 (wt)</t>
  </si>
  <si>
    <t>NORM_log2 (cdk4)</t>
  </si>
  <si>
    <t>Norm_Log10 (Sum wt)</t>
  </si>
  <si>
    <t>Norm_log10 (Sum cdk4)</t>
  </si>
  <si>
    <t xml:space="preserve"> </t>
  </si>
  <si>
    <t>Y</t>
  </si>
  <si>
    <t>Potential candidates in wt</t>
  </si>
  <si>
    <t>Potential candidates in cdk4</t>
  </si>
  <si>
    <t>Infinite</t>
  </si>
  <si>
    <t>ABS Diference</t>
  </si>
  <si>
    <t>TUBA1A</t>
  </si>
  <si>
    <t>NPEPPS</t>
  </si>
  <si>
    <t>CCT6B</t>
  </si>
  <si>
    <t>PGK1</t>
  </si>
  <si>
    <t>ACTA1</t>
  </si>
  <si>
    <t>PABPC1</t>
  </si>
  <si>
    <t>EIF5A</t>
  </si>
  <si>
    <t>HMGB1</t>
  </si>
  <si>
    <t>C4A</t>
  </si>
  <si>
    <t>ST13P4</t>
  </si>
  <si>
    <t>PGRMC1</t>
  </si>
  <si>
    <t>CBR1</t>
  </si>
  <si>
    <t>PPP2CA</t>
  </si>
  <si>
    <t>DYNLL1</t>
  </si>
  <si>
    <t>HIST1H2BL</t>
  </si>
  <si>
    <t>DDX3Y</t>
  </si>
  <si>
    <t>SPRR2D</t>
  </si>
  <si>
    <t>IGKV1-8</t>
  </si>
  <si>
    <t>DNAJB6</t>
  </si>
  <si>
    <t>SPRR2E</t>
  </si>
  <si>
    <t>SUMO2</t>
  </si>
  <si>
    <t>CAPZA1</t>
  </si>
  <si>
    <t>ATP6V1G1</t>
  </si>
  <si>
    <t>DDX39A</t>
  </si>
  <si>
    <t>LCE3A</t>
  </si>
  <si>
    <t>TUBB2B</t>
  </si>
  <si>
    <t>RAB5A</t>
  </si>
  <si>
    <t>TUBB4B</t>
  </si>
  <si>
    <t>S100A7</t>
  </si>
  <si>
    <t>KRT74</t>
  </si>
  <si>
    <t>HSPA6</t>
  </si>
  <si>
    <t>IGKV A18</t>
  </si>
  <si>
    <t>HSPA1B</t>
  </si>
  <si>
    <t>IGLC1</t>
  </si>
  <si>
    <t>DDX5</t>
  </si>
  <si>
    <t>ANXA2</t>
  </si>
  <si>
    <t>H2AFX</t>
  </si>
  <si>
    <t>EEF1A1</t>
  </si>
  <si>
    <t>ARF5</t>
  </si>
  <si>
    <t>RPS27A</t>
  </si>
  <si>
    <t>HNRNPC</t>
  </si>
  <si>
    <t>RPL26</t>
  </si>
  <si>
    <t>U2AF1</t>
  </si>
  <si>
    <t>IGHG2</t>
  </si>
  <si>
    <t>RBMX</t>
  </si>
  <si>
    <t>GMFB</t>
  </si>
  <si>
    <t>MYL12A</t>
  </si>
  <si>
    <t>HNRNPA1</t>
  </si>
  <si>
    <t>SRSF2</t>
  </si>
  <si>
    <t>SET</t>
  </si>
  <si>
    <t>SRSF6</t>
  </si>
  <si>
    <t>EIF1</t>
  </si>
  <si>
    <t>ANP32A</t>
  </si>
  <si>
    <t>Gene name</t>
  </si>
  <si>
    <t>IntActA</t>
  </si>
  <si>
    <t>IntActB</t>
  </si>
  <si>
    <t>RATIO Bait to IGG in CDK4</t>
  </si>
  <si>
    <t>Ration Bait to IGG in WT</t>
  </si>
  <si>
    <t>RATIO CDK4 to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</si>
</sst>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/>
    <xf numFmtId="0" fontId="0" fillId="34" borderId="0" xfId="0" applyFill="1"/>
    <xf numFmtId="0" fontId="0" fillId="35" borderId="0" xfId="0" applyFill="1" applyAlignment="1">
      <alignment horizontal="center" vertical="center" wrapText="1"/>
    </xf>
    <xf numFmtId="0" fontId="0" fillId="35" borderId="0" xfId="0" applyFill="1"/>
    <xf numFmtId="0" fontId="0" fillId="36" borderId="0" xfId="0" applyFill="1"/>
    <xf numFmtId="0" fontId="0" fillId="37" borderId="0" xfId="0" applyFill="1"/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0" fontId="18" fillId="35" borderId="0" xfId="0" applyFont="1" applyFill="1"/>
    <xf numFmtId="0" fontId="18" fillId="36" borderId="0" xfId="0" applyFont="1" applyFill="1"/>
    <xf numFmtId="0" fontId="0" fillId="38" borderId="0" xfId="0" applyFill="1"/>
    <xf numFmtId="0" fontId="16" fillId="0" borderId="0" xfId="0" applyFont="1" applyAlignment="1">
      <alignment horizontal="center" vertical="center" wrapText="1"/>
    </xf>
    <xf numFmtId="0" fontId="16" fillId="33" borderId="0" xfId="0" applyFont="1" applyFill="1" applyAlignment="1">
      <alignment horizontal="center"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horizontal="center" vertical="center" wrapText="1"/>
    </xf>
    <xf numFmtId="0" fontId="16" fillId="36" borderId="0" xfId="0" applyFont="1" applyFill="1" applyAlignment="1">
      <alignment horizontal="center" vertical="center" wrapText="1"/>
    </xf>
    <xf numFmtId="0" fontId="18" fillId="38" borderId="0" xfId="0" applyFont="1" applyFill="1"/>
    <xf numFmtId="0" fontId="16" fillId="39" borderId="0" xfId="0" applyFont="1" applyFill="1" applyAlignment="1">
      <alignment horizontal="center" vertical="center" wrapText="1"/>
    </xf>
    <xf numFmtId="0" fontId="18" fillId="37" borderId="0" xfId="0" applyFont="1" applyFill="1"/>
    <xf numFmtId="0" fontId="16" fillId="40" borderId="0" xfId="0" applyFont="1" applyFill="1" applyAlignment="1">
      <alignment horizontal="center" vertical="center" wrapText="1"/>
    </xf>
    <xf numFmtId="0" fontId="0" fillId="36" borderId="0" xfId="0" applyFill="1" applyAlignment="1">
      <alignment horizontal="center"/>
    </xf>
    <xf numFmtId="0" fontId="18" fillId="36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18" fillId="34" borderId="0" xfId="0" applyFont="1" applyFill="1" applyAlignment="1">
      <alignment horizontal="center"/>
    </xf>
    <xf numFmtId="0" fontId="0" fillId="38" borderId="0" xfId="0" applyFill="1" applyAlignment="1">
      <alignment horizontal="center"/>
    </xf>
    <xf numFmtId="0" fontId="18" fillId="38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9" fillId="39" borderId="0" xfId="0" applyFont="1" applyFill="1" applyAlignment="1">
      <alignment horizontal="center" vertical="center" wrapText="1"/>
    </xf>
    <xf numFmtId="0" fontId="20" fillId="38" borderId="0" xfId="0" applyFont="1" applyFill="1"/>
    <xf numFmtId="0" fontId="2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Log10 (Sum wt)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Figs!$C$1</c:f>
              <c:strCache>
                <c:ptCount val="1"/>
                <c:pt idx="0">
                  <c:v>Log10 (Sum wt)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Figs!$B$2:$B$639</c:f>
              <c:numCache>
                <c:formatCode>General</c:formatCode>
                <c:ptCount val="638"/>
                <c:pt idx="0">
                  <c:v>0</c:v>
                </c:pt>
                <c:pt idx="1">
                  <c:v>-2.4499183758312251E-2</c:v>
                </c:pt>
                <c:pt idx="2">
                  <c:v>0</c:v>
                </c:pt>
                <c:pt idx="3">
                  <c:v>-6.649111702495019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0.61377019953053424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0.15250999059879228</c:v>
                </c:pt>
                <c:pt idx="12">
                  <c:v>0</c:v>
                </c:pt>
                <c:pt idx="13">
                  <c:v>1.3880030134105614</c:v>
                </c:pt>
                <c:pt idx="14">
                  <c:v>-1.5771651760210334E-3</c:v>
                </c:pt>
                <c:pt idx="15">
                  <c:v>-1.5425178858487032</c:v>
                </c:pt>
                <c:pt idx="16">
                  <c:v>0</c:v>
                </c:pt>
                <c:pt idx="17">
                  <c:v>0.41406377545874534</c:v>
                </c:pt>
                <c:pt idx="18">
                  <c:v>0</c:v>
                </c:pt>
                <c:pt idx="19">
                  <c:v>-1.1276781589682403</c:v>
                </c:pt>
                <c:pt idx="20">
                  <c:v>1.5761761648933128</c:v>
                </c:pt>
                <c:pt idx="21">
                  <c:v>-0.19453816159403187</c:v>
                </c:pt>
                <c:pt idx="22">
                  <c:v>-1.6382079946104289</c:v>
                </c:pt>
                <c:pt idx="23">
                  <c:v>0.98689735791869992</c:v>
                </c:pt>
                <c:pt idx="24">
                  <c:v>-0.19525192499271884</c:v>
                </c:pt>
                <c:pt idx="25">
                  <c:v>-1.4503474888042176</c:v>
                </c:pt>
                <c:pt idx="26">
                  <c:v>-0.33210819977311756</c:v>
                </c:pt>
                <c:pt idx="27">
                  <c:v>0</c:v>
                </c:pt>
                <c:pt idx="28">
                  <c:v>1.7797570952197974</c:v>
                </c:pt>
                <c:pt idx="29">
                  <c:v>1.5039672463748943</c:v>
                </c:pt>
                <c:pt idx="30">
                  <c:v>-1.3635300502871108</c:v>
                </c:pt>
                <c:pt idx="31">
                  <c:v>0</c:v>
                </c:pt>
                <c:pt idx="32">
                  <c:v>-4.3499261135397314</c:v>
                </c:pt>
                <c:pt idx="33">
                  <c:v>-1.9071476241642396</c:v>
                </c:pt>
                <c:pt idx="34">
                  <c:v>0.91377867464486395</c:v>
                </c:pt>
                <c:pt idx="35">
                  <c:v>-0.14518972452424003</c:v>
                </c:pt>
                <c:pt idx="36">
                  <c:v>-3.6485410822940167</c:v>
                </c:pt>
                <c:pt idx="37">
                  <c:v>-0.34480171668497994</c:v>
                </c:pt>
                <c:pt idx="38">
                  <c:v>-2.1925733231320574</c:v>
                </c:pt>
                <c:pt idx="39">
                  <c:v>0</c:v>
                </c:pt>
                <c:pt idx="40">
                  <c:v>-1.7725507361884776</c:v>
                </c:pt>
                <c:pt idx="41">
                  <c:v>-2.948789345541428</c:v>
                </c:pt>
                <c:pt idx="42">
                  <c:v>-0.20498996955599846</c:v>
                </c:pt>
                <c:pt idx="43">
                  <c:v>0.14432174916726587</c:v>
                </c:pt>
                <c:pt idx="44">
                  <c:v>0.57733566076116261</c:v>
                </c:pt>
                <c:pt idx="45">
                  <c:v>0</c:v>
                </c:pt>
                <c:pt idx="46">
                  <c:v>-0.74707371191669514</c:v>
                </c:pt>
                <c:pt idx="47">
                  <c:v>3.2573334162281093</c:v>
                </c:pt>
                <c:pt idx="48">
                  <c:v>1.2177355181648548</c:v>
                </c:pt>
                <c:pt idx="49">
                  <c:v>-0.32708794318723333</c:v>
                </c:pt>
                <c:pt idx="50">
                  <c:v>-2.9854217743708453</c:v>
                </c:pt>
                <c:pt idx="51">
                  <c:v>0</c:v>
                </c:pt>
                <c:pt idx="52">
                  <c:v>-0.54096571269896576</c:v>
                </c:pt>
                <c:pt idx="53">
                  <c:v>-5.6099889394057689E-2</c:v>
                </c:pt>
                <c:pt idx="54">
                  <c:v>2.904558510253186E-2</c:v>
                </c:pt>
                <c:pt idx="55">
                  <c:v>-1.2810746474063974</c:v>
                </c:pt>
                <c:pt idx="56">
                  <c:v>0.51743291913940614</c:v>
                </c:pt>
                <c:pt idx="57">
                  <c:v>0</c:v>
                </c:pt>
                <c:pt idx="58">
                  <c:v>0.46600107824986486</c:v>
                </c:pt>
                <c:pt idx="59">
                  <c:v>1.2124797462002193</c:v>
                </c:pt>
                <c:pt idx="60">
                  <c:v>0</c:v>
                </c:pt>
                <c:pt idx="61">
                  <c:v>3.1060374720659025</c:v>
                </c:pt>
                <c:pt idx="62">
                  <c:v>1.1195565759660373</c:v>
                </c:pt>
                <c:pt idx="63">
                  <c:v>3.5202664045649699</c:v>
                </c:pt>
                <c:pt idx="64">
                  <c:v>-0.20229637217351187</c:v>
                </c:pt>
                <c:pt idx="65">
                  <c:v>-3.0285148377676272</c:v>
                </c:pt>
                <c:pt idx="66">
                  <c:v>0</c:v>
                </c:pt>
                <c:pt idx="67">
                  <c:v>0</c:v>
                </c:pt>
                <c:pt idx="68">
                  <c:v>-3.5908731029451593</c:v>
                </c:pt>
                <c:pt idx="69">
                  <c:v>-3.9849773796411774</c:v>
                </c:pt>
                <c:pt idx="70">
                  <c:v>0</c:v>
                </c:pt>
                <c:pt idx="71">
                  <c:v>0.74296686171092241</c:v>
                </c:pt>
                <c:pt idx="72">
                  <c:v>1.7833818404768984</c:v>
                </c:pt>
                <c:pt idx="73">
                  <c:v>2.0155375984835717</c:v>
                </c:pt>
                <c:pt idx="74">
                  <c:v>-2.2101357891923969</c:v>
                </c:pt>
                <c:pt idx="75">
                  <c:v>0</c:v>
                </c:pt>
                <c:pt idx="76">
                  <c:v>-2.1617230764706217</c:v>
                </c:pt>
                <c:pt idx="77">
                  <c:v>0</c:v>
                </c:pt>
                <c:pt idx="78">
                  <c:v>-2.7653062631327114</c:v>
                </c:pt>
                <c:pt idx="79">
                  <c:v>-5.997645270451172</c:v>
                </c:pt>
                <c:pt idx="80">
                  <c:v>0</c:v>
                </c:pt>
                <c:pt idx="81">
                  <c:v>0</c:v>
                </c:pt>
                <c:pt idx="82">
                  <c:v>-5.2836261949493712</c:v>
                </c:pt>
                <c:pt idx="83">
                  <c:v>1.8191623373604817</c:v>
                </c:pt>
                <c:pt idx="84">
                  <c:v>0.10063669055531241</c:v>
                </c:pt>
                <c:pt idx="85">
                  <c:v>0</c:v>
                </c:pt>
                <c:pt idx="86">
                  <c:v>-1.997095886681445</c:v>
                </c:pt>
                <c:pt idx="87">
                  <c:v>0</c:v>
                </c:pt>
                <c:pt idx="88">
                  <c:v>-4.747880276863234</c:v>
                </c:pt>
                <c:pt idx="89">
                  <c:v>-1.5694527281566215</c:v>
                </c:pt>
                <c:pt idx="90">
                  <c:v>0</c:v>
                </c:pt>
                <c:pt idx="91">
                  <c:v>-2.3798159420283436</c:v>
                </c:pt>
                <c:pt idx="92">
                  <c:v>-5.9644193139631998</c:v>
                </c:pt>
                <c:pt idx="93">
                  <c:v>0</c:v>
                </c:pt>
                <c:pt idx="94">
                  <c:v>-2.3946161703902509</c:v>
                </c:pt>
                <c:pt idx="95">
                  <c:v>0</c:v>
                </c:pt>
                <c:pt idx="96">
                  <c:v>0</c:v>
                </c:pt>
                <c:pt idx="97">
                  <c:v>6.4697963049666809</c:v>
                </c:pt>
                <c:pt idx="98">
                  <c:v>-2.8716780711034429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-5.7381475374158066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-4.3616114769282417</c:v>
                </c:pt>
                <c:pt idx="107">
                  <c:v>0</c:v>
                </c:pt>
                <c:pt idx="108">
                  <c:v>2.020539032072409</c:v>
                </c:pt>
                <c:pt idx="109">
                  <c:v>-2.5244021728382964</c:v>
                </c:pt>
                <c:pt idx="110">
                  <c:v>-2.2934023658249583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-2.1429099721209943</c:v>
                </c:pt>
                <c:pt idx="116">
                  <c:v>-2.4501810765379717</c:v>
                </c:pt>
                <c:pt idx="117">
                  <c:v>0</c:v>
                </c:pt>
                <c:pt idx="118">
                  <c:v>-4.9575544931489146</c:v>
                </c:pt>
                <c:pt idx="119">
                  <c:v>0</c:v>
                </c:pt>
                <c:pt idx="120">
                  <c:v>-0.97547643606955226</c:v>
                </c:pt>
                <c:pt idx="121">
                  <c:v>0</c:v>
                </c:pt>
                <c:pt idx="122">
                  <c:v>-0.85806460296514819</c:v>
                </c:pt>
                <c:pt idx="123">
                  <c:v>-3.2948218471726602</c:v>
                </c:pt>
                <c:pt idx="124">
                  <c:v>0</c:v>
                </c:pt>
                <c:pt idx="125">
                  <c:v>-0.17197846677095055</c:v>
                </c:pt>
                <c:pt idx="126">
                  <c:v>0</c:v>
                </c:pt>
                <c:pt idx="127">
                  <c:v>-0.28202045710311296</c:v>
                </c:pt>
                <c:pt idx="128">
                  <c:v>0</c:v>
                </c:pt>
                <c:pt idx="129">
                  <c:v>-1.3789299293064654</c:v>
                </c:pt>
                <c:pt idx="130">
                  <c:v>-0.82072492895733584</c:v>
                </c:pt>
                <c:pt idx="131">
                  <c:v>-2.0777626833214917</c:v>
                </c:pt>
                <c:pt idx="132">
                  <c:v>0.57547020599957499</c:v>
                </c:pt>
                <c:pt idx="133">
                  <c:v>-0.1382717683908998</c:v>
                </c:pt>
                <c:pt idx="134">
                  <c:v>0</c:v>
                </c:pt>
                <c:pt idx="135">
                  <c:v>-0.75525503066158906</c:v>
                </c:pt>
                <c:pt idx="136">
                  <c:v>0</c:v>
                </c:pt>
                <c:pt idx="137">
                  <c:v>0</c:v>
                </c:pt>
                <c:pt idx="138">
                  <c:v>-2.6909018386859742</c:v>
                </c:pt>
                <c:pt idx="139">
                  <c:v>-0.3876572094363484</c:v>
                </c:pt>
                <c:pt idx="140">
                  <c:v>-1.3919860702333724</c:v>
                </c:pt>
                <c:pt idx="141">
                  <c:v>-0.80881504400855575</c:v>
                </c:pt>
                <c:pt idx="142">
                  <c:v>-1.3735488764307118</c:v>
                </c:pt>
                <c:pt idx="143">
                  <c:v>-0.8161121473585542</c:v>
                </c:pt>
                <c:pt idx="144">
                  <c:v>0.58406823408765041</c:v>
                </c:pt>
                <c:pt idx="145">
                  <c:v>-0.57159928347648492</c:v>
                </c:pt>
                <c:pt idx="146">
                  <c:v>-6.5656978073864485</c:v>
                </c:pt>
                <c:pt idx="147">
                  <c:v>-1.7899735719897385</c:v>
                </c:pt>
                <c:pt idx="148">
                  <c:v>0.29597575908574458</c:v>
                </c:pt>
                <c:pt idx="149">
                  <c:v>7.6630067429505705E-2</c:v>
                </c:pt>
                <c:pt idx="150">
                  <c:v>-2.8205081039415623</c:v>
                </c:pt>
                <c:pt idx="151">
                  <c:v>-1.0331629237118705</c:v>
                </c:pt>
                <c:pt idx="152">
                  <c:v>0.70287411407575073</c:v>
                </c:pt>
                <c:pt idx="153">
                  <c:v>-2.4754886509758918</c:v>
                </c:pt>
                <c:pt idx="154">
                  <c:v>-2.2552105966945124</c:v>
                </c:pt>
                <c:pt idx="155">
                  <c:v>-2.4980212289000305</c:v>
                </c:pt>
                <c:pt idx="156">
                  <c:v>-2.1272746962681541</c:v>
                </c:pt>
                <c:pt idx="157">
                  <c:v>-2.9164387548655295</c:v>
                </c:pt>
                <c:pt idx="158">
                  <c:v>-5.999336234153974</c:v>
                </c:pt>
                <c:pt idx="159">
                  <c:v>-0.38805888741407646</c:v>
                </c:pt>
                <c:pt idx="160">
                  <c:v>-0.61714869513502446</c:v>
                </c:pt>
                <c:pt idx="161">
                  <c:v>0</c:v>
                </c:pt>
                <c:pt idx="162">
                  <c:v>0.69834080586479974</c:v>
                </c:pt>
                <c:pt idx="163">
                  <c:v>-6.5109068253646871</c:v>
                </c:pt>
                <c:pt idx="164">
                  <c:v>-2.9234128614426131</c:v>
                </c:pt>
                <c:pt idx="165">
                  <c:v>-0.55213746040528255</c:v>
                </c:pt>
                <c:pt idx="166">
                  <c:v>-2.005363108670708</c:v>
                </c:pt>
                <c:pt idx="167">
                  <c:v>-1.7735838175278236</c:v>
                </c:pt>
                <c:pt idx="168">
                  <c:v>-2.9593833431603325</c:v>
                </c:pt>
                <c:pt idx="169">
                  <c:v>0</c:v>
                </c:pt>
                <c:pt idx="170">
                  <c:v>-2.9271682448700007</c:v>
                </c:pt>
                <c:pt idx="171">
                  <c:v>0</c:v>
                </c:pt>
                <c:pt idx="172">
                  <c:v>-1.1826277770653906</c:v>
                </c:pt>
                <c:pt idx="173">
                  <c:v>0</c:v>
                </c:pt>
                <c:pt idx="174">
                  <c:v>-1.1911176365676626</c:v>
                </c:pt>
                <c:pt idx="175">
                  <c:v>0</c:v>
                </c:pt>
                <c:pt idx="176">
                  <c:v>0</c:v>
                </c:pt>
                <c:pt idx="177">
                  <c:v>-2.300724027215943</c:v>
                </c:pt>
                <c:pt idx="178">
                  <c:v>-4.2602471554089654</c:v>
                </c:pt>
                <c:pt idx="179">
                  <c:v>-0.69432158465409</c:v>
                </c:pt>
                <c:pt idx="180">
                  <c:v>-1.4072411596862138</c:v>
                </c:pt>
                <c:pt idx="181">
                  <c:v>0</c:v>
                </c:pt>
                <c:pt idx="182">
                  <c:v>0</c:v>
                </c:pt>
                <c:pt idx="183">
                  <c:v>-2.8138284363851973</c:v>
                </c:pt>
                <c:pt idx="184">
                  <c:v>-1.469305755248006</c:v>
                </c:pt>
                <c:pt idx="185">
                  <c:v>0</c:v>
                </c:pt>
                <c:pt idx="186">
                  <c:v>-0.35753550057697142</c:v>
                </c:pt>
                <c:pt idx="187">
                  <c:v>-1.9110880737360334</c:v>
                </c:pt>
                <c:pt idx="188">
                  <c:v>-0.50894745165998745</c:v>
                </c:pt>
                <c:pt idx="189">
                  <c:v>-2.4479501072026499</c:v>
                </c:pt>
                <c:pt idx="190">
                  <c:v>0</c:v>
                </c:pt>
                <c:pt idx="191">
                  <c:v>0</c:v>
                </c:pt>
                <c:pt idx="192">
                  <c:v>-2.0084431777298564</c:v>
                </c:pt>
                <c:pt idx="193">
                  <c:v>0</c:v>
                </c:pt>
                <c:pt idx="194">
                  <c:v>-5.3944125117121093E-2</c:v>
                </c:pt>
                <c:pt idx="195">
                  <c:v>-0.14358867659319552</c:v>
                </c:pt>
                <c:pt idx="196">
                  <c:v>0</c:v>
                </c:pt>
                <c:pt idx="197">
                  <c:v>-1.461103364340451</c:v>
                </c:pt>
                <c:pt idx="198">
                  <c:v>-1.6421232168588142</c:v>
                </c:pt>
                <c:pt idx="199">
                  <c:v>-1.3669746990908569</c:v>
                </c:pt>
                <c:pt idx="200">
                  <c:v>-0.51119696937694203</c:v>
                </c:pt>
                <c:pt idx="201">
                  <c:v>-2.2631849159453115</c:v>
                </c:pt>
                <c:pt idx="202">
                  <c:v>-1.1651245590041772</c:v>
                </c:pt>
                <c:pt idx="203">
                  <c:v>-0.72107146256972587</c:v>
                </c:pt>
                <c:pt idx="204">
                  <c:v>-4.3651472421928084</c:v>
                </c:pt>
                <c:pt idx="205">
                  <c:v>0.78451668782515305</c:v>
                </c:pt>
                <c:pt idx="206">
                  <c:v>-3.5136888975701472</c:v>
                </c:pt>
                <c:pt idx="207">
                  <c:v>-3.2776203974820062</c:v>
                </c:pt>
                <c:pt idx="208">
                  <c:v>-4.5811616441298284</c:v>
                </c:pt>
                <c:pt idx="209">
                  <c:v>-7.3062133006283697E-2</c:v>
                </c:pt>
                <c:pt idx="210">
                  <c:v>-1.1357684419165681</c:v>
                </c:pt>
                <c:pt idx="211">
                  <c:v>0.78785668954794219</c:v>
                </c:pt>
                <c:pt idx="212">
                  <c:v>-1.4549210692450878</c:v>
                </c:pt>
                <c:pt idx="213">
                  <c:v>1.2641442680309205</c:v>
                </c:pt>
                <c:pt idx="214">
                  <c:v>0</c:v>
                </c:pt>
                <c:pt idx="215">
                  <c:v>-0.73287437003673894</c:v>
                </c:pt>
                <c:pt idx="216">
                  <c:v>-0.9621209369068261</c:v>
                </c:pt>
                <c:pt idx="217">
                  <c:v>1.1223251921843362</c:v>
                </c:pt>
                <c:pt idx="218">
                  <c:v>-0.72919468472258275</c:v>
                </c:pt>
                <c:pt idx="219">
                  <c:v>0</c:v>
                </c:pt>
                <c:pt idx="220">
                  <c:v>0</c:v>
                </c:pt>
                <c:pt idx="221">
                  <c:v>-2.8170505912207604</c:v>
                </c:pt>
                <c:pt idx="222">
                  <c:v>-4.0647063722116883</c:v>
                </c:pt>
                <c:pt idx="223">
                  <c:v>-1.2313430856034782</c:v>
                </c:pt>
                <c:pt idx="224">
                  <c:v>0.23900302127066692</c:v>
                </c:pt>
                <c:pt idx="225">
                  <c:v>-3.0119159476703738</c:v>
                </c:pt>
                <c:pt idx="226">
                  <c:v>-0.60921026888163798</c:v>
                </c:pt>
                <c:pt idx="227">
                  <c:v>0</c:v>
                </c:pt>
                <c:pt idx="228">
                  <c:v>-2.3212368461765562</c:v>
                </c:pt>
                <c:pt idx="229">
                  <c:v>-0.91091198263245532</c:v>
                </c:pt>
                <c:pt idx="230">
                  <c:v>-0.67109994450492827</c:v>
                </c:pt>
                <c:pt idx="231">
                  <c:v>-1.3726370824533578</c:v>
                </c:pt>
                <c:pt idx="232">
                  <c:v>-1.7410881905288347</c:v>
                </c:pt>
                <c:pt idx="233">
                  <c:v>0</c:v>
                </c:pt>
                <c:pt idx="234">
                  <c:v>-0.6356627581622144</c:v>
                </c:pt>
                <c:pt idx="235">
                  <c:v>0</c:v>
                </c:pt>
                <c:pt idx="236">
                  <c:v>0</c:v>
                </c:pt>
                <c:pt idx="237">
                  <c:v>-2.2249326135338054</c:v>
                </c:pt>
                <c:pt idx="238">
                  <c:v>-2.306484945546099</c:v>
                </c:pt>
                <c:pt idx="239">
                  <c:v>-3.1970565216580256</c:v>
                </c:pt>
                <c:pt idx="240">
                  <c:v>0</c:v>
                </c:pt>
                <c:pt idx="241">
                  <c:v>0</c:v>
                </c:pt>
                <c:pt idx="242">
                  <c:v>8.2166837217022177</c:v>
                </c:pt>
                <c:pt idx="243">
                  <c:v>2.2302493127065999</c:v>
                </c:pt>
                <c:pt idx="244">
                  <c:v>-1.1358920606905822</c:v>
                </c:pt>
                <c:pt idx="245">
                  <c:v>-0.31894397700162896</c:v>
                </c:pt>
                <c:pt idx="246">
                  <c:v>0</c:v>
                </c:pt>
                <c:pt idx="247">
                  <c:v>0</c:v>
                </c:pt>
                <c:pt idx="248">
                  <c:v>1.0630898072333268</c:v>
                </c:pt>
                <c:pt idx="249">
                  <c:v>-2.4353301348369456</c:v>
                </c:pt>
                <c:pt idx="250">
                  <c:v>1.482123966240795</c:v>
                </c:pt>
                <c:pt idx="251">
                  <c:v>-2.4224195346033519</c:v>
                </c:pt>
                <c:pt idx="252">
                  <c:v>1.7431726243381966</c:v>
                </c:pt>
                <c:pt idx="253">
                  <c:v>1.5359721267370536</c:v>
                </c:pt>
                <c:pt idx="254">
                  <c:v>-1.560203232208266</c:v>
                </c:pt>
                <c:pt idx="255">
                  <c:v>-4.207172724857517</c:v>
                </c:pt>
                <c:pt idx="256">
                  <c:v>-3.9827966342272014</c:v>
                </c:pt>
                <c:pt idx="257">
                  <c:v>-1.498980455730601</c:v>
                </c:pt>
                <c:pt idx="258">
                  <c:v>0.66938841250892378</c:v>
                </c:pt>
                <c:pt idx="259">
                  <c:v>-8.0472232665972671E-2</c:v>
                </c:pt>
                <c:pt idx="260">
                  <c:v>-5.0782053586369882</c:v>
                </c:pt>
                <c:pt idx="261">
                  <c:v>2.444248361864811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-1.3504972470841332</c:v>
                </c:pt>
                <c:pt idx="267">
                  <c:v>-1.6369413380113147</c:v>
                </c:pt>
                <c:pt idx="268">
                  <c:v>0</c:v>
                </c:pt>
                <c:pt idx="269">
                  <c:v>-5.1442237912289626</c:v>
                </c:pt>
                <c:pt idx="270">
                  <c:v>-0.10948548803310344</c:v>
                </c:pt>
                <c:pt idx="271">
                  <c:v>-2.1045187537700758</c:v>
                </c:pt>
                <c:pt idx="272">
                  <c:v>0</c:v>
                </c:pt>
                <c:pt idx="273">
                  <c:v>-3.5489902209264748</c:v>
                </c:pt>
                <c:pt idx="274">
                  <c:v>-1.4370151751657159</c:v>
                </c:pt>
                <c:pt idx="275">
                  <c:v>-2.3018575954455485</c:v>
                </c:pt>
                <c:pt idx="276">
                  <c:v>-3.544281168743455</c:v>
                </c:pt>
                <c:pt idx="277">
                  <c:v>-2.951424647511582</c:v>
                </c:pt>
                <c:pt idx="278">
                  <c:v>0.29558791855338451</c:v>
                </c:pt>
                <c:pt idx="279">
                  <c:v>-2.021266366876008</c:v>
                </c:pt>
                <c:pt idx="280">
                  <c:v>0.60009094630044546</c:v>
                </c:pt>
                <c:pt idx="281">
                  <c:v>-2.8104822015386208</c:v>
                </c:pt>
                <c:pt idx="282">
                  <c:v>-3.2292664463498721</c:v>
                </c:pt>
                <c:pt idx="283">
                  <c:v>0</c:v>
                </c:pt>
                <c:pt idx="284">
                  <c:v>0.66539523931688505</c:v>
                </c:pt>
                <c:pt idx="285">
                  <c:v>0</c:v>
                </c:pt>
                <c:pt idx="286">
                  <c:v>-2.2143873846891862</c:v>
                </c:pt>
                <c:pt idx="287">
                  <c:v>0</c:v>
                </c:pt>
                <c:pt idx="288">
                  <c:v>-4.8740039304456744</c:v>
                </c:pt>
                <c:pt idx="289">
                  <c:v>-3.9950716622884537</c:v>
                </c:pt>
                <c:pt idx="290">
                  <c:v>0.95046729436155886</c:v>
                </c:pt>
                <c:pt idx="291">
                  <c:v>0.5004162736577209</c:v>
                </c:pt>
                <c:pt idx="292">
                  <c:v>-3.0281790460439035</c:v>
                </c:pt>
                <c:pt idx="293">
                  <c:v>1.7514264665457357</c:v>
                </c:pt>
                <c:pt idx="294">
                  <c:v>1.7571171581780975</c:v>
                </c:pt>
                <c:pt idx="295">
                  <c:v>-2.6774437723668862</c:v>
                </c:pt>
                <c:pt idx="296">
                  <c:v>-2.3471659485216105</c:v>
                </c:pt>
                <c:pt idx="297">
                  <c:v>-4.2775599174110974</c:v>
                </c:pt>
                <c:pt idx="298">
                  <c:v>-2.7001032869158474</c:v>
                </c:pt>
                <c:pt idx="299">
                  <c:v>-0.40922046154881114</c:v>
                </c:pt>
                <c:pt idx="300">
                  <c:v>0</c:v>
                </c:pt>
                <c:pt idx="301">
                  <c:v>-2.4884471019792715</c:v>
                </c:pt>
                <c:pt idx="302">
                  <c:v>0.66232193776674475</c:v>
                </c:pt>
                <c:pt idx="303">
                  <c:v>0</c:v>
                </c:pt>
                <c:pt idx="304">
                  <c:v>0</c:v>
                </c:pt>
                <c:pt idx="305">
                  <c:v>-2.2100050501608095</c:v>
                </c:pt>
                <c:pt idx="306">
                  <c:v>-2.4570047778970294</c:v>
                </c:pt>
                <c:pt idx="307">
                  <c:v>-1.4059545983862205</c:v>
                </c:pt>
                <c:pt idx="308">
                  <c:v>0</c:v>
                </c:pt>
                <c:pt idx="309">
                  <c:v>0</c:v>
                </c:pt>
                <c:pt idx="310">
                  <c:v>-2.9211891723458621</c:v>
                </c:pt>
                <c:pt idx="311">
                  <c:v>-0.58167149781073613</c:v>
                </c:pt>
                <c:pt idx="312">
                  <c:v>-2.1957846642412431</c:v>
                </c:pt>
                <c:pt idx="313">
                  <c:v>0</c:v>
                </c:pt>
                <c:pt idx="314">
                  <c:v>0.70222076032551439</c:v>
                </c:pt>
                <c:pt idx="315">
                  <c:v>0</c:v>
                </c:pt>
                <c:pt idx="316">
                  <c:v>-1.7300315927677903</c:v>
                </c:pt>
                <c:pt idx="317">
                  <c:v>-4.2251633114980631</c:v>
                </c:pt>
                <c:pt idx="318">
                  <c:v>-2.6711779039377244</c:v>
                </c:pt>
                <c:pt idx="319">
                  <c:v>1.6057933095292565</c:v>
                </c:pt>
                <c:pt idx="320">
                  <c:v>-4.6989590250628117</c:v>
                </c:pt>
                <c:pt idx="321">
                  <c:v>0</c:v>
                </c:pt>
                <c:pt idx="322">
                  <c:v>-4.148159868475326</c:v>
                </c:pt>
                <c:pt idx="323">
                  <c:v>-3.1644570591881362</c:v>
                </c:pt>
                <c:pt idx="324">
                  <c:v>0</c:v>
                </c:pt>
                <c:pt idx="325">
                  <c:v>0</c:v>
                </c:pt>
                <c:pt idx="326">
                  <c:v>-3.066502193957255</c:v>
                </c:pt>
                <c:pt idx="327">
                  <c:v>1.0424771188711441</c:v>
                </c:pt>
                <c:pt idx="328">
                  <c:v>-0.12968950279161998</c:v>
                </c:pt>
                <c:pt idx="329">
                  <c:v>0</c:v>
                </c:pt>
                <c:pt idx="330">
                  <c:v>-2.758604769017535</c:v>
                </c:pt>
                <c:pt idx="331">
                  <c:v>-1.5154502562675636</c:v>
                </c:pt>
                <c:pt idx="332">
                  <c:v>-0.73105447621538866</c:v>
                </c:pt>
                <c:pt idx="333">
                  <c:v>-1.4282695987143035</c:v>
                </c:pt>
                <c:pt idx="334">
                  <c:v>-1.2665625229680724</c:v>
                </c:pt>
                <c:pt idx="335">
                  <c:v>0.40046327717932989</c:v>
                </c:pt>
                <c:pt idx="336">
                  <c:v>-0.77950110313674104</c:v>
                </c:pt>
                <c:pt idx="337">
                  <c:v>-0.22989895639501684</c:v>
                </c:pt>
                <c:pt idx="338">
                  <c:v>0</c:v>
                </c:pt>
                <c:pt idx="339">
                  <c:v>0.72011529495546789</c:v>
                </c:pt>
                <c:pt idx="340">
                  <c:v>0</c:v>
                </c:pt>
                <c:pt idx="341">
                  <c:v>0</c:v>
                </c:pt>
                <c:pt idx="342">
                  <c:v>-0.59093384741208044</c:v>
                </c:pt>
                <c:pt idx="343">
                  <c:v>-2.9968905333450619</c:v>
                </c:pt>
                <c:pt idx="344">
                  <c:v>-0.64371576901778926</c:v>
                </c:pt>
                <c:pt idx="345">
                  <c:v>0</c:v>
                </c:pt>
                <c:pt idx="346">
                  <c:v>-5.0966408806399137</c:v>
                </c:pt>
                <c:pt idx="347">
                  <c:v>-1.4011177087068696</c:v>
                </c:pt>
                <c:pt idx="348">
                  <c:v>-2.1236143081905476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-2.6041308893363473</c:v>
                </c:pt>
                <c:pt idx="355">
                  <c:v>-1.3290695928199681</c:v>
                </c:pt>
                <c:pt idx="356">
                  <c:v>1.3568964036033058</c:v>
                </c:pt>
                <c:pt idx="357">
                  <c:v>-1.338635261233585</c:v>
                </c:pt>
                <c:pt idx="358">
                  <c:v>0</c:v>
                </c:pt>
                <c:pt idx="359">
                  <c:v>-4.5143392231068091</c:v>
                </c:pt>
                <c:pt idx="360">
                  <c:v>-1.9368838112009807</c:v>
                </c:pt>
                <c:pt idx="361">
                  <c:v>-4.1935856465212753</c:v>
                </c:pt>
                <c:pt idx="362">
                  <c:v>-2.9617931781984543</c:v>
                </c:pt>
                <c:pt idx="363">
                  <c:v>0</c:v>
                </c:pt>
                <c:pt idx="364">
                  <c:v>-0.55003996529765609</c:v>
                </c:pt>
                <c:pt idx="365">
                  <c:v>0</c:v>
                </c:pt>
                <c:pt idx="366">
                  <c:v>-3.1788727488890549</c:v>
                </c:pt>
                <c:pt idx="367">
                  <c:v>-4.5588791711845724</c:v>
                </c:pt>
                <c:pt idx="368">
                  <c:v>0</c:v>
                </c:pt>
                <c:pt idx="369">
                  <c:v>-2.2634625240429131</c:v>
                </c:pt>
                <c:pt idx="370">
                  <c:v>0</c:v>
                </c:pt>
                <c:pt idx="371">
                  <c:v>-2.89973493583522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-2.1404032998355302</c:v>
                </c:pt>
                <c:pt idx="377">
                  <c:v>-0.11898273893290438</c:v>
                </c:pt>
                <c:pt idx="378">
                  <c:v>0</c:v>
                </c:pt>
                <c:pt idx="379">
                  <c:v>-3.8303779150869173</c:v>
                </c:pt>
                <c:pt idx="380">
                  <c:v>-1.579387559775328</c:v>
                </c:pt>
                <c:pt idx="381">
                  <c:v>0.28779738535492683</c:v>
                </c:pt>
                <c:pt idx="382">
                  <c:v>-0.78370594342871813</c:v>
                </c:pt>
                <c:pt idx="383">
                  <c:v>-1.967538135906955</c:v>
                </c:pt>
                <c:pt idx="384">
                  <c:v>-2.454332612876259</c:v>
                </c:pt>
                <c:pt idx="385">
                  <c:v>-1.4189795989250251</c:v>
                </c:pt>
                <c:pt idx="386">
                  <c:v>-1.8733746758056733</c:v>
                </c:pt>
                <c:pt idx="387">
                  <c:v>-0.46912044303669892</c:v>
                </c:pt>
                <c:pt idx="388">
                  <c:v>0</c:v>
                </c:pt>
                <c:pt idx="389">
                  <c:v>-4.3716412591610725</c:v>
                </c:pt>
                <c:pt idx="390">
                  <c:v>-6.2714875249012376</c:v>
                </c:pt>
                <c:pt idx="391">
                  <c:v>-2.8786314506216231</c:v>
                </c:pt>
                <c:pt idx="392">
                  <c:v>0</c:v>
                </c:pt>
                <c:pt idx="393">
                  <c:v>-1.7672481611022488</c:v>
                </c:pt>
                <c:pt idx="394">
                  <c:v>-3.2382362532985036</c:v>
                </c:pt>
                <c:pt idx="395">
                  <c:v>0</c:v>
                </c:pt>
                <c:pt idx="396">
                  <c:v>0</c:v>
                </c:pt>
                <c:pt idx="397">
                  <c:v>3.4673757322428833</c:v>
                </c:pt>
                <c:pt idx="398">
                  <c:v>-1.5580988616151628</c:v>
                </c:pt>
                <c:pt idx="399">
                  <c:v>-2.1569433550211543</c:v>
                </c:pt>
                <c:pt idx="400">
                  <c:v>-0.30047265995804234</c:v>
                </c:pt>
                <c:pt idx="401">
                  <c:v>-0.36400123298263226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-0.26890920117871187</c:v>
                </c:pt>
                <c:pt idx="406">
                  <c:v>-5.3831042161664815</c:v>
                </c:pt>
                <c:pt idx="407">
                  <c:v>-0.80497055662486083</c:v>
                </c:pt>
                <c:pt idx="408">
                  <c:v>-0.50051935662545211</c:v>
                </c:pt>
                <c:pt idx="409">
                  <c:v>2.5533186433611221</c:v>
                </c:pt>
                <c:pt idx="410">
                  <c:v>-0.93120847294209841</c:v>
                </c:pt>
                <c:pt idx="411">
                  <c:v>-1.6271879966497973</c:v>
                </c:pt>
                <c:pt idx="412">
                  <c:v>-1.1245872198796723</c:v>
                </c:pt>
                <c:pt idx="413">
                  <c:v>-1.6326171779388385</c:v>
                </c:pt>
                <c:pt idx="414">
                  <c:v>-3.0498027361241182</c:v>
                </c:pt>
                <c:pt idx="415">
                  <c:v>-3.9714350504743416</c:v>
                </c:pt>
                <c:pt idx="416">
                  <c:v>-1.5511578903857113</c:v>
                </c:pt>
                <c:pt idx="417">
                  <c:v>-4.0299816660422758</c:v>
                </c:pt>
                <c:pt idx="418">
                  <c:v>-2.2064922899459662</c:v>
                </c:pt>
                <c:pt idx="419">
                  <c:v>-1.2185411664764547</c:v>
                </c:pt>
                <c:pt idx="420">
                  <c:v>-0.54180957283946429</c:v>
                </c:pt>
                <c:pt idx="421">
                  <c:v>-3.3732368216759636</c:v>
                </c:pt>
                <c:pt idx="422">
                  <c:v>2.8641612221340811</c:v>
                </c:pt>
                <c:pt idx="423">
                  <c:v>-0.37270674656025177</c:v>
                </c:pt>
                <c:pt idx="424">
                  <c:v>-0.45080970823092847</c:v>
                </c:pt>
                <c:pt idx="425">
                  <c:v>-1.7295199232449585</c:v>
                </c:pt>
                <c:pt idx="426">
                  <c:v>-3.34755015248864</c:v>
                </c:pt>
                <c:pt idx="427">
                  <c:v>-0.49093057827878178</c:v>
                </c:pt>
                <c:pt idx="428">
                  <c:v>-0.93669429537832283</c:v>
                </c:pt>
                <c:pt idx="429">
                  <c:v>-0.52900899999724815</c:v>
                </c:pt>
                <c:pt idx="430">
                  <c:v>0.53046609236477116</c:v>
                </c:pt>
                <c:pt idx="431">
                  <c:v>-1.4475856035887784</c:v>
                </c:pt>
                <c:pt idx="432">
                  <c:v>0</c:v>
                </c:pt>
                <c:pt idx="433">
                  <c:v>0</c:v>
                </c:pt>
                <c:pt idx="434">
                  <c:v>-3.6206589465324703</c:v>
                </c:pt>
                <c:pt idx="435">
                  <c:v>-0.97640613791710518</c:v>
                </c:pt>
                <c:pt idx="436">
                  <c:v>0</c:v>
                </c:pt>
                <c:pt idx="437">
                  <c:v>-2.6685993340051972</c:v>
                </c:pt>
                <c:pt idx="438">
                  <c:v>-1.6960688172011678</c:v>
                </c:pt>
                <c:pt idx="439">
                  <c:v>-1.9316586006375165</c:v>
                </c:pt>
                <c:pt idx="440">
                  <c:v>-1.7214634660618762</c:v>
                </c:pt>
                <c:pt idx="441">
                  <c:v>-2.3589198129650968</c:v>
                </c:pt>
                <c:pt idx="442">
                  <c:v>1.6816530540610906</c:v>
                </c:pt>
                <c:pt idx="443">
                  <c:v>-2.344402462996809</c:v>
                </c:pt>
                <c:pt idx="444">
                  <c:v>-2.8116322432427876</c:v>
                </c:pt>
                <c:pt idx="445">
                  <c:v>-3.4868423843445928</c:v>
                </c:pt>
                <c:pt idx="446">
                  <c:v>-3.4218316063188294</c:v>
                </c:pt>
                <c:pt idx="447">
                  <c:v>2.1577137551454659</c:v>
                </c:pt>
                <c:pt idx="448">
                  <c:v>-1.5133734438232186E-2</c:v>
                </c:pt>
                <c:pt idx="449">
                  <c:v>-2.1102495568897304</c:v>
                </c:pt>
                <c:pt idx="450">
                  <c:v>1.1308951428330944</c:v>
                </c:pt>
                <c:pt idx="451">
                  <c:v>-2.5797046340749046</c:v>
                </c:pt>
                <c:pt idx="452">
                  <c:v>-5.0655390351440444</c:v>
                </c:pt>
                <c:pt idx="453">
                  <c:v>-3.3041692482577836</c:v>
                </c:pt>
                <c:pt idx="454">
                  <c:v>-0.4014542924802959</c:v>
                </c:pt>
                <c:pt idx="455">
                  <c:v>-1.5279595026215085</c:v>
                </c:pt>
                <c:pt idx="456">
                  <c:v>0</c:v>
                </c:pt>
                <c:pt idx="457">
                  <c:v>-0.6941580070746971</c:v>
                </c:pt>
                <c:pt idx="458">
                  <c:v>-1.3791036175271116</c:v>
                </c:pt>
                <c:pt idx="459">
                  <c:v>-2.2158183221714052</c:v>
                </c:pt>
                <c:pt idx="460">
                  <c:v>0</c:v>
                </c:pt>
                <c:pt idx="461">
                  <c:v>-0.4903296945291542</c:v>
                </c:pt>
                <c:pt idx="462">
                  <c:v>-3.128019604907017</c:v>
                </c:pt>
                <c:pt idx="463">
                  <c:v>2.4179384022851953</c:v>
                </c:pt>
                <c:pt idx="464">
                  <c:v>3.2969067328984658</c:v>
                </c:pt>
                <c:pt idx="465">
                  <c:v>0.73015415581546927</c:v>
                </c:pt>
                <c:pt idx="466">
                  <c:v>0.11296044925090282</c:v>
                </c:pt>
                <c:pt idx="467">
                  <c:v>0.85999587148752743</c:v>
                </c:pt>
                <c:pt idx="468">
                  <c:v>-1.3097795361288254</c:v>
                </c:pt>
                <c:pt idx="469">
                  <c:v>-3.4090986705098247</c:v>
                </c:pt>
                <c:pt idx="470">
                  <c:v>0.34022072984203311</c:v>
                </c:pt>
                <c:pt idx="471">
                  <c:v>0</c:v>
                </c:pt>
                <c:pt idx="472">
                  <c:v>-0.69151109640473452</c:v>
                </c:pt>
                <c:pt idx="473">
                  <c:v>-1.7101706845681925</c:v>
                </c:pt>
                <c:pt idx="474">
                  <c:v>-1.0840681242276831</c:v>
                </c:pt>
                <c:pt idx="475">
                  <c:v>-3.6233825759627085</c:v>
                </c:pt>
                <c:pt idx="476">
                  <c:v>-2.1210128475856362</c:v>
                </c:pt>
                <c:pt idx="477">
                  <c:v>0</c:v>
                </c:pt>
                <c:pt idx="478">
                  <c:v>-1.762212799573341</c:v>
                </c:pt>
                <c:pt idx="479">
                  <c:v>0</c:v>
                </c:pt>
                <c:pt idx="480">
                  <c:v>-3.3468894409791146</c:v>
                </c:pt>
                <c:pt idx="481">
                  <c:v>0.84228138236814476</c:v>
                </c:pt>
                <c:pt idx="482">
                  <c:v>-1.2575755334675558</c:v>
                </c:pt>
                <c:pt idx="483">
                  <c:v>0</c:v>
                </c:pt>
                <c:pt idx="484">
                  <c:v>0</c:v>
                </c:pt>
                <c:pt idx="485">
                  <c:v>-4.0904557352360369</c:v>
                </c:pt>
                <c:pt idx="486">
                  <c:v>-1.8907710152432555</c:v>
                </c:pt>
                <c:pt idx="487">
                  <c:v>0</c:v>
                </c:pt>
                <c:pt idx="488">
                  <c:v>0</c:v>
                </c:pt>
                <c:pt idx="489">
                  <c:v>1.1074287360104254</c:v>
                </c:pt>
                <c:pt idx="490">
                  <c:v>-0.70879328798891506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3.4395737434029088</c:v>
                </c:pt>
                <c:pt idx="495">
                  <c:v>-0.78482830629154687</c:v>
                </c:pt>
                <c:pt idx="496">
                  <c:v>1.7314202503307206</c:v>
                </c:pt>
                <c:pt idx="497">
                  <c:v>0</c:v>
                </c:pt>
                <c:pt idx="498">
                  <c:v>-2.5884906614511984</c:v>
                </c:pt>
                <c:pt idx="499">
                  <c:v>-3.9424829767470104</c:v>
                </c:pt>
                <c:pt idx="500">
                  <c:v>0</c:v>
                </c:pt>
                <c:pt idx="501">
                  <c:v>0</c:v>
                </c:pt>
                <c:pt idx="502">
                  <c:v>-1.7618988863059606</c:v>
                </c:pt>
                <c:pt idx="503">
                  <c:v>-2.5679795047288536</c:v>
                </c:pt>
                <c:pt idx="504">
                  <c:v>-4.0044010906093064</c:v>
                </c:pt>
                <c:pt idx="505">
                  <c:v>-2.4396419904991187</c:v>
                </c:pt>
                <c:pt idx="506">
                  <c:v>-2.1971119687415444</c:v>
                </c:pt>
                <c:pt idx="507">
                  <c:v>-5.8633848535278057</c:v>
                </c:pt>
                <c:pt idx="508">
                  <c:v>-0.20319077826064008</c:v>
                </c:pt>
                <c:pt idx="509">
                  <c:v>-1.8953159547104275</c:v>
                </c:pt>
                <c:pt idx="510">
                  <c:v>-2.3061869834053739</c:v>
                </c:pt>
                <c:pt idx="511">
                  <c:v>-5.4839654792657344E-2</c:v>
                </c:pt>
                <c:pt idx="512">
                  <c:v>0</c:v>
                </c:pt>
                <c:pt idx="513">
                  <c:v>1.6157961633553879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-1.4797319002380553</c:v>
                </c:pt>
                <c:pt idx="518">
                  <c:v>0.60306744046986616</c:v>
                </c:pt>
                <c:pt idx="519">
                  <c:v>0</c:v>
                </c:pt>
                <c:pt idx="520">
                  <c:v>-1.3260393917919662</c:v>
                </c:pt>
                <c:pt idx="521">
                  <c:v>0</c:v>
                </c:pt>
                <c:pt idx="522">
                  <c:v>-2.2319723891273791</c:v>
                </c:pt>
                <c:pt idx="523">
                  <c:v>-2.5301810026178821</c:v>
                </c:pt>
                <c:pt idx="524">
                  <c:v>0</c:v>
                </c:pt>
                <c:pt idx="525">
                  <c:v>0</c:v>
                </c:pt>
                <c:pt idx="526">
                  <c:v>1.9272867646074021</c:v>
                </c:pt>
                <c:pt idx="527">
                  <c:v>0</c:v>
                </c:pt>
                <c:pt idx="528">
                  <c:v>-7.3274133297395058E-2</c:v>
                </c:pt>
                <c:pt idx="529">
                  <c:v>-5.2144414483083938</c:v>
                </c:pt>
                <c:pt idx="530">
                  <c:v>0</c:v>
                </c:pt>
                <c:pt idx="531">
                  <c:v>1.582353442491208</c:v>
                </c:pt>
                <c:pt idx="532">
                  <c:v>1.8671514387285086</c:v>
                </c:pt>
                <c:pt idx="533">
                  <c:v>0</c:v>
                </c:pt>
                <c:pt idx="534">
                  <c:v>-2.4250990333587872</c:v>
                </c:pt>
                <c:pt idx="535">
                  <c:v>0</c:v>
                </c:pt>
                <c:pt idx="536">
                  <c:v>0.84821023732460354</c:v>
                </c:pt>
                <c:pt idx="537">
                  <c:v>0</c:v>
                </c:pt>
                <c:pt idx="538">
                  <c:v>-1.3422537805674093</c:v>
                </c:pt>
                <c:pt idx="539">
                  <c:v>0</c:v>
                </c:pt>
                <c:pt idx="540">
                  <c:v>0</c:v>
                </c:pt>
                <c:pt idx="541">
                  <c:v>-4.0163228731282121</c:v>
                </c:pt>
                <c:pt idx="542">
                  <c:v>-6.9502537314800517</c:v>
                </c:pt>
                <c:pt idx="543">
                  <c:v>0</c:v>
                </c:pt>
                <c:pt idx="544">
                  <c:v>6.0058626503528387</c:v>
                </c:pt>
                <c:pt idx="545">
                  <c:v>-5.6841594508799629</c:v>
                </c:pt>
                <c:pt idx="546">
                  <c:v>0</c:v>
                </c:pt>
                <c:pt idx="547">
                  <c:v>1.8016521190956456</c:v>
                </c:pt>
                <c:pt idx="548">
                  <c:v>-2.516921655644289</c:v>
                </c:pt>
                <c:pt idx="549">
                  <c:v>-1.6263407990525462</c:v>
                </c:pt>
                <c:pt idx="550">
                  <c:v>0</c:v>
                </c:pt>
                <c:pt idx="551">
                  <c:v>0</c:v>
                </c:pt>
                <c:pt idx="552">
                  <c:v>0.72506385373318583</c:v>
                </c:pt>
                <c:pt idx="553">
                  <c:v>-5.7121502762317613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5.835675454849186</c:v>
                </c:pt>
                <c:pt idx="559">
                  <c:v>-2.7276411454812828</c:v>
                </c:pt>
                <c:pt idx="560">
                  <c:v>0</c:v>
                </c:pt>
                <c:pt idx="561">
                  <c:v>-0.8028760504806397</c:v>
                </c:pt>
                <c:pt idx="562">
                  <c:v>-4.031056258054555</c:v>
                </c:pt>
                <c:pt idx="563">
                  <c:v>-2.4261138159235536</c:v>
                </c:pt>
                <c:pt idx="564">
                  <c:v>0</c:v>
                </c:pt>
                <c:pt idx="565">
                  <c:v>0</c:v>
                </c:pt>
                <c:pt idx="566">
                  <c:v>-1.950383251942267</c:v>
                </c:pt>
                <c:pt idx="567">
                  <c:v>0</c:v>
                </c:pt>
                <c:pt idx="568">
                  <c:v>0.24694399910356848</c:v>
                </c:pt>
                <c:pt idx="569">
                  <c:v>-1.1480756140232415</c:v>
                </c:pt>
                <c:pt idx="570">
                  <c:v>0</c:v>
                </c:pt>
                <c:pt idx="571">
                  <c:v>0</c:v>
                </c:pt>
                <c:pt idx="572">
                  <c:v>-4.3470598755233025</c:v>
                </c:pt>
                <c:pt idx="573">
                  <c:v>-1.4229006496100698</c:v>
                </c:pt>
                <c:pt idx="574">
                  <c:v>-4.6950934384046814</c:v>
                </c:pt>
                <c:pt idx="575">
                  <c:v>1.9124429536756786</c:v>
                </c:pt>
                <c:pt idx="576">
                  <c:v>0</c:v>
                </c:pt>
                <c:pt idx="577">
                  <c:v>-2.6506299990383928</c:v>
                </c:pt>
                <c:pt idx="578">
                  <c:v>-2.3298113853793523</c:v>
                </c:pt>
                <c:pt idx="579">
                  <c:v>0</c:v>
                </c:pt>
                <c:pt idx="580">
                  <c:v>-1.9559646630831296</c:v>
                </c:pt>
                <c:pt idx="581">
                  <c:v>0.25066723668270502</c:v>
                </c:pt>
                <c:pt idx="582">
                  <c:v>-3.099378508668043</c:v>
                </c:pt>
                <c:pt idx="583">
                  <c:v>0</c:v>
                </c:pt>
                <c:pt idx="584">
                  <c:v>0</c:v>
                </c:pt>
                <c:pt idx="585">
                  <c:v>-4.6091981650161502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0.29515149083354553</c:v>
                </c:pt>
                <c:pt idx="592">
                  <c:v>-4.643561951117559</c:v>
                </c:pt>
                <c:pt idx="593">
                  <c:v>-1.1166569474762449</c:v>
                </c:pt>
                <c:pt idx="594">
                  <c:v>-0.63555948017369124</c:v>
                </c:pt>
                <c:pt idx="595">
                  <c:v>4.9472239685891495</c:v>
                </c:pt>
                <c:pt idx="596">
                  <c:v>0</c:v>
                </c:pt>
                <c:pt idx="597">
                  <c:v>-2.3143028872467153</c:v>
                </c:pt>
                <c:pt idx="598">
                  <c:v>-2.6296321545779668</c:v>
                </c:pt>
                <c:pt idx="599">
                  <c:v>-2.8852824088305411</c:v>
                </c:pt>
                <c:pt idx="600">
                  <c:v>-2.2680913208413931</c:v>
                </c:pt>
                <c:pt idx="601">
                  <c:v>-0.95406377261777775</c:v>
                </c:pt>
                <c:pt idx="602">
                  <c:v>0</c:v>
                </c:pt>
                <c:pt idx="603">
                  <c:v>-0.24982595186382792</c:v>
                </c:pt>
                <c:pt idx="604">
                  <c:v>0</c:v>
                </c:pt>
                <c:pt idx="605">
                  <c:v>1.527612504509835</c:v>
                </c:pt>
                <c:pt idx="606">
                  <c:v>-3.9226592638998223</c:v>
                </c:pt>
                <c:pt idx="607">
                  <c:v>-3.1350825600773562</c:v>
                </c:pt>
                <c:pt idx="608">
                  <c:v>0</c:v>
                </c:pt>
                <c:pt idx="609">
                  <c:v>0</c:v>
                </c:pt>
                <c:pt idx="610">
                  <c:v>1.0973174658705767</c:v>
                </c:pt>
                <c:pt idx="611">
                  <c:v>0</c:v>
                </c:pt>
                <c:pt idx="612">
                  <c:v>0</c:v>
                </c:pt>
                <c:pt idx="613">
                  <c:v>-5.9262613488244984</c:v>
                </c:pt>
                <c:pt idx="614">
                  <c:v>-4.8256045251584645</c:v>
                </c:pt>
                <c:pt idx="615">
                  <c:v>-1.1449005290155851</c:v>
                </c:pt>
                <c:pt idx="616">
                  <c:v>0</c:v>
                </c:pt>
                <c:pt idx="617">
                  <c:v>0</c:v>
                </c:pt>
                <c:pt idx="618">
                  <c:v>-1.9230986814346442</c:v>
                </c:pt>
                <c:pt idx="619">
                  <c:v>0</c:v>
                </c:pt>
                <c:pt idx="620">
                  <c:v>0</c:v>
                </c:pt>
                <c:pt idx="621">
                  <c:v>-3.6358206985793555</c:v>
                </c:pt>
                <c:pt idx="622">
                  <c:v>-0.18690722380752403</c:v>
                </c:pt>
                <c:pt idx="623">
                  <c:v>-3.4695746814464958</c:v>
                </c:pt>
                <c:pt idx="624">
                  <c:v>-4.8963194067022124</c:v>
                </c:pt>
                <c:pt idx="625">
                  <c:v>-0.49428557877202667</c:v>
                </c:pt>
                <c:pt idx="626">
                  <c:v>-3.1091548806733105</c:v>
                </c:pt>
                <c:pt idx="627">
                  <c:v>-2.0627990778211434</c:v>
                </c:pt>
                <c:pt idx="628">
                  <c:v>0</c:v>
                </c:pt>
                <c:pt idx="629">
                  <c:v>0</c:v>
                </c:pt>
                <c:pt idx="630">
                  <c:v>-3.6629937441070628</c:v>
                </c:pt>
                <c:pt idx="631">
                  <c:v>-0.81158470912593628</c:v>
                </c:pt>
                <c:pt idx="632">
                  <c:v>-2.3707224792032786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-4.6670025625783405</c:v>
                </c:pt>
                <c:pt idx="637">
                  <c:v>5.7773014262208653</c:v>
                </c:pt>
              </c:numCache>
            </c:numRef>
          </c:xVal>
          <c:yVal>
            <c:numRef>
              <c:f>Figs!$C$2:$C$639</c:f>
              <c:numCache>
                <c:formatCode>General</c:formatCode>
                <c:ptCount val="638"/>
                <c:pt idx="0">
                  <c:v>6.263908156991211</c:v>
                </c:pt>
                <c:pt idx="1">
                  <c:v>6.9795483747040947</c:v>
                </c:pt>
                <c:pt idx="2">
                  <c:v>6.8057590472852389</c:v>
                </c:pt>
                <c:pt idx="3">
                  <c:v>9.0968684924708736</c:v>
                </c:pt>
                <c:pt idx="4">
                  <c:v>7.0964407215045489</c:v>
                </c:pt>
                <c:pt idx="5">
                  <c:v>0</c:v>
                </c:pt>
                <c:pt idx="6">
                  <c:v>7.1386815535103736</c:v>
                </c:pt>
                <c:pt idx="7">
                  <c:v>10.100580747916991</c:v>
                </c:pt>
                <c:pt idx="8">
                  <c:v>0</c:v>
                </c:pt>
                <c:pt idx="9">
                  <c:v>7.1534184850377107</c:v>
                </c:pt>
                <c:pt idx="10">
                  <c:v>8.1742648347467295</c:v>
                </c:pt>
                <c:pt idx="11">
                  <c:v>8.3775603045989016</c:v>
                </c:pt>
                <c:pt idx="12">
                  <c:v>6.7033859666153566</c:v>
                </c:pt>
                <c:pt idx="13">
                  <c:v>7.3497708078422512</c:v>
                </c:pt>
                <c:pt idx="14">
                  <c:v>10.113585747352573</c:v>
                </c:pt>
                <c:pt idx="15">
                  <c:v>7.1309606301221597</c:v>
                </c:pt>
                <c:pt idx="16">
                  <c:v>7.577577960829851</c:v>
                </c:pt>
                <c:pt idx="17">
                  <c:v>10.53323171314779</c:v>
                </c:pt>
                <c:pt idx="18">
                  <c:v>8.4433099356757992</c:v>
                </c:pt>
                <c:pt idx="19">
                  <c:v>6.7934149277734415</c:v>
                </c:pt>
                <c:pt idx="20">
                  <c:v>10.835189417281201</c:v>
                </c:pt>
                <c:pt idx="21">
                  <c:v>9.7156148104010853</c:v>
                </c:pt>
                <c:pt idx="22">
                  <c:v>8.8944074543298051</c:v>
                </c:pt>
                <c:pt idx="23">
                  <c:v>8.0576718082657361</c:v>
                </c:pt>
                <c:pt idx="24">
                  <c:v>7.2428705027859159</c:v>
                </c:pt>
                <c:pt idx="25">
                  <c:v>7.7327406547050686</c:v>
                </c:pt>
                <c:pt idx="26">
                  <c:v>6.9109977163106429</c:v>
                </c:pt>
                <c:pt idx="27">
                  <c:v>6.4479715710404388</c:v>
                </c:pt>
                <c:pt idx="28">
                  <c:v>7.1449104610506318</c:v>
                </c:pt>
                <c:pt idx="29">
                  <c:v>8.1612511762832334</c:v>
                </c:pt>
                <c:pt idx="30">
                  <c:v>11.35821095526426</c:v>
                </c:pt>
                <c:pt idx="31">
                  <c:v>5.2818852037063175</c:v>
                </c:pt>
                <c:pt idx="32">
                  <c:v>11.262997529686432</c:v>
                </c:pt>
                <c:pt idx="33">
                  <c:v>6.9616251407993515</c:v>
                </c:pt>
                <c:pt idx="34">
                  <c:v>10.361904350289658</c:v>
                </c:pt>
                <c:pt idx="35">
                  <c:v>8.1872075775310531</c:v>
                </c:pt>
                <c:pt idx="36">
                  <c:v>7.6508177864536506</c:v>
                </c:pt>
                <c:pt idx="37">
                  <c:v>8.1389165933625538</c:v>
                </c:pt>
                <c:pt idx="38">
                  <c:v>8.8451631793012186</c:v>
                </c:pt>
                <c:pt idx="39">
                  <c:v>6.0751087964165</c:v>
                </c:pt>
                <c:pt idx="40">
                  <c:v>8.6364357377639678</c:v>
                </c:pt>
                <c:pt idx="41">
                  <c:v>7.1867204873718622</c:v>
                </c:pt>
                <c:pt idx="42">
                  <c:v>9.8600803485997393</c:v>
                </c:pt>
                <c:pt idx="43">
                  <c:v>9.2046774217272969</c:v>
                </c:pt>
                <c:pt idx="44">
                  <c:v>8.0586556387134376</c:v>
                </c:pt>
                <c:pt idx="45">
                  <c:v>6.6580543467347493</c:v>
                </c:pt>
                <c:pt idx="46">
                  <c:v>11.348752559257216</c:v>
                </c:pt>
                <c:pt idx="47">
                  <c:v>7.8590301607254611</c:v>
                </c:pt>
                <c:pt idx="48">
                  <c:v>10.00172506143833</c:v>
                </c:pt>
                <c:pt idx="49">
                  <c:v>9.512297413660173</c:v>
                </c:pt>
                <c:pt idx="50">
                  <c:v>7.3734995590973993</c:v>
                </c:pt>
                <c:pt idx="51">
                  <c:v>0</c:v>
                </c:pt>
                <c:pt idx="52">
                  <c:v>7.4351927540670735</c:v>
                </c:pt>
                <c:pt idx="53">
                  <c:v>8.3235511549027859</c:v>
                </c:pt>
                <c:pt idx="54">
                  <c:v>7.6627200653019774</c:v>
                </c:pt>
                <c:pt idx="55">
                  <c:v>6.6590076985579527</c:v>
                </c:pt>
                <c:pt idx="56">
                  <c:v>8.0232771581436317</c:v>
                </c:pt>
                <c:pt idx="57">
                  <c:v>7.0648172567079639</c:v>
                </c:pt>
                <c:pt idx="58">
                  <c:v>7.6115799353099174</c:v>
                </c:pt>
                <c:pt idx="59">
                  <c:v>7.046859849756097</c:v>
                </c:pt>
                <c:pt idx="60">
                  <c:v>6.7665466843761113</c:v>
                </c:pt>
                <c:pt idx="61">
                  <c:v>7.0716629646049274</c:v>
                </c:pt>
                <c:pt idx="62">
                  <c:v>6.6130750541522989</c:v>
                </c:pt>
                <c:pt idx="63">
                  <c:v>7.8590283582211731</c:v>
                </c:pt>
                <c:pt idx="64">
                  <c:v>5.7327635568978179</c:v>
                </c:pt>
                <c:pt idx="65">
                  <c:v>8.0115213871170159</c:v>
                </c:pt>
                <c:pt idx="66">
                  <c:v>6.5750261094232609</c:v>
                </c:pt>
                <c:pt idx="67">
                  <c:v>6.616128780157716</c:v>
                </c:pt>
                <c:pt idx="68">
                  <c:v>7.2687756525528116</c:v>
                </c:pt>
                <c:pt idx="69">
                  <c:v>7.1351612852338162</c:v>
                </c:pt>
                <c:pt idx="70">
                  <c:v>5.4683768732496167</c:v>
                </c:pt>
                <c:pt idx="71">
                  <c:v>6.8808450203495326</c:v>
                </c:pt>
                <c:pt idx="72">
                  <c:v>6.5322637695038148</c:v>
                </c:pt>
                <c:pt idx="73">
                  <c:v>7.0676231416670205</c:v>
                </c:pt>
                <c:pt idx="74">
                  <c:v>6.877250371673381</c:v>
                </c:pt>
                <c:pt idx="75">
                  <c:v>0</c:v>
                </c:pt>
                <c:pt idx="76">
                  <c:v>6.0819392875968079</c:v>
                </c:pt>
                <c:pt idx="77">
                  <c:v>6.1223305824209957</c:v>
                </c:pt>
                <c:pt idx="78">
                  <c:v>8.0773642710055036</c:v>
                </c:pt>
                <c:pt idx="79">
                  <c:v>6.9366381319370074</c:v>
                </c:pt>
                <c:pt idx="80">
                  <c:v>6.7618940252501281</c:v>
                </c:pt>
                <c:pt idx="81">
                  <c:v>5.2605006977390882</c:v>
                </c:pt>
                <c:pt idx="82">
                  <c:v>6.7159995853009056</c:v>
                </c:pt>
                <c:pt idx="83">
                  <c:v>7.1928976480383975</c:v>
                </c:pt>
                <c:pt idx="84">
                  <c:v>7.6791688781159957</c:v>
                </c:pt>
                <c:pt idx="85">
                  <c:v>0</c:v>
                </c:pt>
                <c:pt idx="86">
                  <c:v>7.8628466599829387</c:v>
                </c:pt>
                <c:pt idx="87">
                  <c:v>6.9817370843927469</c:v>
                </c:pt>
                <c:pt idx="88">
                  <c:v>6.9810761852956755</c:v>
                </c:pt>
                <c:pt idx="89">
                  <c:v>6.9595159933523965</c:v>
                </c:pt>
                <c:pt idx="90">
                  <c:v>0</c:v>
                </c:pt>
                <c:pt idx="91">
                  <c:v>8.085984110265322</c:v>
                </c:pt>
                <c:pt idx="92">
                  <c:v>7.8244490253627035</c:v>
                </c:pt>
                <c:pt idx="93">
                  <c:v>5.6018156319493713</c:v>
                </c:pt>
                <c:pt idx="94">
                  <c:v>6.7714724621214701</c:v>
                </c:pt>
                <c:pt idx="95">
                  <c:v>7.8766882639159164</c:v>
                </c:pt>
                <c:pt idx="96">
                  <c:v>5.9141579738331505</c:v>
                </c:pt>
                <c:pt idx="97">
                  <c:v>8.5136242609493742</c:v>
                </c:pt>
                <c:pt idx="98">
                  <c:v>6.507650140028848</c:v>
                </c:pt>
                <c:pt idx="99">
                  <c:v>6.1095954189341439</c:v>
                </c:pt>
                <c:pt idx="100">
                  <c:v>6.8930512233534653</c:v>
                </c:pt>
                <c:pt idx="101">
                  <c:v>6.2200557602513413</c:v>
                </c:pt>
                <c:pt idx="102">
                  <c:v>7.1214863066210716</c:v>
                </c:pt>
                <c:pt idx="103">
                  <c:v>0</c:v>
                </c:pt>
                <c:pt idx="104">
                  <c:v>6.3035988353689305</c:v>
                </c:pt>
                <c:pt idx="105">
                  <c:v>0</c:v>
                </c:pt>
                <c:pt idx="106">
                  <c:v>7.6736907344509779</c:v>
                </c:pt>
                <c:pt idx="107">
                  <c:v>6.6872658078446063</c:v>
                </c:pt>
                <c:pt idx="108">
                  <c:v>9.0665942476289061</c:v>
                </c:pt>
                <c:pt idx="109">
                  <c:v>7.1707954521220705</c:v>
                </c:pt>
                <c:pt idx="110">
                  <c:v>7.3258777665053705</c:v>
                </c:pt>
                <c:pt idx="111">
                  <c:v>6.6919518618800931</c:v>
                </c:pt>
                <c:pt idx="112">
                  <c:v>6.1678340444842066</c:v>
                </c:pt>
                <c:pt idx="113">
                  <c:v>6.5855227671461893</c:v>
                </c:pt>
                <c:pt idx="114">
                  <c:v>6.7972502241185824</c:v>
                </c:pt>
                <c:pt idx="115">
                  <c:v>7.7570633472377164</c:v>
                </c:pt>
                <c:pt idx="116">
                  <c:v>6.7312397390551189</c:v>
                </c:pt>
                <c:pt idx="117">
                  <c:v>6.8833064743803609</c:v>
                </c:pt>
                <c:pt idx="118">
                  <c:v>6.9541860474865711</c:v>
                </c:pt>
                <c:pt idx="119">
                  <c:v>0</c:v>
                </c:pt>
                <c:pt idx="120">
                  <c:v>7.0714032835314686</c:v>
                </c:pt>
                <c:pt idx="121">
                  <c:v>6.6128368162322584</c:v>
                </c:pt>
                <c:pt idx="122">
                  <c:v>7.6038369584054015</c:v>
                </c:pt>
                <c:pt idx="123">
                  <c:v>7.013235707305947</c:v>
                </c:pt>
                <c:pt idx="124">
                  <c:v>0</c:v>
                </c:pt>
                <c:pt idx="125">
                  <c:v>6.9554207430714703</c:v>
                </c:pt>
                <c:pt idx="126">
                  <c:v>0</c:v>
                </c:pt>
                <c:pt idx="127">
                  <c:v>7.3755639433697642</c:v>
                </c:pt>
                <c:pt idx="128">
                  <c:v>6.9559810284908972</c:v>
                </c:pt>
                <c:pt idx="129">
                  <c:v>8.0610545705739991</c:v>
                </c:pt>
                <c:pt idx="130">
                  <c:v>8.2038824128947301</c:v>
                </c:pt>
                <c:pt idx="131">
                  <c:v>7.0245328710557597</c:v>
                </c:pt>
                <c:pt idx="132">
                  <c:v>6.7665095114954399</c:v>
                </c:pt>
                <c:pt idx="133">
                  <c:v>5.9274191285939413</c:v>
                </c:pt>
                <c:pt idx="134">
                  <c:v>8.3730683944307991</c:v>
                </c:pt>
                <c:pt idx="135">
                  <c:v>8.9915561027022157</c:v>
                </c:pt>
                <c:pt idx="136">
                  <c:v>6.3334271211529618</c:v>
                </c:pt>
                <c:pt idx="137">
                  <c:v>0</c:v>
                </c:pt>
                <c:pt idx="138">
                  <c:v>8.1860404717839987</c:v>
                </c:pt>
                <c:pt idx="139">
                  <c:v>7.0387711255560159</c:v>
                </c:pt>
                <c:pt idx="140">
                  <c:v>7.5073943572680184</c:v>
                </c:pt>
                <c:pt idx="141">
                  <c:v>7.8283795121290911</c:v>
                </c:pt>
                <c:pt idx="142">
                  <c:v>7.6987462850651802</c:v>
                </c:pt>
                <c:pt idx="143">
                  <c:v>6.4734052128199924</c:v>
                </c:pt>
                <c:pt idx="144">
                  <c:v>7.3933171820361396</c:v>
                </c:pt>
                <c:pt idx="145">
                  <c:v>7.3452354793871404</c:v>
                </c:pt>
                <c:pt idx="146">
                  <c:v>7.0987347277950636</c:v>
                </c:pt>
                <c:pt idx="147">
                  <c:v>8.5119027367619946</c:v>
                </c:pt>
                <c:pt idx="148">
                  <c:v>7.6735599827656475</c:v>
                </c:pt>
                <c:pt idx="149">
                  <c:v>5.8950134756877546</c:v>
                </c:pt>
                <c:pt idx="150">
                  <c:v>8.3446398099358685</c:v>
                </c:pt>
                <c:pt idx="151">
                  <c:v>7.3582461702467539</c:v>
                </c:pt>
                <c:pt idx="152">
                  <c:v>7.5616439127413502</c:v>
                </c:pt>
                <c:pt idx="153">
                  <c:v>8.7406575148334955</c:v>
                </c:pt>
                <c:pt idx="154">
                  <c:v>8.8578509275054724</c:v>
                </c:pt>
                <c:pt idx="155">
                  <c:v>8.1211246752259694</c:v>
                </c:pt>
                <c:pt idx="156">
                  <c:v>7.363127593721571</c:v>
                </c:pt>
                <c:pt idx="157">
                  <c:v>7.9207891340586594</c:v>
                </c:pt>
                <c:pt idx="158">
                  <c:v>7.4229774297762736</c:v>
                </c:pt>
                <c:pt idx="159">
                  <c:v>6.7958348483691298</c:v>
                </c:pt>
                <c:pt idx="160">
                  <c:v>8.0157892262358832</c:v>
                </c:pt>
                <c:pt idx="161">
                  <c:v>5.5066741172744029</c:v>
                </c:pt>
                <c:pt idx="162">
                  <c:v>7.9751191878198657</c:v>
                </c:pt>
                <c:pt idx="163">
                  <c:v>7.0204940785465553</c:v>
                </c:pt>
                <c:pt idx="164">
                  <c:v>8.3933461512419232</c:v>
                </c:pt>
                <c:pt idx="165">
                  <c:v>5.9991392444963951</c:v>
                </c:pt>
                <c:pt idx="166">
                  <c:v>8.1215450720151185</c:v>
                </c:pt>
                <c:pt idx="167">
                  <c:v>7.7170094065645163</c:v>
                </c:pt>
                <c:pt idx="168">
                  <c:v>7.6320202470163059</c:v>
                </c:pt>
                <c:pt idx="169">
                  <c:v>6.4449343441913616</c:v>
                </c:pt>
                <c:pt idx="170">
                  <c:v>6.8081910476036667</c:v>
                </c:pt>
                <c:pt idx="171">
                  <c:v>6.278422039157225</c:v>
                </c:pt>
                <c:pt idx="172">
                  <c:v>8.8553252850181199</c:v>
                </c:pt>
                <c:pt idx="173">
                  <c:v>5.9870089643849571</c:v>
                </c:pt>
                <c:pt idx="174">
                  <c:v>9.645564718156562</c:v>
                </c:pt>
                <c:pt idx="175">
                  <c:v>6.6489403089955816</c:v>
                </c:pt>
                <c:pt idx="176">
                  <c:v>0</c:v>
                </c:pt>
                <c:pt idx="177">
                  <c:v>8.0042826725500156</c:v>
                </c:pt>
                <c:pt idx="178">
                  <c:v>7.8717567713116168</c:v>
                </c:pt>
                <c:pt idx="179">
                  <c:v>8.3624579695968784</c:v>
                </c:pt>
                <c:pt idx="180">
                  <c:v>8.227221905378201</c:v>
                </c:pt>
                <c:pt idx="181">
                  <c:v>6.2479254177237848</c:v>
                </c:pt>
                <c:pt idx="182">
                  <c:v>0</c:v>
                </c:pt>
                <c:pt idx="183">
                  <c:v>8.4084909692603595</c:v>
                </c:pt>
                <c:pt idx="184">
                  <c:v>6.6958317728266925</c:v>
                </c:pt>
                <c:pt idx="185">
                  <c:v>7.2925108122710078</c:v>
                </c:pt>
                <c:pt idx="186">
                  <c:v>8.4998863176071495</c:v>
                </c:pt>
                <c:pt idx="187">
                  <c:v>7.5569823630357735</c:v>
                </c:pt>
                <c:pt idx="188">
                  <c:v>8.4555376544661627</c:v>
                </c:pt>
                <c:pt idx="189">
                  <c:v>8.620317233579053</c:v>
                </c:pt>
                <c:pt idx="190">
                  <c:v>6.6004501216460101</c:v>
                </c:pt>
                <c:pt idx="191">
                  <c:v>0</c:v>
                </c:pt>
                <c:pt idx="192">
                  <c:v>8.0699140288245612</c:v>
                </c:pt>
                <c:pt idx="193">
                  <c:v>0</c:v>
                </c:pt>
                <c:pt idx="194">
                  <c:v>9.3018207769764611</c:v>
                </c:pt>
                <c:pt idx="195">
                  <c:v>9.3428567583015241</c:v>
                </c:pt>
                <c:pt idx="196">
                  <c:v>5.9135754546260832</c:v>
                </c:pt>
                <c:pt idx="197">
                  <c:v>7.4327841554316336</c:v>
                </c:pt>
                <c:pt idx="198">
                  <c:v>7.3029766941193053</c:v>
                </c:pt>
                <c:pt idx="199">
                  <c:v>7.3524545907461638</c:v>
                </c:pt>
                <c:pt idx="200">
                  <c:v>6.4924041494138294</c:v>
                </c:pt>
                <c:pt idx="201">
                  <c:v>7.2036895464491382</c:v>
                </c:pt>
                <c:pt idx="202">
                  <c:v>7.5824156579144502</c:v>
                </c:pt>
                <c:pt idx="203">
                  <c:v>7.5225615945344364</c:v>
                </c:pt>
                <c:pt idx="204">
                  <c:v>7.4381830568638954</c:v>
                </c:pt>
                <c:pt idx="205">
                  <c:v>6.5762318988133783</c:v>
                </c:pt>
                <c:pt idx="206">
                  <c:v>7.3458146635697359</c:v>
                </c:pt>
                <c:pt idx="207">
                  <c:v>8.1812407289801694</c:v>
                </c:pt>
                <c:pt idx="208">
                  <c:v>6.6680092405735554</c:v>
                </c:pt>
                <c:pt idx="209">
                  <c:v>8.1796336445141336</c:v>
                </c:pt>
                <c:pt idx="210">
                  <c:v>7.6963258035379321</c:v>
                </c:pt>
                <c:pt idx="211">
                  <c:v>6.4773289425787857</c:v>
                </c:pt>
                <c:pt idx="212">
                  <c:v>6.3102683666324477</c:v>
                </c:pt>
                <c:pt idx="213">
                  <c:v>8.1327094445816961</c:v>
                </c:pt>
                <c:pt idx="214">
                  <c:v>6.250956439331893</c:v>
                </c:pt>
                <c:pt idx="215">
                  <c:v>6.4092989623786485</c:v>
                </c:pt>
                <c:pt idx="216">
                  <c:v>7.0060165395540377</c:v>
                </c:pt>
                <c:pt idx="217">
                  <c:v>8.5977061528194128</c:v>
                </c:pt>
                <c:pt idx="218">
                  <c:v>7.3264321325247446</c:v>
                </c:pt>
                <c:pt idx="219">
                  <c:v>0</c:v>
                </c:pt>
                <c:pt idx="220">
                  <c:v>0</c:v>
                </c:pt>
                <c:pt idx="221">
                  <c:v>8.7835602223633238</c:v>
                </c:pt>
                <c:pt idx="222">
                  <c:v>8.1451553684762885</c:v>
                </c:pt>
                <c:pt idx="223">
                  <c:v>7.853655631798504</c:v>
                </c:pt>
                <c:pt idx="224">
                  <c:v>8.340171355728641</c:v>
                </c:pt>
                <c:pt idx="225">
                  <c:v>7.520842348840354</c:v>
                </c:pt>
                <c:pt idx="226">
                  <c:v>6.9600519785800481</c:v>
                </c:pt>
                <c:pt idx="227">
                  <c:v>6.3681175979603344</c:v>
                </c:pt>
                <c:pt idx="228">
                  <c:v>6.4093759566206723</c:v>
                </c:pt>
                <c:pt idx="229">
                  <c:v>7.7497517706137025</c:v>
                </c:pt>
                <c:pt idx="230">
                  <c:v>7.2636242347897753</c:v>
                </c:pt>
                <c:pt idx="231">
                  <c:v>7.2469734845098097</c:v>
                </c:pt>
                <c:pt idx="232">
                  <c:v>7.6068573231552401</c:v>
                </c:pt>
                <c:pt idx="233">
                  <c:v>0</c:v>
                </c:pt>
                <c:pt idx="234">
                  <c:v>9.1862455782202801</c:v>
                </c:pt>
                <c:pt idx="235">
                  <c:v>0</c:v>
                </c:pt>
                <c:pt idx="236">
                  <c:v>6.0538656090470795</c:v>
                </c:pt>
                <c:pt idx="237">
                  <c:v>7.4074690874375158</c:v>
                </c:pt>
                <c:pt idx="238">
                  <c:v>7.500624750443734</c:v>
                </c:pt>
                <c:pt idx="239">
                  <c:v>7.3102726181484154</c:v>
                </c:pt>
                <c:pt idx="240">
                  <c:v>0</c:v>
                </c:pt>
                <c:pt idx="241">
                  <c:v>7.1068026275996505</c:v>
                </c:pt>
                <c:pt idx="242">
                  <c:v>11.120284090998597</c:v>
                </c:pt>
                <c:pt idx="243">
                  <c:v>6.9075188461066288</c:v>
                </c:pt>
                <c:pt idx="244">
                  <c:v>7.1058166374336853</c:v>
                </c:pt>
                <c:pt idx="245">
                  <c:v>8.2641209768983952</c:v>
                </c:pt>
                <c:pt idx="246">
                  <c:v>7.3180842140032647</c:v>
                </c:pt>
                <c:pt idx="247">
                  <c:v>6.7090154169721172</c:v>
                </c:pt>
                <c:pt idx="248">
                  <c:v>7.7374610110291906</c:v>
                </c:pt>
                <c:pt idx="249">
                  <c:v>8.3050169199480006</c:v>
                </c:pt>
                <c:pt idx="250">
                  <c:v>6.7793543875778504</c:v>
                </c:pt>
                <c:pt idx="251">
                  <c:v>7.5780469511672752</c:v>
                </c:pt>
                <c:pt idx="252">
                  <c:v>6.5174994019984167</c:v>
                </c:pt>
                <c:pt idx="253">
                  <c:v>5.9880213297350027</c:v>
                </c:pt>
                <c:pt idx="254">
                  <c:v>8.7382452857344646</c:v>
                </c:pt>
                <c:pt idx="255">
                  <c:v>7.4710554258080135</c:v>
                </c:pt>
                <c:pt idx="256">
                  <c:v>8.014377500436165</c:v>
                </c:pt>
                <c:pt idx="257">
                  <c:v>6.5887181001904604</c:v>
                </c:pt>
                <c:pt idx="258">
                  <c:v>7.1267773335758351</c:v>
                </c:pt>
                <c:pt idx="259">
                  <c:v>7.5766868052009952</c:v>
                </c:pt>
                <c:pt idx="260">
                  <c:v>6.9639263546310337</c:v>
                </c:pt>
                <c:pt idx="261">
                  <c:v>6.9196219279492084</c:v>
                </c:pt>
                <c:pt idx="262">
                  <c:v>0</c:v>
                </c:pt>
                <c:pt idx="263">
                  <c:v>5.9143431571194407</c:v>
                </c:pt>
                <c:pt idx="264">
                  <c:v>5.3657780416486522</c:v>
                </c:pt>
                <c:pt idx="265">
                  <c:v>6.9057446251996089</c:v>
                </c:pt>
                <c:pt idx="266">
                  <c:v>7.1549942377589817</c:v>
                </c:pt>
                <c:pt idx="267">
                  <c:v>7.5050563234747196</c:v>
                </c:pt>
                <c:pt idx="268">
                  <c:v>6.4429107139648067</c:v>
                </c:pt>
                <c:pt idx="269">
                  <c:v>7.0670658320441557</c:v>
                </c:pt>
                <c:pt idx="270">
                  <c:v>6.9280346435851943</c:v>
                </c:pt>
                <c:pt idx="271">
                  <c:v>7.4704288679771773</c:v>
                </c:pt>
                <c:pt idx="272">
                  <c:v>0</c:v>
                </c:pt>
                <c:pt idx="273">
                  <c:v>8.2939666104637375</c:v>
                </c:pt>
                <c:pt idx="274">
                  <c:v>8.0968839545573807</c:v>
                </c:pt>
                <c:pt idx="275">
                  <c:v>7.662342693277238</c:v>
                </c:pt>
                <c:pt idx="276">
                  <c:v>7.2989381810594942</c:v>
                </c:pt>
                <c:pt idx="277">
                  <c:v>7.2577217622282699</c:v>
                </c:pt>
                <c:pt idx="278">
                  <c:v>9.3510963899867132</c:v>
                </c:pt>
                <c:pt idx="279">
                  <c:v>7.3754523583244138</c:v>
                </c:pt>
                <c:pt idx="280">
                  <c:v>7.2440667277910924</c:v>
                </c:pt>
                <c:pt idx="281">
                  <c:v>8.3271187286686335</c:v>
                </c:pt>
                <c:pt idx="282">
                  <c:v>7.9463277068234035</c:v>
                </c:pt>
                <c:pt idx="283">
                  <c:v>7.0472943420364063</c:v>
                </c:pt>
                <c:pt idx="284">
                  <c:v>7.0509884246449035</c:v>
                </c:pt>
                <c:pt idx="285">
                  <c:v>6.5694675479254352</c:v>
                </c:pt>
                <c:pt idx="286">
                  <c:v>6.9131910938784751</c:v>
                </c:pt>
                <c:pt idx="287">
                  <c:v>6.2696413456460851</c:v>
                </c:pt>
                <c:pt idx="288">
                  <c:v>7.7173384153428541</c:v>
                </c:pt>
                <c:pt idx="289">
                  <c:v>7.6653346959190616</c:v>
                </c:pt>
                <c:pt idx="290">
                  <c:v>8.4121419759972973</c:v>
                </c:pt>
                <c:pt idx="291">
                  <c:v>7.1213759769189195</c:v>
                </c:pt>
                <c:pt idx="292">
                  <c:v>6.6333431991097482</c:v>
                </c:pt>
                <c:pt idx="293">
                  <c:v>8.2471038076491769</c:v>
                </c:pt>
                <c:pt idx="294">
                  <c:v>7.7673673939233288</c:v>
                </c:pt>
                <c:pt idx="295">
                  <c:v>7.6447368798129691</c:v>
                </c:pt>
                <c:pt idx="296">
                  <c:v>7.9557791204925747</c:v>
                </c:pt>
                <c:pt idx="297">
                  <c:v>7.6376638126821588</c:v>
                </c:pt>
                <c:pt idx="298">
                  <c:v>8.0061428754074093</c:v>
                </c:pt>
                <c:pt idx="299">
                  <c:v>7.6438522409538532</c:v>
                </c:pt>
                <c:pt idx="300">
                  <c:v>6.8888980413869749</c:v>
                </c:pt>
                <c:pt idx="301">
                  <c:v>7.1027903256214548</c:v>
                </c:pt>
                <c:pt idx="302">
                  <c:v>7.1582599382350489</c:v>
                </c:pt>
                <c:pt idx="303">
                  <c:v>0</c:v>
                </c:pt>
                <c:pt idx="304">
                  <c:v>0</c:v>
                </c:pt>
                <c:pt idx="305">
                  <c:v>8.5618273845660671</c:v>
                </c:pt>
                <c:pt idx="306">
                  <c:v>8.1419981745508725</c:v>
                </c:pt>
                <c:pt idx="307">
                  <c:v>7.9115038405226255</c:v>
                </c:pt>
                <c:pt idx="308">
                  <c:v>5.9272933536440346</c:v>
                </c:pt>
                <c:pt idx="309">
                  <c:v>5.9032256828161698</c:v>
                </c:pt>
                <c:pt idx="310">
                  <c:v>8.0545326222051621</c:v>
                </c:pt>
                <c:pt idx="311">
                  <c:v>6.3656816894400885</c:v>
                </c:pt>
                <c:pt idx="312">
                  <c:v>7.6543926723714231</c:v>
                </c:pt>
                <c:pt idx="313">
                  <c:v>0</c:v>
                </c:pt>
                <c:pt idx="314">
                  <c:v>9.2074067945463511</c:v>
                </c:pt>
                <c:pt idx="315">
                  <c:v>6.8513164546568364</c:v>
                </c:pt>
                <c:pt idx="316">
                  <c:v>6.9518375924288751</c:v>
                </c:pt>
                <c:pt idx="317">
                  <c:v>7.4178693514093998</c:v>
                </c:pt>
                <c:pt idx="318">
                  <c:v>7.3316064440028752</c:v>
                </c:pt>
                <c:pt idx="319">
                  <c:v>6.6302091470886397</c:v>
                </c:pt>
                <c:pt idx="320">
                  <c:v>6.8117515696596032</c:v>
                </c:pt>
                <c:pt idx="321">
                  <c:v>6.0664191116046231</c:v>
                </c:pt>
                <c:pt idx="322">
                  <c:v>6.7479731531955505</c:v>
                </c:pt>
                <c:pt idx="323">
                  <c:v>7.6519918801712352</c:v>
                </c:pt>
                <c:pt idx="324">
                  <c:v>0</c:v>
                </c:pt>
                <c:pt idx="325">
                  <c:v>0</c:v>
                </c:pt>
                <c:pt idx="326">
                  <c:v>7.2757534877139216</c:v>
                </c:pt>
                <c:pt idx="327">
                  <c:v>6.1020527591322393</c:v>
                </c:pt>
                <c:pt idx="328">
                  <c:v>6.980201146543787</c:v>
                </c:pt>
                <c:pt idx="329">
                  <c:v>6.225696871650654</c:v>
                </c:pt>
                <c:pt idx="330">
                  <c:v>6.5366998177616233</c:v>
                </c:pt>
                <c:pt idx="331">
                  <c:v>8.0245287666197189</c:v>
                </c:pt>
                <c:pt idx="332">
                  <c:v>6.8327834533050726</c:v>
                </c:pt>
                <c:pt idx="333">
                  <c:v>7.4137966546754628</c:v>
                </c:pt>
                <c:pt idx="334">
                  <c:v>7.4016072984535777</c:v>
                </c:pt>
                <c:pt idx="335">
                  <c:v>6.1744959193752997</c:v>
                </c:pt>
                <c:pt idx="336">
                  <c:v>6.2929767121830098</c:v>
                </c:pt>
                <c:pt idx="337">
                  <c:v>6.6946402920192734</c:v>
                </c:pt>
                <c:pt idx="338">
                  <c:v>8.2029920679459369</c:v>
                </c:pt>
                <c:pt idx="339">
                  <c:v>7.1874671357440931</c:v>
                </c:pt>
                <c:pt idx="340">
                  <c:v>0</c:v>
                </c:pt>
                <c:pt idx="341">
                  <c:v>6.6033988098017229</c:v>
                </c:pt>
                <c:pt idx="342">
                  <c:v>6.6879167102428969</c:v>
                </c:pt>
                <c:pt idx="343">
                  <c:v>7.0193915334419525</c:v>
                </c:pt>
                <c:pt idx="344">
                  <c:v>6.8042178300711189</c:v>
                </c:pt>
                <c:pt idx="345">
                  <c:v>5.6698280613325212</c:v>
                </c:pt>
                <c:pt idx="346">
                  <c:v>7.7756912563932259</c:v>
                </c:pt>
                <c:pt idx="347">
                  <c:v>6.2554425704730905</c:v>
                </c:pt>
                <c:pt idx="348">
                  <c:v>7.0219434890035997</c:v>
                </c:pt>
                <c:pt idx="349">
                  <c:v>0</c:v>
                </c:pt>
                <c:pt idx="350">
                  <c:v>7.2497118668746587</c:v>
                </c:pt>
                <c:pt idx="351">
                  <c:v>6.1840807185263094</c:v>
                </c:pt>
                <c:pt idx="352">
                  <c:v>0</c:v>
                </c:pt>
                <c:pt idx="353">
                  <c:v>6.648560033156417</c:v>
                </c:pt>
                <c:pt idx="354">
                  <c:v>7.0255024824032235</c:v>
                </c:pt>
                <c:pt idx="355">
                  <c:v>7.1729603182198129</c:v>
                </c:pt>
                <c:pt idx="356">
                  <c:v>6.5237555686963455</c:v>
                </c:pt>
                <c:pt idx="357">
                  <c:v>6.7654002969462139</c:v>
                </c:pt>
                <c:pt idx="358">
                  <c:v>0</c:v>
                </c:pt>
                <c:pt idx="359">
                  <c:v>7.8023672817410876</c:v>
                </c:pt>
                <c:pt idx="360">
                  <c:v>7.8940085132041959</c:v>
                </c:pt>
                <c:pt idx="361">
                  <c:v>6.9322558017198661</c:v>
                </c:pt>
                <c:pt idx="362">
                  <c:v>7.3065826317621214</c:v>
                </c:pt>
                <c:pt idx="363">
                  <c:v>6.7687564618075626</c:v>
                </c:pt>
                <c:pt idx="364">
                  <c:v>7.3993872695158558</c:v>
                </c:pt>
                <c:pt idx="365">
                  <c:v>6.4928022803647707</c:v>
                </c:pt>
                <c:pt idx="366">
                  <c:v>7.6973239528377819</c:v>
                </c:pt>
                <c:pt idx="367">
                  <c:v>7.5076033140290575</c:v>
                </c:pt>
                <c:pt idx="368">
                  <c:v>6.7982810962938611</c:v>
                </c:pt>
                <c:pt idx="369">
                  <c:v>7.9382194178127428</c:v>
                </c:pt>
                <c:pt idx="370">
                  <c:v>6.3724885434930245</c:v>
                </c:pt>
                <c:pt idx="371">
                  <c:v>8.0557241764735785</c:v>
                </c:pt>
                <c:pt idx="372">
                  <c:v>6.2714698586157454</c:v>
                </c:pt>
                <c:pt idx="373">
                  <c:v>0</c:v>
                </c:pt>
                <c:pt idx="374">
                  <c:v>0</c:v>
                </c:pt>
                <c:pt idx="375">
                  <c:v>6.7662343332446113</c:v>
                </c:pt>
                <c:pt idx="376">
                  <c:v>8.0245739132828433</c:v>
                </c:pt>
                <c:pt idx="377">
                  <c:v>7.5045524124865661</c:v>
                </c:pt>
                <c:pt idx="378">
                  <c:v>6.4008228207776057</c:v>
                </c:pt>
                <c:pt idx="379">
                  <c:v>8.4477644567410923</c:v>
                </c:pt>
                <c:pt idx="380">
                  <c:v>8.4328763322919507</c:v>
                </c:pt>
                <c:pt idx="381">
                  <c:v>7.6182416547274316</c:v>
                </c:pt>
                <c:pt idx="382">
                  <c:v>6.7457109261885009</c:v>
                </c:pt>
                <c:pt idx="383">
                  <c:v>7.3060989161985201</c:v>
                </c:pt>
                <c:pt idx="384">
                  <c:v>7.1723124288237425</c:v>
                </c:pt>
                <c:pt idx="385">
                  <c:v>6.455091652000827</c:v>
                </c:pt>
                <c:pt idx="386">
                  <c:v>7.3829854659035181</c:v>
                </c:pt>
                <c:pt idx="387">
                  <c:v>7.3690302218091528</c:v>
                </c:pt>
                <c:pt idx="388">
                  <c:v>7.1130906303798396</c:v>
                </c:pt>
                <c:pt idx="389">
                  <c:v>7.9859886269953817</c:v>
                </c:pt>
                <c:pt idx="390">
                  <c:v>7.4636257634484542</c:v>
                </c:pt>
                <c:pt idx="391">
                  <c:v>6.3792583683999258</c:v>
                </c:pt>
                <c:pt idx="392">
                  <c:v>7.6771916197528949</c:v>
                </c:pt>
                <c:pt idx="393">
                  <c:v>7.9317425606250618</c:v>
                </c:pt>
                <c:pt idx="394">
                  <c:v>7.5884509914238123</c:v>
                </c:pt>
                <c:pt idx="395">
                  <c:v>6.0213691838103172</c:v>
                </c:pt>
                <c:pt idx="396">
                  <c:v>0</c:v>
                </c:pt>
                <c:pt idx="397">
                  <c:v>6.2316543301818363</c:v>
                </c:pt>
                <c:pt idx="398">
                  <c:v>7.9431926802517756</c:v>
                </c:pt>
                <c:pt idx="399">
                  <c:v>8.3444728366817973</c:v>
                </c:pt>
                <c:pt idx="400">
                  <c:v>7.354284235178234</c:v>
                </c:pt>
                <c:pt idx="401">
                  <c:v>6.5986263846416549</c:v>
                </c:pt>
                <c:pt idx="402">
                  <c:v>6.3987903927521392</c:v>
                </c:pt>
                <c:pt idx="403">
                  <c:v>5.7600453279658108</c:v>
                </c:pt>
                <c:pt idx="404">
                  <c:v>6.9349880189781086</c:v>
                </c:pt>
                <c:pt idx="405">
                  <c:v>7.175165225232722</c:v>
                </c:pt>
                <c:pt idx="406">
                  <c:v>7.9091817436312164</c:v>
                </c:pt>
                <c:pt idx="407">
                  <c:v>7.1504555521965321</c:v>
                </c:pt>
                <c:pt idx="408">
                  <c:v>6.7364084551712891</c:v>
                </c:pt>
                <c:pt idx="409">
                  <c:v>7.2142157856358349</c:v>
                </c:pt>
                <c:pt idx="410">
                  <c:v>7.0285651530081026</c:v>
                </c:pt>
                <c:pt idx="411">
                  <c:v>6.7140446079982272</c:v>
                </c:pt>
                <c:pt idx="412">
                  <c:v>7.9507152645737271</c:v>
                </c:pt>
                <c:pt idx="413">
                  <c:v>7.954010823927347</c:v>
                </c:pt>
                <c:pt idx="414">
                  <c:v>8.7436739659828717</c:v>
                </c:pt>
                <c:pt idx="415">
                  <c:v>7.700017127845145</c:v>
                </c:pt>
                <c:pt idx="416">
                  <c:v>8.1880519834893359</c:v>
                </c:pt>
                <c:pt idx="417">
                  <c:v>7.2592435309486349</c:v>
                </c:pt>
                <c:pt idx="418">
                  <c:v>8.4426945114304441</c:v>
                </c:pt>
                <c:pt idx="419">
                  <c:v>6.2113541854533105</c:v>
                </c:pt>
                <c:pt idx="420">
                  <c:v>6.1382758500411772</c:v>
                </c:pt>
                <c:pt idx="421">
                  <c:v>8.4712058707275073</c:v>
                </c:pt>
                <c:pt idx="422">
                  <c:v>7.2503358190963487</c:v>
                </c:pt>
                <c:pt idx="423">
                  <c:v>9.184694269334349</c:v>
                </c:pt>
                <c:pt idx="424">
                  <c:v>6.5202443756728199</c:v>
                </c:pt>
                <c:pt idx="425">
                  <c:v>8.8082852626710189</c:v>
                </c:pt>
                <c:pt idx="426">
                  <c:v>8.6195597378624438</c:v>
                </c:pt>
                <c:pt idx="427">
                  <c:v>7.9199092582316641</c:v>
                </c:pt>
                <c:pt idx="428">
                  <c:v>8.805786216161188</c:v>
                </c:pt>
                <c:pt idx="429">
                  <c:v>8.7012311251272596</c:v>
                </c:pt>
                <c:pt idx="430">
                  <c:v>8.4869190509046124</c:v>
                </c:pt>
                <c:pt idx="431">
                  <c:v>7.2478382951278748</c:v>
                </c:pt>
                <c:pt idx="432">
                  <c:v>0</c:v>
                </c:pt>
                <c:pt idx="433">
                  <c:v>0</c:v>
                </c:pt>
                <c:pt idx="434">
                  <c:v>7.6158774879208808</c:v>
                </c:pt>
                <c:pt idx="435">
                  <c:v>7.9217618853432663</c:v>
                </c:pt>
                <c:pt idx="436">
                  <c:v>6.8707140048865636</c:v>
                </c:pt>
                <c:pt idx="437">
                  <c:v>7.5747666291892806</c:v>
                </c:pt>
                <c:pt idx="438">
                  <c:v>7.2138297525564221</c:v>
                </c:pt>
                <c:pt idx="439">
                  <c:v>7.4712183443078723</c:v>
                </c:pt>
                <c:pt idx="440">
                  <c:v>7.9872684262903526</c:v>
                </c:pt>
                <c:pt idx="441">
                  <c:v>6.8833519255535895</c:v>
                </c:pt>
                <c:pt idx="442">
                  <c:v>7.2040870021664611</c:v>
                </c:pt>
                <c:pt idx="443">
                  <c:v>7.5573122670109871</c:v>
                </c:pt>
                <c:pt idx="444">
                  <c:v>7.4033813628330032</c:v>
                </c:pt>
                <c:pt idx="445">
                  <c:v>8.1539967727724729</c:v>
                </c:pt>
                <c:pt idx="446">
                  <c:v>7.8516765380540363</c:v>
                </c:pt>
                <c:pt idx="447">
                  <c:v>7.6612668726127566</c:v>
                </c:pt>
                <c:pt idx="448">
                  <c:v>7.4663707879761985</c:v>
                </c:pt>
                <c:pt idx="449">
                  <c:v>7.4252374164143502</c:v>
                </c:pt>
                <c:pt idx="450">
                  <c:v>8.0378665459379111</c:v>
                </c:pt>
                <c:pt idx="451">
                  <c:v>6.4201464329058817</c:v>
                </c:pt>
                <c:pt idx="452">
                  <c:v>7.1032522957886819</c:v>
                </c:pt>
                <c:pt idx="453">
                  <c:v>6.7655381723518708</c:v>
                </c:pt>
                <c:pt idx="454">
                  <c:v>6.9843675175856967</c:v>
                </c:pt>
                <c:pt idx="455">
                  <c:v>6.7205520588603251</c:v>
                </c:pt>
                <c:pt idx="456">
                  <c:v>0</c:v>
                </c:pt>
                <c:pt idx="457">
                  <c:v>8.6212645862682127</c:v>
                </c:pt>
                <c:pt idx="458">
                  <c:v>7.9980478081787476</c:v>
                </c:pt>
                <c:pt idx="459">
                  <c:v>7.685964649068274</c:v>
                </c:pt>
                <c:pt idx="460">
                  <c:v>6.4707852280131153</c:v>
                </c:pt>
                <c:pt idx="461">
                  <c:v>7.1812088257688007</c:v>
                </c:pt>
                <c:pt idx="462">
                  <c:v>7.756479399304931</c:v>
                </c:pt>
                <c:pt idx="463">
                  <c:v>7.0438022449712108</c:v>
                </c:pt>
                <c:pt idx="464">
                  <c:v>6.7755248912113055</c:v>
                </c:pt>
                <c:pt idx="465">
                  <c:v>7.5648961675250126</c:v>
                </c:pt>
                <c:pt idx="466">
                  <c:v>7.8716167130250652</c:v>
                </c:pt>
                <c:pt idx="467">
                  <c:v>7.8419254365385633</c:v>
                </c:pt>
                <c:pt idx="468">
                  <c:v>7.9499703046595629</c:v>
                </c:pt>
                <c:pt idx="469">
                  <c:v>6.8047662183183188</c:v>
                </c:pt>
                <c:pt idx="470">
                  <c:v>7.0379143071269885</c:v>
                </c:pt>
                <c:pt idx="471">
                  <c:v>0</c:v>
                </c:pt>
                <c:pt idx="472">
                  <c:v>6.5823702165498004</c:v>
                </c:pt>
                <c:pt idx="473">
                  <c:v>7.4866826223427854</c:v>
                </c:pt>
                <c:pt idx="474">
                  <c:v>7.0414992716323415</c:v>
                </c:pt>
                <c:pt idx="475">
                  <c:v>7.5323523750777133</c:v>
                </c:pt>
                <c:pt idx="476">
                  <c:v>7.3859921416662582</c:v>
                </c:pt>
                <c:pt idx="477">
                  <c:v>6.5720987067608432</c:v>
                </c:pt>
                <c:pt idx="478">
                  <c:v>6.5218047109308914</c:v>
                </c:pt>
                <c:pt idx="479">
                  <c:v>6.1293031077160514</c:v>
                </c:pt>
                <c:pt idx="480">
                  <c:v>6.7230901855009568</c:v>
                </c:pt>
                <c:pt idx="481">
                  <c:v>7.4349303994991587</c:v>
                </c:pt>
                <c:pt idx="482">
                  <c:v>7.8612505631285243</c:v>
                </c:pt>
                <c:pt idx="483">
                  <c:v>6.6353530366777997</c:v>
                </c:pt>
                <c:pt idx="484">
                  <c:v>0</c:v>
                </c:pt>
                <c:pt idx="485">
                  <c:v>7.1082403653764183</c:v>
                </c:pt>
                <c:pt idx="486">
                  <c:v>7.652212969655241</c:v>
                </c:pt>
                <c:pt idx="487">
                  <c:v>5.5694851028612105</c:v>
                </c:pt>
                <c:pt idx="488">
                  <c:v>6.5408485656268924</c:v>
                </c:pt>
                <c:pt idx="489">
                  <c:v>7.4915437791501729</c:v>
                </c:pt>
                <c:pt idx="490">
                  <c:v>5.9468524764854989</c:v>
                </c:pt>
                <c:pt idx="491">
                  <c:v>0</c:v>
                </c:pt>
                <c:pt idx="492">
                  <c:v>6.9040173007331411</c:v>
                </c:pt>
                <c:pt idx="493">
                  <c:v>6.3850160901359452</c:v>
                </c:pt>
                <c:pt idx="494">
                  <c:v>8.1022983534911965</c:v>
                </c:pt>
                <c:pt idx="495">
                  <c:v>7.4389724748756754</c:v>
                </c:pt>
                <c:pt idx="496">
                  <c:v>6.5701329685796619</c:v>
                </c:pt>
                <c:pt idx="497">
                  <c:v>5.411560786048546</c:v>
                </c:pt>
                <c:pt idx="498">
                  <c:v>8.2689019339203522</c:v>
                </c:pt>
                <c:pt idx="499">
                  <c:v>7.8241561097628809</c:v>
                </c:pt>
                <c:pt idx="500">
                  <c:v>6.5219157160538801</c:v>
                </c:pt>
                <c:pt idx="501">
                  <c:v>6.030862728438235</c:v>
                </c:pt>
                <c:pt idx="502">
                  <c:v>8.0909965367631624</c:v>
                </c:pt>
                <c:pt idx="503">
                  <c:v>7.2454336980017855</c:v>
                </c:pt>
                <c:pt idx="504">
                  <c:v>8.0487619679768461</c:v>
                </c:pt>
                <c:pt idx="505">
                  <c:v>6.9462753669844624</c:v>
                </c:pt>
                <c:pt idx="506">
                  <c:v>6.6963284252105106</c:v>
                </c:pt>
                <c:pt idx="507">
                  <c:v>7.0931685648301563</c:v>
                </c:pt>
                <c:pt idx="508">
                  <c:v>7.4226472824124947</c:v>
                </c:pt>
                <c:pt idx="509">
                  <c:v>6.4800572721827203</c:v>
                </c:pt>
                <c:pt idx="510">
                  <c:v>7.2187192669004929</c:v>
                </c:pt>
                <c:pt idx="511">
                  <c:v>7.235311245361685</c:v>
                </c:pt>
                <c:pt idx="512">
                  <c:v>6.545950039576435</c:v>
                </c:pt>
                <c:pt idx="513">
                  <c:v>6.8514571000035795</c:v>
                </c:pt>
                <c:pt idx="514">
                  <c:v>0</c:v>
                </c:pt>
                <c:pt idx="515">
                  <c:v>6.4111312709395643</c:v>
                </c:pt>
                <c:pt idx="516">
                  <c:v>5.8641252657280845</c:v>
                </c:pt>
                <c:pt idx="517">
                  <c:v>7.4063101989430624</c:v>
                </c:pt>
                <c:pt idx="518">
                  <c:v>7.7622658254095391</c:v>
                </c:pt>
                <c:pt idx="519">
                  <c:v>6.4201456076126275</c:v>
                </c:pt>
                <c:pt idx="520">
                  <c:v>7.7437057017865261</c:v>
                </c:pt>
                <c:pt idx="521">
                  <c:v>0</c:v>
                </c:pt>
                <c:pt idx="522">
                  <c:v>6.5981884221873912</c:v>
                </c:pt>
                <c:pt idx="523">
                  <c:v>7.1573887626302266</c:v>
                </c:pt>
                <c:pt idx="524">
                  <c:v>7.2082800785453101</c:v>
                </c:pt>
                <c:pt idx="525">
                  <c:v>0</c:v>
                </c:pt>
                <c:pt idx="526">
                  <c:v>7.1148377454883764</c:v>
                </c:pt>
                <c:pt idx="527">
                  <c:v>6.0153807150618279</c:v>
                </c:pt>
                <c:pt idx="528">
                  <c:v>7.6575529980058077</c:v>
                </c:pt>
                <c:pt idx="529">
                  <c:v>7.7518300927010566</c:v>
                </c:pt>
                <c:pt idx="530">
                  <c:v>7.3280940578150267</c:v>
                </c:pt>
                <c:pt idx="531">
                  <c:v>8.1029616733348977</c:v>
                </c:pt>
                <c:pt idx="532">
                  <c:v>6.8286598965353198</c:v>
                </c:pt>
                <c:pt idx="533">
                  <c:v>6.5735445853149326</c:v>
                </c:pt>
                <c:pt idx="534">
                  <c:v>7.3523156813351616</c:v>
                </c:pt>
                <c:pt idx="535">
                  <c:v>6.8592974493710761</c:v>
                </c:pt>
                <c:pt idx="536">
                  <c:v>6.1681437754959587</c:v>
                </c:pt>
                <c:pt idx="537">
                  <c:v>5.2905799209093187</c:v>
                </c:pt>
                <c:pt idx="538">
                  <c:v>6.8455290184780813</c:v>
                </c:pt>
                <c:pt idx="539">
                  <c:v>0</c:v>
                </c:pt>
                <c:pt idx="540">
                  <c:v>7.0944012445829365</c:v>
                </c:pt>
                <c:pt idx="541">
                  <c:v>7.5105476910284734</c:v>
                </c:pt>
                <c:pt idx="542">
                  <c:v>7.8167184302078807</c:v>
                </c:pt>
                <c:pt idx="543">
                  <c:v>5.9479481002286727</c:v>
                </c:pt>
                <c:pt idx="544">
                  <c:v>7.859747084044062</c:v>
                </c:pt>
                <c:pt idx="545">
                  <c:v>7.8116621241115674</c:v>
                </c:pt>
                <c:pt idx="546">
                  <c:v>6.4411450475596963</c:v>
                </c:pt>
                <c:pt idx="547">
                  <c:v>7.085495722316189</c:v>
                </c:pt>
                <c:pt idx="548">
                  <c:v>7.1808925281643115</c:v>
                </c:pt>
                <c:pt idx="549">
                  <c:v>7.8855817042205265</c:v>
                </c:pt>
                <c:pt idx="550">
                  <c:v>6.5057602759200854</c:v>
                </c:pt>
                <c:pt idx="551">
                  <c:v>0</c:v>
                </c:pt>
                <c:pt idx="552">
                  <c:v>7.1222945358102132</c:v>
                </c:pt>
                <c:pt idx="553">
                  <c:v>7.011668962718252</c:v>
                </c:pt>
                <c:pt idx="554">
                  <c:v>6.1669774475952552</c:v>
                </c:pt>
                <c:pt idx="555">
                  <c:v>6.220265033587232</c:v>
                </c:pt>
                <c:pt idx="556">
                  <c:v>5.7789322777371392</c:v>
                </c:pt>
                <c:pt idx="557">
                  <c:v>6.3463431929332357</c:v>
                </c:pt>
                <c:pt idx="558">
                  <c:v>8.5381481530098693</c:v>
                </c:pt>
                <c:pt idx="559">
                  <c:v>6.6792334199809895</c:v>
                </c:pt>
                <c:pt idx="560">
                  <c:v>0</c:v>
                </c:pt>
                <c:pt idx="561">
                  <c:v>7.8725408465300895</c:v>
                </c:pt>
                <c:pt idx="562">
                  <c:v>7.6939001047095239</c:v>
                </c:pt>
                <c:pt idx="563">
                  <c:v>7.7142572315413398</c:v>
                </c:pt>
                <c:pt idx="564">
                  <c:v>7.0374464192489414</c:v>
                </c:pt>
                <c:pt idx="565">
                  <c:v>0</c:v>
                </c:pt>
                <c:pt idx="566">
                  <c:v>7.1348637191622721</c:v>
                </c:pt>
                <c:pt idx="567">
                  <c:v>7.1144608565074874</c:v>
                </c:pt>
                <c:pt idx="568">
                  <c:v>6.9406459571054437</c:v>
                </c:pt>
                <c:pt idx="569">
                  <c:v>7.0671992274706286</c:v>
                </c:pt>
                <c:pt idx="570">
                  <c:v>6.0364192817307236</c:v>
                </c:pt>
                <c:pt idx="571">
                  <c:v>6.0392157659039505</c:v>
                </c:pt>
                <c:pt idx="572">
                  <c:v>6.9470200628759127</c:v>
                </c:pt>
                <c:pt idx="573">
                  <c:v>7.487828877900264</c:v>
                </c:pt>
                <c:pt idx="574">
                  <c:v>7.0251780163744311</c:v>
                </c:pt>
                <c:pt idx="575">
                  <c:v>6.3993708209184357</c:v>
                </c:pt>
                <c:pt idx="576">
                  <c:v>5.8759289849229273</c:v>
                </c:pt>
                <c:pt idx="577">
                  <c:v>7.024854948305018</c:v>
                </c:pt>
                <c:pt idx="578">
                  <c:v>6.2832050851691417</c:v>
                </c:pt>
                <c:pt idx="579">
                  <c:v>0</c:v>
                </c:pt>
                <c:pt idx="580">
                  <c:v>6.6824068382201878</c:v>
                </c:pt>
                <c:pt idx="581">
                  <c:v>6.4949264507833453</c:v>
                </c:pt>
                <c:pt idx="582">
                  <c:v>6.7510865548860171</c:v>
                </c:pt>
                <c:pt idx="583">
                  <c:v>6.1779979630965665</c:v>
                </c:pt>
                <c:pt idx="584">
                  <c:v>5.6593123296775305</c:v>
                </c:pt>
                <c:pt idx="585">
                  <c:v>6.8623511554479872</c:v>
                </c:pt>
                <c:pt idx="586">
                  <c:v>0</c:v>
                </c:pt>
                <c:pt idx="587">
                  <c:v>5.889749775264038</c:v>
                </c:pt>
                <c:pt idx="588">
                  <c:v>6.6944428565158693</c:v>
                </c:pt>
                <c:pt idx="589">
                  <c:v>6.2422431832493022</c:v>
                </c:pt>
                <c:pt idx="590">
                  <c:v>7.8360328001502735</c:v>
                </c:pt>
                <c:pt idx="591">
                  <c:v>6.6838122357412946</c:v>
                </c:pt>
                <c:pt idx="592">
                  <c:v>7.0876785090496472</c:v>
                </c:pt>
                <c:pt idx="593">
                  <c:v>8.467332052208576</c:v>
                </c:pt>
                <c:pt idx="594">
                  <c:v>6.6328266397127544</c:v>
                </c:pt>
                <c:pt idx="595">
                  <c:v>8.2902583823979157</c:v>
                </c:pt>
                <c:pt idx="596">
                  <c:v>0</c:v>
                </c:pt>
                <c:pt idx="597">
                  <c:v>6.1529530400351753</c:v>
                </c:pt>
                <c:pt idx="598">
                  <c:v>6.4966882294336612</c:v>
                </c:pt>
                <c:pt idx="599">
                  <c:v>7.3913074520582658</c:v>
                </c:pt>
                <c:pt idx="600">
                  <c:v>6.2098874901576293</c:v>
                </c:pt>
                <c:pt idx="601">
                  <c:v>6.7393563300931456</c:v>
                </c:pt>
                <c:pt idx="602">
                  <c:v>6.234036154915847</c:v>
                </c:pt>
                <c:pt idx="603">
                  <c:v>7.4709137397753178</c:v>
                </c:pt>
                <c:pt idx="604">
                  <c:v>0</c:v>
                </c:pt>
                <c:pt idx="605">
                  <c:v>7.6459672517845219</c:v>
                </c:pt>
                <c:pt idx="606">
                  <c:v>6.9418491962762126</c:v>
                </c:pt>
                <c:pt idx="607">
                  <c:v>7.0445121261549639</c:v>
                </c:pt>
                <c:pt idx="608">
                  <c:v>0</c:v>
                </c:pt>
                <c:pt idx="609">
                  <c:v>6.5642813006555354</c:v>
                </c:pt>
                <c:pt idx="610">
                  <c:v>6.3397594128383501</c:v>
                </c:pt>
                <c:pt idx="611">
                  <c:v>6.7483702373544654</c:v>
                </c:pt>
                <c:pt idx="612">
                  <c:v>6.0402264217672768</c:v>
                </c:pt>
                <c:pt idx="613">
                  <c:v>7.2613294951637153</c:v>
                </c:pt>
                <c:pt idx="614">
                  <c:v>7.3384378663546563</c:v>
                </c:pt>
                <c:pt idx="615">
                  <c:v>6.0971114789111835</c:v>
                </c:pt>
                <c:pt idx="616">
                  <c:v>6.6989439458853433</c:v>
                </c:pt>
                <c:pt idx="617">
                  <c:v>7.4727783828280829</c:v>
                </c:pt>
                <c:pt idx="618">
                  <c:v>6.7033412546207591</c:v>
                </c:pt>
                <c:pt idx="619">
                  <c:v>6.1179189390130801</c:v>
                </c:pt>
                <c:pt idx="620">
                  <c:v>6.6526523954003469</c:v>
                </c:pt>
                <c:pt idx="621">
                  <c:v>7.2118030969456317</c:v>
                </c:pt>
                <c:pt idx="622">
                  <c:v>6.5463575553634143</c:v>
                </c:pt>
                <c:pt idx="623">
                  <c:v>7.479755928751219</c:v>
                </c:pt>
                <c:pt idx="624">
                  <c:v>6.7887801255377873</c:v>
                </c:pt>
                <c:pt idx="625">
                  <c:v>7.269582986066613</c:v>
                </c:pt>
                <c:pt idx="626">
                  <c:v>7.3035092414839733</c:v>
                </c:pt>
                <c:pt idx="627">
                  <c:v>7.5387596765861895</c:v>
                </c:pt>
                <c:pt idx="628">
                  <c:v>6.3744550524099628</c:v>
                </c:pt>
                <c:pt idx="629">
                  <c:v>0</c:v>
                </c:pt>
                <c:pt idx="630">
                  <c:v>6.7480623736410541</c:v>
                </c:pt>
                <c:pt idx="631">
                  <c:v>7.1200389590185518</c:v>
                </c:pt>
                <c:pt idx="632">
                  <c:v>6.5282544747611251</c:v>
                </c:pt>
                <c:pt idx="633">
                  <c:v>6.1451497721342987</c:v>
                </c:pt>
                <c:pt idx="634">
                  <c:v>0</c:v>
                </c:pt>
                <c:pt idx="635">
                  <c:v>7.0533665964179564</c:v>
                </c:pt>
                <c:pt idx="636">
                  <c:v>7.3008370174719399</c:v>
                </c:pt>
                <c:pt idx="637">
                  <c:v>7.4649414911465293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3-4860-9791-412B1CE4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982767"/>
        <c:axId val="2110976111"/>
      </c:scatterChart>
      <c:valAx>
        <c:axId val="2110982767"/>
        <c:scaling>
          <c:orientation val="minMax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76111"/>
        <c:crosses val="autoZero"/>
        <c:crossBetween val="midCat"/>
      </c:valAx>
      <c:valAx>
        <c:axId val="2110976111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82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log10 (Sum cdk4)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Figs!$E$1</c:f>
              <c:strCache>
                <c:ptCount val="1"/>
                <c:pt idx="0">
                  <c:v>log10 (Sum cdk4)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Figs!$D$2:$D$639</c:f>
              <c:numCache>
                <c:formatCode>General</c:formatCode>
                <c:ptCount val="638"/>
                <c:pt idx="0">
                  <c:v>1.7356485755286182</c:v>
                </c:pt>
                <c:pt idx="1">
                  <c:v>-1.1990640469186993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6.7968375081892658</c:v>
                </c:pt>
                <c:pt idx="6">
                  <c:v>4.0107059476029026</c:v>
                </c:pt>
                <c:pt idx="7">
                  <c:v>1.9744898605617651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2.7939493852686859</c:v>
                </c:pt>
                <c:pt idx="12">
                  <c:v>3.125976878882792</c:v>
                </c:pt>
                <c:pt idx="13">
                  <c:v>2.9959949535655217</c:v>
                </c:pt>
                <c:pt idx="14">
                  <c:v>0.25220632639127083</c:v>
                </c:pt>
                <c:pt idx="15">
                  <c:v>-1.1853258952996593</c:v>
                </c:pt>
                <c:pt idx="16">
                  <c:v>0</c:v>
                </c:pt>
                <c:pt idx="17">
                  <c:v>1.5227844037082217</c:v>
                </c:pt>
                <c:pt idx="18">
                  <c:v>0</c:v>
                </c:pt>
                <c:pt idx="19">
                  <c:v>-1.8273519089034227</c:v>
                </c:pt>
                <c:pt idx="20">
                  <c:v>1.5104142646665368</c:v>
                </c:pt>
                <c:pt idx="21">
                  <c:v>2.8450087491277793</c:v>
                </c:pt>
                <c:pt idx="22">
                  <c:v>3.6181170005433865</c:v>
                </c:pt>
                <c:pt idx="23">
                  <c:v>-1.866431095850003</c:v>
                </c:pt>
                <c:pt idx="24">
                  <c:v>-2.0244678887098906</c:v>
                </c:pt>
                <c:pt idx="25">
                  <c:v>-0.81288104298189712</c:v>
                </c:pt>
                <c:pt idx="26">
                  <c:v>-2.0864298716334493</c:v>
                </c:pt>
                <c:pt idx="27">
                  <c:v>3.3828390464094968</c:v>
                </c:pt>
                <c:pt idx="28">
                  <c:v>-2.4092769497285365</c:v>
                </c:pt>
                <c:pt idx="29">
                  <c:v>-1.1006559761344616</c:v>
                </c:pt>
                <c:pt idx="30">
                  <c:v>3.2581942373930994</c:v>
                </c:pt>
                <c:pt idx="31">
                  <c:v>0.74305282200648726</c:v>
                </c:pt>
                <c:pt idx="32">
                  <c:v>2.2167722172319522</c:v>
                </c:pt>
                <c:pt idx="33">
                  <c:v>3.6845683254982102</c:v>
                </c:pt>
                <c:pt idx="34">
                  <c:v>3.4353931143854823</c:v>
                </c:pt>
                <c:pt idx="35">
                  <c:v>4.6430188739991092</c:v>
                </c:pt>
                <c:pt idx="36">
                  <c:v>2.2182134715594364</c:v>
                </c:pt>
                <c:pt idx="37">
                  <c:v>4.8886360059575074</c:v>
                </c:pt>
                <c:pt idx="38">
                  <c:v>4.4858284570716522</c:v>
                </c:pt>
                <c:pt idx="39">
                  <c:v>0</c:v>
                </c:pt>
                <c:pt idx="40">
                  <c:v>2.5635355810596927</c:v>
                </c:pt>
                <c:pt idx="41">
                  <c:v>5.2881146731880051</c:v>
                </c:pt>
                <c:pt idx="42">
                  <c:v>4.1443153377453656</c:v>
                </c:pt>
                <c:pt idx="43">
                  <c:v>3.9785441707810674</c:v>
                </c:pt>
                <c:pt idx="44">
                  <c:v>1.5339423196934223</c:v>
                </c:pt>
                <c:pt idx="45">
                  <c:v>0</c:v>
                </c:pt>
                <c:pt idx="46">
                  <c:v>2.6105554981348442</c:v>
                </c:pt>
                <c:pt idx="47">
                  <c:v>4.1068957015807257</c:v>
                </c:pt>
                <c:pt idx="48">
                  <c:v>-2.0514879692959016</c:v>
                </c:pt>
                <c:pt idx="49">
                  <c:v>3.2079198366093391</c:v>
                </c:pt>
                <c:pt idx="50">
                  <c:v>3.163319521497725</c:v>
                </c:pt>
                <c:pt idx="51">
                  <c:v>0</c:v>
                </c:pt>
                <c:pt idx="52">
                  <c:v>4.0881067406865039</c:v>
                </c:pt>
                <c:pt idx="53">
                  <c:v>3.6468183442154545</c:v>
                </c:pt>
                <c:pt idx="54">
                  <c:v>3.2666038974766298</c:v>
                </c:pt>
                <c:pt idx="55">
                  <c:v>0</c:v>
                </c:pt>
                <c:pt idx="56">
                  <c:v>4.0505260534098007</c:v>
                </c:pt>
                <c:pt idx="57">
                  <c:v>0</c:v>
                </c:pt>
                <c:pt idx="58">
                  <c:v>3.3909533762008892</c:v>
                </c:pt>
                <c:pt idx="59">
                  <c:v>4.5283704858260103</c:v>
                </c:pt>
                <c:pt idx="60">
                  <c:v>0</c:v>
                </c:pt>
                <c:pt idx="61">
                  <c:v>4.1389300819578612</c:v>
                </c:pt>
                <c:pt idx="62">
                  <c:v>3.1965046646113362</c:v>
                </c:pt>
                <c:pt idx="63">
                  <c:v>-1.8093927650301669</c:v>
                </c:pt>
                <c:pt idx="64">
                  <c:v>4.1886963037003984</c:v>
                </c:pt>
                <c:pt idx="65">
                  <c:v>4.6803287185509062</c:v>
                </c:pt>
                <c:pt idx="66">
                  <c:v>0</c:v>
                </c:pt>
                <c:pt idx="67">
                  <c:v>5.3841924028330075</c:v>
                </c:pt>
                <c:pt idx="68">
                  <c:v>4.563157231464027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5.7803437028551334</c:v>
                </c:pt>
                <c:pt idx="74">
                  <c:v>6.0772432205020745</c:v>
                </c:pt>
                <c:pt idx="75">
                  <c:v>0</c:v>
                </c:pt>
                <c:pt idx="76">
                  <c:v>3.7177985476822157</c:v>
                </c:pt>
                <c:pt idx="77">
                  <c:v>3.565977161750618</c:v>
                </c:pt>
                <c:pt idx="78">
                  <c:v>4.4823158483471293</c:v>
                </c:pt>
                <c:pt idx="79">
                  <c:v>4.7539568506791285</c:v>
                </c:pt>
                <c:pt idx="80">
                  <c:v>4.7704707989227568</c:v>
                </c:pt>
                <c:pt idx="81">
                  <c:v>0</c:v>
                </c:pt>
                <c:pt idx="82">
                  <c:v>0</c:v>
                </c:pt>
                <c:pt idx="83">
                  <c:v>5.5357717932881672</c:v>
                </c:pt>
                <c:pt idx="84">
                  <c:v>2.1481808966804805</c:v>
                </c:pt>
                <c:pt idx="85">
                  <c:v>0</c:v>
                </c:pt>
                <c:pt idx="86">
                  <c:v>3.7400935246234694</c:v>
                </c:pt>
                <c:pt idx="87">
                  <c:v>0</c:v>
                </c:pt>
                <c:pt idx="88">
                  <c:v>5.0517211359945682</c:v>
                </c:pt>
                <c:pt idx="89">
                  <c:v>2.765015817285871</c:v>
                </c:pt>
                <c:pt idx="90">
                  <c:v>0</c:v>
                </c:pt>
                <c:pt idx="91">
                  <c:v>6.5554533863951709</c:v>
                </c:pt>
                <c:pt idx="92">
                  <c:v>5.2556386304587459</c:v>
                </c:pt>
                <c:pt idx="93">
                  <c:v>7.4703524832586625</c:v>
                </c:pt>
                <c:pt idx="94">
                  <c:v>5.1236970999738283</c:v>
                </c:pt>
                <c:pt idx="95">
                  <c:v>0</c:v>
                </c:pt>
                <c:pt idx="96">
                  <c:v>0</c:v>
                </c:pt>
                <c:pt idx="97">
                  <c:v>3.1847959388230622</c:v>
                </c:pt>
                <c:pt idx="98">
                  <c:v>3.5032702571873324</c:v>
                </c:pt>
                <c:pt idx="99">
                  <c:v>0</c:v>
                </c:pt>
                <c:pt idx="100">
                  <c:v>4.2303378141930423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3.1254704678029843</c:v>
                </c:pt>
                <c:pt idx="105">
                  <c:v>5.083046563784559</c:v>
                </c:pt>
                <c:pt idx="106">
                  <c:v>7.2560484053828134</c:v>
                </c:pt>
                <c:pt idx="107">
                  <c:v>4.2222907995271086</c:v>
                </c:pt>
                <c:pt idx="108">
                  <c:v>7.4675651986804947</c:v>
                </c:pt>
                <c:pt idx="109">
                  <c:v>4.7884963319065346</c:v>
                </c:pt>
                <c:pt idx="110">
                  <c:v>7.1166600265287263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5.9484177552295145</c:v>
                </c:pt>
                <c:pt idx="116">
                  <c:v>6.1271272467490983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5.1121378748200774</c:v>
                </c:pt>
                <c:pt idx="121">
                  <c:v>0</c:v>
                </c:pt>
                <c:pt idx="122">
                  <c:v>5.5219430154365492</c:v>
                </c:pt>
                <c:pt idx="123">
                  <c:v>4.0555487275568805</c:v>
                </c:pt>
                <c:pt idx="124">
                  <c:v>4.7720443516206412</c:v>
                </c:pt>
                <c:pt idx="125">
                  <c:v>7.146220578966485</c:v>
                </c:pt>
                <c:pt idx="126">
                  <c:v>-0.29623031316505433</c:v>
                </c:pt>
                <c:pt idx="127">
                  <c:v>3.3493861868379802</c:v>
                </c:pt>
                <c:pt idx="128">
                  <c:v>0</c:v>
                </c:pt>
                <c:pt idx="129">
                  <c:v>1.932460390244404</c:v>
                </c:pt>
                <c:pt idx="130">
                  <c:v>2.3019311247367065</c:v>
                </c:pt>
                <c:pt idx="131">
                  <c:v>2.0021225025447165</c:v>
                </c:pt>
                <c:pt idx="132">
                  <c:v>2.1687961958449793</c:v>
                </c:pt>
                <c:pt idx="133">
                  <c:v>-0.16460495696896113</c:v>
                </c:pt>
                <c:pt idx="134">
                  <c:v>0</c:v>
                </c:pt>
                <c:pt idx="135">
                  <c:v>5.3054654631797913</c:v>
                </c:pt>
                <c:pt idx="136">
                  <c:v>0</c:v>
                </c:pt>
                <c:pt idx="137">
                  <c:v>-1.2497517177597552</c:v>
                </c:pt>
                <c:pt idx="138">
                  <c:v>4.629355517675287</c:v>
                </c:pt>
                <c:pt idx="139">
                  <c:v>4.7686002737312396</c:v>
                </c:pt>
                <c:pt idx="140">
                  <c:v>4.3801421475973052</c:v>
                </c:pt>
                <c:pt idx="141">
                  <c:v>3.9935466786080447</c:v>
                </c:pt>
                <c:pt idx="142">
                  <c:v>5.6608403205781057</c:v>
                </c:pt>
                <c:pt idx="143">
                  <c:v>3.6289736224737066</c:v>
                </c:pt>
                <c:pt idx="144">
                  <c:v>5.4956325311529373</c:v>
                </c:pt>
                <c:pt idx="145">
                  <c:v>2.9253288722164386</c:v>
                </c:pt>
                <c:pt idx="146">
                  <c:v>-1.6591635601186421</c:v>
                </c:pt>
                <c:pt idx="147">
                  <c:v>3.8999495209376329</c:v>
                </c:pt>
                <c:pt idx="148">
                  <c:v>5.1638069551235874</c:v>
                </c:pt>
                <c:pt idx="149">
                  <c:v>5.2273017855381028</c:v>
                </c:pt>
                <c:pt idx="150">
                  <c:v>3.3029783918964091</c:v>
                </c:pt>
                <c:pt idx="151">
                  <c:v>5.3961729087357426</c:v>
                </c:pt>
                <c:pt idx="152">
                  <c:v>4.4573382712846792</c:v>
                </c:pt>
                <c:pt idx="153">
                  <c:v>4.2307359377116516</c:v>
                </c:pt>
                <c:pt idx="154">
                  <c:v>4.5579767045199606</c:v>
                </c:pt>
                <c:pt idx="155">
                  <c:v>2.500858549786436</c:v>
                </c:pt>
                <c:pt idx="156">
                  <c:v>4.1386979807691242</c:v>
                </c:pt>
                <c:pt idx="157">
                  <c:v>5.4879698759979156</c:v>
                </c:pt>
                <c:pt idx="158">
                  <c:v>8.6383561414354162</c:v>
                </c:pt>
                <c:pt idx="159">
                  <c:v>2.8366518321949199</c:v>
                </c:pt>
                <c:pt idx="160">
                  <c:v>3.8222296562434277</c:v>
                </c:pt>
                <c:pt idx="161">
                  <c:v>0</c:v>
                </c:pt>
                <c:pt idx="162">
                  <c:v>8.1540848625141233</c:v>
                </c:pt>
                <c:pt idx="163">
                  <c:v>8.1529334099200046</c:v>
                </c:pt>
                <c:pt idx="164">
                  <c:v>6.1890433602741846</c:v>
                </c:pt>
                <c:pt idx="165">
                  <c:v>6.2193539931036348</c:v>
                </c:pt>
                <c:pt idx="166">
                  <c:v>6.7679958280107329</c:v>
                </c:pt>
                <c:pt idx="167">
                  <c:v>5.1674060591585009</c:v>
                </c:pt>
                <c:pt idx="168">
                  <c:v>5.072721997239392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5.5847414842241454</c:v>
                </c:pt>
                <c:pt idx="173">
                  <c:v>5.4271398506736519</c:v>
                </c:pt>
                <c:pt idx="174">
                  <c:v>5.9323657351374939</c:v>
                </c:pt>
                <c:pt idx="175">
                  <c:v>0</c:v>
                </c:pt>
                <c:pt idx="176">
                  <c:v>0</c:v>
                </c:pt>
                <c:pt idx="177">
                  <c:v>6.1545243181612328</c:v>
                </c:pt>
                <c:pt idx="178">
                  <c:v>8.2162365304374454</c:v>
                </c:pt>
                <c:pt idx="179">
                  <c:v>1.5678013515006486</c:v>
                </c:pt>
                <c:pt idx="180">
                  <c:v>2.588607290842158</c:v>
                </c:pt>
                <c:pt idx="181">
                  <c:v>4.5684029421921775</c:v>
                </c:pt>
                <c:pt idx="182">
                  <c:v>0</c:v>
                </c:pt>
                <c:pt idx="183">
                  <c:v>6.4681554498282532</c:v>
                </c:pt>
                <c:pt idx="184">
                  <c:v>5.0996173849441631</c:v>
                </c:pt>
                <c:pt idx="185">
                  <c:v>0</c:v>
                </c:pt>
                <c:pt idx="186">
                  <c:v>5.5687366080441016</c:v>
                </c:pt>
                <c:pt idx="187">
                  <c:v>4.5078915668220692</c:v>
                </c:pt>
                <c:pt idx="188">
                  <c:v>1.2887907754699741</c:v>
                </c:pt>
                <c:pt idx="189">
                  <c:v>3.0165824804803658</c:v>
                </c:pt>
                <c:pt idx="190">
                  <c:v>2.0105225627825742</c:v>
                </c:pt>
                <c:pt idx="191">
                  <c:v>3.3850779493813077</c:v>
                </c:pt>
                <c:pt idx="192">
                  <c:v>4.1912600904558994</c:v>
                </c:pt>
                <c:pt idx="193">
                  <c:v>6.653835822621267</c:v>
                </c:pt>
                <c:pt idx="194">
                  <c:v>5.2539522589390195</c:v>
                </c:pt>
                <c:pt idx="195">
                  <c:v>5.7721883241892691</c:v>
                </c:pt>
                <c:pt idx="196">
                  <c:v>0</c:v>
                </c:pt>
                <c:pt idx="197">
                  <c:v>8.0331602413924106</c:v>
                </c:pt>
                <c:pt idx="198">
                  <c:v>5.4704735123614734</c:v>
                </c:pt>
                <c:pt idx="199">
                  <c:v>7.2458637105978356</c:v>
                </c:pt>
                <c:pt idx="200">
                  <c:v>0</c:v>
                </c:pt>
                <c:pt idx="201">
                  <c:v>3.4372333398982824</c:v>
                </c:pt>
                <c:pt idx="202">
                  <c:v>4.5428971797477891</c:v>
                </c:pt>
                <c:pt idx="203">
                  <c:v>4.2223637825131926</c:v>
                </c:pt>
                <c:pt idx="204">
                  <c:v>0</c:v>
                </c:pt>
                <c:pt idx="205">
                  <c:v>7.2856204602801258</c:v>
                </c:pt>
                <c:pt idx="206">
                  <c:v>4.981310463350261</c:v>
                </c:pt>
                <c:pt idx="207">
                  <c:v>4.3688432066157272</c:v>
                </c:pt>
                <c:pt idx="208">
                  <c:v>0</c:v>
                </c:pt>
                <c:pt idx="209">
                  <c:v>4.8154436189228385</c:v>
                </c:pt>
                <c:pt idx="210">
                  <c:v>6.877601763581624</c:v>
                </c:pt>
                <c:pt idx="211">
                  <c:v>5.3997658599769043</c:v>
                </c:pt>
                <c:pt idx="212">
                  <c:v>0</c:v>
                </c:pt>
                <c:pt idx="213">
                  <c:v>5.0450242429240033</c:v>
                </c:pt>
                <c:pt idx="214">
                  <c:v>5.3484055126449359</c:v>
                </c:pt>
                <c:pt idx="215">
                  <c:v>5.3826109320950923</c:v>
                </c:pt>
                <c:pt idx="216">
                  <c:v>3.3992575717167202</c:v>
                </c:pt>
                <c:pt idx="217">
                  <c:v>5.5260572690364027</c:v>
                </c:pt>
                <c:pt idx="218">
                  <c:v>3.4211918891246564</c:v>
                </c:pt>
                <c:pt idx="219">
                  <c:v>0</c:v>
                </c:pt>
                <c:pt idx="220">
                  <c:v>0</c:v>
                </c:pt>
                <c:pt idx="221">
                  <c:v>3.5291776177268828</c:v>
                </c:pt>
                <c:pt idx="222">
                  <c:v>3.9450006430236155</c:v>
                </c:pt>
                <c:pt idx="223">
                  <c:v>2.4458172452447733</c:v>
                </c:pt>
                <c:pt idx="224">
                  <c:v>5.1053525439524785</c:v>
                </c:pt>
                <c:pt idx="225">
                  <c:v>3.3759910301569755</c:v>
                </c:pt>
                <c:pt idx="226">
                  <c:v>4.6940986766145247</c:v>
                </c:pt>
                <c:pt idx="227">
                  <c:v>0</c:v>
                </c:pt>
                <c:pt idx="228">
                  <c:v>0</c:v>
                </c:pt>
                <c:pt idx="229">
                  <c:v>3.8909168317928331</c:v>
                </c:pt>
                <c:pt idx="230">
                  <c:v>3.6650730498137909</c:v>
                </c:pt>
                <c:pt idx="231">
                  <c:v>3.9769901578160405</c:v>
                </c:pt>
                <c:pt idx="232">
                  <c:v>0</c:v>
                </c:pt>
                <c:pt idx="233">
                  <c:v>5.6692508976090057</c:v>
                </c:pt>
                <c:pt idx="234">
                  <c:v>3.5308796078461064</c:v>
                </c:pt>
                <c:pt idx="235">
                  <c:v>3.0201879661656599</c:v>
                </c:pt>
                <c:pt idx="236">
                  <c:v>5.0386622884164813</c:v>
                </c:pt>
                <c:pt idx="237">
                  <c:v>6.6625257544309049</c:v>
                </c:pt>
                <c:pt idx="238">
                  <c:v>3.4506552901505478</c:v>
                </c:pt>
                <c:pt idx="239">
                  <c:v>0</c:v>
                </c:pt>
                <c:pt idx="240">
                  <c:v>5.36204125772956</c:v>
                </c:pt>
                <c:pt idx="241">
                  <c:v>4.0808414732699703</c:v>
                </c:pt>
                <c:pt idx="242">
                  <c:v>10.556021662449362</c:v>
                </c:pt>
                <c:pt idx="243">
                  <c:v>5.7439680376657005</c:v>
                </c:pt>
                <c:pt idx="244">
                  <c:v>0</c:v>
                </c:pt>
                <c:pt idx="245">
                  <c:v>3.8774587921627841</c:v>
                </c:pt>
                <c:pt idx="246">
                  <c:v>2.8436915490484131</c:v>
                </c:pt>
                <c:pt idx="247">
                  <c:v>5.0435776149361633</c:v>
                </c:pt>
                <c:pt idx="248">
                  <c:v>6.113557549120423</c:v>
                </c:pt>
                <c:pt idx="249">
                  <c:v>6.0974351085920375</c:v>
                </c:pt>
                <c:pt idx="250">
                  <c:v>5.3697167716578784</c:v>
                </c:pt>
                <c:pt idx="251">
                  <c:v>5.1212885283689245</c:v>
                </c:pt>
                <c:pt idx="252">
                  <c:v>4.8544481183590857</c:v>
                </c:pt>
                <c:pt idx="253">
                  <c:v>6.251150336648303</c:v>
                </c:pt>
                <c:pt idx="254">
                  <c:v>5.0551285568107858</c:v>
                </c:pt>
                <c:pt idx="255">
                  <c:v>4.3884151704799264</c:v>
                </c:pt>
                <c:pt idx="256">
                  <c:v>5.6489174657037156</c:v>
                </c:pt>
                <c:pt idx="257">
                  <c:v>5.0893034002928657</c:v>
                </c:pt>
                <c:pt idx="258">
                  <c:v>2.5568671977997761</c:v>
                </c:pt>
                <c:pt idx="259">
                  <c:v>7.8055579344140584</c:v>
                </c:pt>
                <c:pt idx="260">
                  <c:v>0</c:v>
                </c:pt>
                <c:pt idx="261">
                  <c:v>5.1340649600688506</c:v>
                </c:pt>
                <c:pt idx="262">
                  <c:v>0</c:v>
                </c:pt>
                <c:pt idx="263">
                  <c:v>4.538871316912986</c:v>
                </c:pt>
                <c:pt idx="264">
                  <c:v>2.6466030743556557</c:v>
                </c:pt>
                <c:pt idx="265">
                  <c:v>4.4581568714451159</c:v>
                </c:pt>
                <c:pt idx="266">
                  <c:v>4.9227606000117703</c:v>
                </c:pt>
                <c:pt idx="267">
                  <c:v>4.4876129079956506</c:v>
                </c:pt>
                <c:pt idx="268">
                  <c:v>0</c:v>
                </c:pt>
                <c:pt idx="269">
                  <c:v>0</c:v>
                </c:pt>
                <c:pt idx="270">
                  <c:v>5.2417192943305935</c:v>
                </c:pt>
                <c:pt idx="271">
                  <c:v>5.8194917390376357</c:v>
                </c:pt>
                <c:pt idx="272">
                  <c:v>2.3161024104803265</c:v>
                </c:pt>
                <c:pt idx="273">
                  <c:v>6.2652812362586596</c:v>
                </c:pt>
                <c:pt idx="274">
                  <c:v>5.1796451387599616</c:v>
                </c:pt>
                <c:pt idx="275">
                  <c:v>0</c:v>
                </c:pt>
                <c:pt idx="276">
                  <c:v>4.595520786605376</c:v>
                </c:pt>
                <c:pt idx="277">
                  <c:v>4.109871994130053</c:v>
                </c:pt>
                <c:pt idx="278">
                  <c:v>1.0048786254537745</c:v>
                </c:pt>
                <c:pt idx="279">
                  <c:v>5.082196474678903</c:v>
                </c:pt>
                <c:pt idx="280">
                  <c:v>5.4948584844042152</c:v>
                </c:pt>
                <c:pt idx="281">
                  <c:v>6.1403707699149921</c:v>
                </c:pt>
                <c:pt idx="282">
                  <c:v>4.3681689734637992</c:v>
                </c:pt>
                <c:pt idx="283">
                  <c:v>0</c:v>
                </c:pt>
                <c:pt idx="284">
                  <c:v>3.9541279935528615</c:v>
                </c:pt>
                <c:pt idx="285">
                  <c:v>0</c:v>
                </c:pt>
                <c:pt idx="286">
                  <c:v>4.3481274252041446</c:v>
                </c:pt>
                <c:pt idx="287">
                  <c:v>4.7703751795000553</c:v>
                </c:pt>
                <c:pt idx="288">
                  <c:v>6.9342408717914354</c:v>
                </c:pt>
                <c:pt idx="289">
                  <c:v>6.412264036451254</c:v>
                </c:pt>
                <c:pt idx="290">
                  <c:v>11.0856017032312</c:v>
                </c:pt>
                <c:pt idx="291">
                  <c:v>3.2719846878495389</c:v>
                </c:pt>
                <c:pt idx="292">
                  <c:v>5.4223124166814385</c:v>
                </c:pt>
                <c:pt idx="293">
                  <c:v>8.1084629796061876</c:v>
                </c:pt>
                <c:pt idx="294">
                  <c:v>3.3348518992642795</c:v>
                </c:pt>
                <c:pt idx="295">
                  <c:v>6.6251470024049253</c:v>
                </c:pt>
                <c:pt idx="296">
                  <c:v>5.2306456819667817</c:v>
                </c:pt>
                <c:pt idx="297">
                  <c:v>5.9470707008327324</c:v>
                </c:pt>
                <c:pt idx="298">
                  <c:v>3.6461992486778683</c:v>
                </c:pt>
                <c:pt idx="299">
                  <c:v>3.1918781021779554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5.9993139385704719</c:v>
                </c:pt>
                <c:pt idx="305">
                  <c:v>5.3179619014818433</c:v>
                </c:pt>
                <c:pt idx="306">
                  <c:v>4.2797093364013001</c:v>
                </c:pt>
                <c:pt idx="307">
                  <c:v>3.537229726541995</c:v>
                </c:pt>
                <c:pt idx="308">
                  <c:v>7.5524202038115549</c:v>
                </c:pt>
                <c:pt idx="309">
                  <c:v>4.4406556717880754</c:v>
                </c:pt>
                <c:pt idx="310">
                  <c:v>5.0111095482874806</c:v>
                </c:pt>
                <c:pt idx="311">
                  <c:v>1.7902832580006578</c:v>
                </c:pt>
                <c:pt idx="312">
                  <c:v>4.2618889356654037</c:v>
                </c:pt>
                <c:pt idx="313">
                  <c:v>0</c:v>
                </c:pt>
                <c:pt idx="314">
                  <c:v>6.6758478763710309</c:v>
                </c:pt>
                <c:pt idx="315">
                  <c:v>0</c:v>
                </c:pt>
                <c:pt idx="316">
                  <c:v>0</c:v>
                </c:pt>
                <c:pt idx="317">
                  <c:v>5.1426033331943453</c:v>
                </c:pt>
                <c:pt idx="318">
                  <c:v>6.0654229370263693</c:v>
                </c:pt>
                <c:pt idx="319">
                  <c:v>7.5280722476644062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4.4968564454905247</c:v>
                </c:pt>
                <c:pt idx="324">
                  <c:v>3.5447951736781671</c:v>
                </c:pt>
                <c:pt idx="325">
                  <c:v>0</c:v>
                </c:pt>
                <c:pt idx="326">
                  <c:v>5.1114296194032409</c:v>
                </c:pt>
                <c:pt idx="327">
                  <c:v>6.1016544799838757</c:v>
                </c:pt>
                <c:pt idx="328">
                  <c:v>5.6127929736212101</c:v>
                </c:pt>
                <c:pt idx="329">
                  <c:v>0</c:v>
                </c:pt>
                <c:pt idx="330">
                  <c:v>5.9084913888077315</c:v>
                </c:pt>
                <c:pt idx="331">
                  <c:v>2.6870635212067344</c:v>
                </c:pt>
                <c:pt idx="332">
                  <c:v>0</c:v>
                </c:pt>
                <c:pt idx="333">
                  <c:v>2.4989761897458482</c:v>
                </c:pt>
                <c:pt idx="334">
                  <c:v>3.810456089507066</c:v>
                </c:pt>
                <c:pt idx="335">
                  <c:v>5.463395773613307</c:v>
                </c:pt>
                <c:pt idx="336">
                  <c:v>2.182478408376971</c:v>
                </c:pt>
                <c:pt idx="337">
                  <c:v>5.7226760625540951</c:v>
                </c:pt>
                <c:pt idx="338">
                  <c:v>0</c:v>
                </c:pt>
                <c:pt idx="339">
                  <c:v>5.36701286747462</c:v>
                </c:pt>
                <c:pt idx="340">
                  <c:v>5.1135168083105613</c:v>
                </c:pt>
                <c:pt idx="341">
                  <c:v>5.6985152822813596</c:v>
                </c:pt>
                <c:pt idx="342">
                  <c:v>6.7449267976491249</c:v>
                </c:pt>
                <c:pt idx="343">
                  <c:v>3.8397338334444453</c:v>
                </c:pt>
                <c:pt idx="344">
                  <c:v>5.5927363035883451</c:v>
                </c:pt>
                <c:pt idx="345">
                  <c:v>6.3396692515241169</c:v>
                </c:pt>
                <c:pt idx="346">
                  <c:v>4.495556706276612</c:v>
                </c:pt>
                <c:pt idx="347">
                  <c:v>0</c:v>
                </c:pt>
                <c:pt idx="348">
                  <c:v>5.6157245493450336</c:v>
                </c:pt>
                <c:pt idx="349">
                  <c:v>0</c:v>
                </c:pt>
                <c:pt idx="350">
                  <c:v>5.1698447044051781</c:v>
                </c:pt>
                <c:pt idx="351">
                  <c:v>4.5121395956014085</c:v>
                </c:pt>
                <c:pt idx="352">
                  <c:v>0</c:v>
                </c:pt>
                <c:pt idx="353">
                  <c:v>0</c:v>
                </c:pt>
                <c:pt idx="354">
                  <c:v>2.2853288799255922</c:v>
                </c:pt>
                <c:pt idx="355">
                  <c:v>0</c:v>
                </c:pt>
                <c:pt idx="356">
                  <c:v>0</c:v>
                </c:pt>
                <c:pt idx="357">
                  <c:v>3.9961512788913622</c:v>
                </c:pt>
                <c:pt idx="358">
                  <c:v>0</c:v>
                </c:pt>
                <c:pt idx="359">
                  <c:v>5.1421370026909994</c:v>
                </c:pt>
                <c:pt idx="360">
                  <c:v>6.9511409488994218</c:v>
                </c:pt>
                <c:pt idx="361">
                  <c:v>0</c:v>
                </c:pt>
                <c:pt idx="362">
                  <c:v>5.8679858763258981</c:v>
                </c:pt>
                <c:pt idx="363">
                  <c:v>0</c:v>
                </c:pt>
                <c:pt idx="364">
                  <c:v>6.3000192370259045</c:v>
                </c:pt>
                <c:pt idx="365">
                  <c:v>5.0057554907304409</c:v>
                </c:pt>
                <c:pt idx="366">
                  <c:v>3.1152411478847939</c:v>
                </c:pt>
                <c:pt idx="367">
                  <c:v>7.0330663235829851</c:v>
                </c:pt>
                <c:pt idx="368">
                  <c:v>0</c:v>
                </c:pt>
                <c:pt idx="369">
                  <c:v>6.2231663903846535</c:v>
                </c:pt>
                <c:pt idx="370">
                  <c:v>0</c:v>
                </c:pt>
                <c:pt idx="371">
                  <c:v>6.449371792907213</c:v>
                </c:pt>
                <c:pt idx="372">
                  <c:v>0</c:v>
                </c:pt>
                <c:pt idx="373">
                  <c:v>2.6121994533512907</c:v>
                </c:pt>
                <c:pt idx="374">
                  <c:v>7.0575174343606264</c:v>
                </c:pt>
                <c:pt idx="375">
                  <c:v>0</c:v>
                </c:pt>
                <c:pt idx="376">
                  <c:v>3.6250597311796775</c:v>
                </c:pt>
                <c:pt idx="377">
                  <c:v>7.1218183913973432</c:v>
                </c:pt>
                <c:pt idx="378">
                  <c:v>3.3419050267081127</c:v>
                </c:pt>
                <c:pt idx="379">
                  <c:v>3.7435153760690034</c:v>
                </c:pt>
                <c:pt idx="380">
                  <c:v>3.1321399259324014</c:v>
                </c:pt>
                <c:pt idx="381">
                  <c:v>5.3711397712280311</c:v>
                </c:pt>
                <c:pt idx="382">
                  <c:v>3.4873927768268875</c:v>
                </c:pt>
                <c:pt idx="383">
                  <c:v>4.2280126664059106</c:v>
                </c:pt>
                <c:pt idx="384">
                  <c:v>5.1091029605254139</c:v>
                </c:pt>
                <c:pt idx="385">
                  <c:v>3.0463383625825151</c:v>
                </c:pt>
                <c:pt idx="386">
                  <c:v>5.2912832247244408</c:v>
                </c:pt>
                <c:pt idx="387">
                  <c:v>0</c:v>
                </c:pt>
                <c:pt idx="388">
                  <c:v>3.1893263440397321</c:v>
                </c:pt>
                <c:pt idx="389">
                  <c:v>5.3714265504952143</c:v>
                </c:pt>
                <c:pt idx="390">
                  <c:v>3.0972689939021629</c:v>
                </c:pt>
                <c:pt idx="391">
                  <c:v>0</c:v>
                </c:pt>
                <c:pt idx="392">
                  <c:v>0</c:v>
                </c:pt>
                <c:pt idx="393">
                  <c:v>5.9829014050438394</c:v>
                </c:pt>
                <c:pt idx="394">
                  <c:v>5.6982020267764302</c:v>
                </c:pt>
                <c:pt idx="395">
                  <c:v>0</c:v>
                </c:pt>
                <c:pt idx="396">
                  <c:v>0</c:v>
                </c:pt>
                <c:pt idx="397">
                  <c:v>5.8939186425750858</c:v>
                </c:pt>
                <c:pt idx="398">
                  <c:v>4.2041541493678229</c:v>
                </c:pt>
                <c:pt idx="399">
                  <c:v>5.4792797489204137</c:v>
                </c:pt>
                <c:pt idx="400">
                  <c:v>4.6328536034409087</c:v>
                </c:pt>
                <c:pt idx="401">
                  <c:v>0</c:v>
                </c:pt>
                <c:pt idx="402">
                  <c:v>3.8192743240947844</c:v>
                </c:pt>
                <c:pt idx="403">
                  <c:v>0</c:v>
                </c:pt>
                <c:pt idx="404">
                  <c:v>0</c:v>
                </c:pt>
                <c:pt idx="405">
                  <c:v>2.4201574397506027</c:v>
                </c:pt>
                <c:pt idx="406">
                  <c:v>2.168661733512026</c:v>
                </c:pt>
                <c:pt idx="407">
                  <c:v>0.99755923007903657</c:v>
                </c:pt>
                <c:pt idx="408">
                  <c:v>3.5091214501774113</c:v>
                </c:pt>
                <c:pt idx="409">
                  <c:v>5.5099235249278316</c:v>
                </c:pt>
                <c:pt idx="410">
                  <c:v>6.3917563788014311</c:v>
                </c:pt>
                <c:pt idx="411">
                  <c:v>5.1387796846026905</c:v>
                </c:pt>
                <c:pt idx="412">
                  <c:v>5.7774441317227403</c:v>
                </c:pt>
                <c:pt idx="413">
                  <c:v>6.6055204464619077</c:v>
                </c:pt>
                <c:pt idx="414">
                  <c:v>3.9636739201123579</c:v>
                </c:pt>
                <c:pt idx="415">
                  <c:v>5.0712079154949228</c:v>
                </c:pt>
                <c:pt idx="416">
                  <c:v>3.6460153682565086</c:v>
                </c:pt>
                <c:pt idx="417">
                  <c:v>6.9172278698456546</c:v>
                </c:pt>
                <c:pt idx="418">
                  <c:v>5.4787882470498319</c:v>
                </c:pt>
                <c:pt idx="419">
                  <c:v>0</c:v>
                </c:pt>
                <c:pt idx="420">
                  <c:v>6.359791874787696</c:v>
                </c:pt>
                <c:pt idx="421">
                  <c:v>7.2947418796714949</c:v>
                </c:pt>
                <c:pt idx="422">
                  <c:v>6.0227576652356367</c:v>
                </c:pt>
                <c:pt idx="423">
                  <c:v>4.0162235567597113</c:v>
                </c:pt>
                <c:pt idx="424">
                  <c:v>0</c:v>
                </c:pt>
                <c:pt idx="425">
                  <c:v>3.3816189646607366</c:v>
                </c:pt>
                <c:pt idx="426">
                  <c:v>3.6788361939671153</c:v>
                </c:pt>
                <c:pt idx="427">
                  <c:v>8.7944442004713537</c:v>
                </c:pt>
                <c:pt idx="428">
                  <c:v>5.0018485308370328</c:v>
                </c:pt>
                <c:pt idx="429">
                  <c:v>4.9057179802773776</c:v>
                </c:pt>
                <c:pt idx="430">
                  <c:v>5.9702625029992227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4.6321284907557958</c:v>
                </c:pt>
                <c:pt idx="435">
                  <c:v>-1.2220709358633641</c:v>
                </c:pt>
                <c:pt idx="436">
                  <c:v>0</c:v>
                </c:pt>
                <c:pt idx="437">
                  <c:v>3.635042177811378</c:v>
                </c:pt>
                <c:pt idx="438">
                  <c:v>4.4780741701274298</c:v>
                </c:pt>
                <c:pt idx="439">
                  <c:v>0</c:v>
                </c:pt>
                <c:pt idx="440">
                  <c:v>3.4763558686297564</c:v>
                </c:pt>
                <c:pt idx="441">
                  <c:v>0</c:v>
                </c:pt>
                <c:pt idx="442">
                  <c:v>5.8600908778007668</c:v>
                </c:pt>
                <c:pt idx="443">
                  <c:v>5.9544678431633136</c:v>
                </c:pt>
                <c:pt idx="444">
                  <c:v>0</c:v>
                </c:pt>
                <c:pt idx="445">
                  <c:v>4.7170292710697277</c:v>
                </c:pt>
                <c:pt idx="446">
                  <c:v>2.945773742266085</c:v>
                </c:pt>
                <c:pt idx="447">
                  <c:v>2.6379993313310228</c:v>
                </c:pt>
                <c:pt idx="448">
                  <c:v>6.1732645088288436</c:v>
                </c:pt>
                <c:pt idx="449">
                  <c:v>4.3934339291170152</c:v>
                </c:pt>
                <c:pt idx="450">
                  <c:v>4.4158151463686695</c:v>
                </c:pt>
                <c:pt idx="451">
                  <c:v>0</c:v>
                </c:pt>
                <c:pt idx="452">
                  <c:v>0</c:v>
                </c:pt>
                <c:pt idx="453">
                  <c:v>5.3159398259420749</c:v>
                </c:pt>
                <c:pt idx="454">
                  <c:v>2.4976194485202674</c:v>
                </c:pt>
                <c:pt idx="455">
                  <c:v>3.1824955165152233</c:v>
                </c:pt>
                <c:pt idx="456">
                  <c:v>6.0466467812918134</c:v>
                </c:pt>
                <c:pt idx="457">
                  <c:v>3.7126458191263305</c:v>
                </c:pt>
                <c:pt idx="458">
                  <c:v>3.9790536333549182</c:v>
                </c:pt>
                <c:pt idx="459">
                  <c:v>7.3095933062478631</c:v>
                </c:pt>
                <c:pt idx="460">
                  <c:v>6.1324578810994019</c:v>
                </c:pt>
                <c:pt idx="461">
                  <c:v>5.8358569213817262</c:v>
                </c:pt>
                <c:pt idx="462">
                  <c:v>4.1458014550073932</c:v>
                </c:pt>
                <c:pt idx="463">
                  <c:v>7.1194931856772365</c:v>
                </c:pt>
                <c:pt idx="464">
                  <c:v>0</c:v>
                </c:pt>
                <c:pt idx="465">
                  <c:v>4.0296987087562393</c:v>
                </c:pt>
                <c:pt idx="466">
                  <c:v>3.2945143891796227</c:v>
                </c:pt>
                <c:pt idx="467">
                  <c:v>5.209986989883526</c:v>
                </c:pt>
                <c:pt idx="468">
                  <c:v>5.9918281121662025</c:v>
                </c:pt>
                <c:pt idx="469">
                  <c:v>0</c:v>
                </c:pt>
                <c:pt idx="470">
                  <c:v>5.1253415434742857</c:v>
                </c:pt>
                <c:pt idx="471">
                  <c:v>0</c:v>
                </c:pt>
                <c:pt idx="472">
                  <c:v>5.4329629198375455</c:v>
                </c:pt>
                <c:pt idx="473">
                  <c:v>4.8155760965838921</c:v>
                </c:pt>
                <c:pt idx="474">
                  <c:v>0</c:v>
                </c:pt>
                <c:pt idx="475">
                  <c:v>4.9494433881603266</c:v>
                </c:pt>
                <c:pt idx="476">
                  <c:v>7.5087407360986962</c:v>
                </c:pt>
                <c:pt idx="477">
                  <c:v>0</c:v>
                </c:pt>
                <c:pt idx="478">
                  <c:v>4.6799099923070049</c:v>
                </c:pt>
                <c:pt idx="479">
                  <c:v>0</c:v>
                </c:pt>
                <c:pt idx="480">
                  <c:v>4.5369940894273215</c:v>
                </c:pt>
                <c:pt idx="481">
                  <c:v>0.7332634838805997</c:v>
                </c:pt>
                <c:pt idx="482">
                  <c:v>6.9239345816217028</c:v>
                </c:pt>
                <c:pt idx="483">
                  <c:v>5.7200539158049049</c:v>
                </c:pt>
                <c:pt idx="484">
                  <c:v>4.5735954644798964</c:v>
                </c:pt>
                <c:pt idx="485">
                  <c:v>0</c:v>
                </c:pt>
                <c:pt idx="486">
                  <c:v>6.9405964460243696</c:v>
                </c:pt>
                <c:pt idx="487">
                  <c:v>0</c:v>
                </c:pt>
                <c:pt idx="488">
                  <c:v>0</c:v>
                </c:pt>
                <c:pt idx="489">
                  <c:v>1.5149812922320358</c:v>
                </c:pt>
                <c:pt idx="490">
                  <c:v>0</c:v>
                </c:pt>
                <c:pt idx="491">
                  <c:v>0</c:v>
                </c:pt>
                <c:pt idx="492">
                  <c:v>4.8704491485821402</c:v>
                </c:pt>
                <c:pt idx="493">
                  <c:v>0</c:v>
                </c:pt>
                <c:pt idx="494">
                  <c:v>0</c:v>
                </c:pt>
                <c:pt idx="495">
                  <c:v>6.3358038482677035</c:v>
                </c:pt>
                <c:pt idx="496">
                  <c:v>4.4965718819678786</c:v>
                </c:pt>
                <c:pt idx="497">
                  <c:v>0</c:v>
                </c:pt>
                <c:pt idx="498">
                  <c:v>5.1254862316492407</c:v>
                </c:pt>
                <c:pt idx="499">
                  <c:v>5.8124787906900925</c:v>
                </c:pt>
                <c:pt idx="500">
                  <c:v>5.1493692174580206</c:v>
                </c:pt>
                <c:pt idx="501">
                  <c:v>5.4272139466915847</c:v>
                </c:pt>
                <c:pt idx="502">
                  <c:v>6.0701362902013347</c:v>
                </c:pt>
                <c:pt idx="503">
                  <c:v>8.0038792887889141</c:v>
                </c:pt>
                <c:pt idx="504">
                  <c:v>5.3762958737439899</c:v>
                </c:pt>
                <c:pt idx="505">
                  <c:v>6.7899459525859509</c:v>
                </c:pt>
                <c:pt idx="506">
                  <c:v>2.4638297596980512</c:v>
                </c:pt>
                <c:pt idx="507">
                  <c:v>3.548745273768521</c:v>
                </c:pt>
                <c:pt idx="508">
                  <c:v>4.2078245835646912</c:v>
                </c:pt>
                <c:pt idx="509">
                  <c:v>4.1087156687895021</c:v>
                </c:pt>
                <c:pt idx="510">
                  <c:v>3.6620766558237596</c:v>
                </c:pt>
                <c:pt idx="511">
                  <c:v>0</c:v>
                </c:pt>
                <c:pt idx="512">
                  <c:v>0</c:v>
                </c:pt>
                <c:pt idx="513">
                  <c:v>3.4195747649455464</c:v>
                </c:pt>
                <c:pt idx="514">
                  <c:v>0</c:v>
                </c:pt>
                <c:pt idx="515">
                  <c:v>2.7139689437505115</c:v>
                </c:pt>
                <c:pt idx="516">
                  <c:v>0</c:v>
                </c:pt>
                <c:pt idx="517">
                  <c:v>5.4410974953109683</c:v>
                </c:pt>
                <c:pt idx="518">
                  <c:v>7.6706525566273474</c:v>
                </c:pt>
                <c:pt idx="519">
                  <c:v>0</c:v>
                </c:pt>
                <c:pt idx="520">
                  <c:v>2.9310198176085627</c:v>
                </c:pt>
                <c:pt idx="521">
                  <c:v>0</c:v>
                </c:pt>
                <c:pt idx="522">
                  <c:v>0</c:v>
                </c:pt>
                <c:pt idx="523">
                  <c:v>3.3982126446717458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4.8781176452474737</c:v>
                </c:pt>
                <c:pt idx="529">
                  <c:v>6.988730892992522</c:v>
                </c:pt>
                <c:pt idx="530">
                  <c:v>0</c:v>
                </c:pt>
                <c:pt idx="531">
                  <c:v>6.9341861455800933</c:v>
                </c:pt>
                <c:pt idx="532">
                  <c:v>7.9514025909852242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5.4968770468505515</c:v>
                </c:pt>
                <c:pt idx="537">
                  <c:v>5.0861204260108703</c:v>
                </c:pt>
                <c:pt idx="538">
                  <c:v>0</c:v>
                </c:pt>
                <c:pt idx="539">
                  <c:v>0</c:v>
                </c:pt>
                <c:pt idx="540">
                  <c:v>9.4700906785733867</c:v>
                </c:pt>
                <c:pt idx="541">
                  <c:v>4.7218868181834495</c:v>
                </c:pt>
                <c:pt idx="542">
                  <c:v>0</c:v>
                </c:pt>
                <c:pt idx="543">
                  <c:v>5.0927468346536067</c:v>
                </c:pt>
                <c:pt idx="544">
                  <c:v>8.9665630231794662</c:v>
                </c:pt>
                <c:pt idx="545">
                  <c:v>7.1256994215419098</c:v>
                </c:pt>
                <c:pt idx="546">
                  <c:v>4.0060509869571188</c:v>
                </c:pt>
                <c:pt idx="547">
                  <c:v>2.9182299173830897</c:v>
                </c:pt>
                <c:pt idx="548">
                  <c:v>6.2383905372095958</c:v>
                </c:pt>
                <c:pt idx="549">
                  <c:v>4.2095185943454601</c:v>
                </c:pt>
                <c:pt idx="550">
                  <c:v>0</c:v>
                </c:pt>
                <c:pt idx="551">
                  <c:v>0</c:v>
                </c:pt>
                <c:pt idx="552">
                  <c:v>6.4819903283265621</c:v>
                </c:pt>
                <c:pt idx="553">
                  <c:v>3.4523543675289834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4.1839700821606574</c:v>
                </c:pt>
                <c:pt idx="558">
                  <c:v>8.4008692208606419</c:v>
                </c:pt>
                <c:pt idx="559">
                  <c:v>0</c:v>
                </c:pt>
                <c:pt idx="560">
                  <c:v>0</c:v>
                </c:pt>
                <c:pt idx="561">
                  <c:v>6.7848219380941126</c:v>
                </c:pt>
                <c:pt idx="562">
                  <c:v>3.699947461945674</c:v>
                </c:pt>
                <c:pt idx="563">
                  <c:v>5.0852822788619934</c:v>
                </c:pt>
                <c:pt idx="564">
                  <c:v>4.9308329841138736</c:v>
                </c:pt>
                <c:pt idx="565">
                  <c:v>0</c:v>
                </c:pt>
                <c:pt idx="566">
                  <c:v>6.7903045298388802</c:v>
                </c:pt>
                <c:pt idx="567">
                  <c:v>4.7442550370350727</c:v>
                </c:pt>
                <c:pt idx="568">
                  <c:v>3.580848245658629</c:v>
                </c:pt>
                <c:pt idx="569">
                  <c:v>6.7149060039993467</c:v>
                </c:pt>
                <c:pt idx="570">
                  <c:v>3.5571275669706939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3.5866559168376817</c:v>
                </c:pt>
                <c:pt idx="576">
                  <c:v>0</c:v>
                </c:pt>
                <c:pt idx="577">
                  <c:v>6.1644433140158492</c:v>
                </c:pt>
                <c:pt idx="578">
                  <c:v>0</c:v>
                </c:pt>
                <c:pt idx="579">
                  <c:v>0</c:v>
                </c:pt>
                <c:pt idx="580">
                  <c:v>4.2554711715915774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5.1907733453564449</c:v>
                </c:pt>
                <c:pt idx="585">
                  <c:v>4.9489134887006374</c:v>
                </c:pt>
                <c:pt idx="586">
                  <c:v>8.659273057359842</c:v>
                </c:pt>
                <c:pt idx="587">
                  <c:v>0</c:v>
                </c:pt>
                <c:pt idx="588">
                  <c:v>0</c:v>
                </c:pt>
                <c:pt idx="589">
                  <c:v>3.7266109910455296</c:v>
                </c:pt>
                <c:pt idx="590">
                  <c:v>0</c:v>
                </c:pt>
                <c:pt idx="591">
                  <c:v>5.3876189308090234</c:v>
                </c:pt>
                <c:pt idx="592">
                  <c:v>0</c:v>
                </c:pt>
                <c:pt idx="593">
                  <c:v>3.5662881748072821</c:v>
                </c:pt>
                <c:pt idx="594">
                  <c:v>5.7606010283802789</c:v>
                </c:pt>
                <c:pt idx="595">
                  <c:v>7.1849679171118499</c:v>
                </c:pt>
                <c:pt idx="596">
                  <c:v>5.0667201926228325</c:v>
                </c:pt>
                <c:pt idx="597">
                  <c:v>0</c:v>
                </c:pt>
                <c:pt idx="598">
                  <c:v>3.6952323670954352</c:v>
                </c:pt>
                <c:pt idx="599">
                  <c:v>4.1361957553140227</c:v>
                </c:pt>
                <c:pt idx="600">
                  <c:v>4.1783283088377372</c:v>
                </c:pt>
                <c:pt idx="601">
                  <c:v>3.2822729546717606</c:v>
                </c:pt>
                <c:pt idx="602">
                  <c:v>0</c:v>
                </c:pt>
                <c:pt idx="603">
                  <c:v>5.1754820903864607</c:v>
                </c:pt>
                <c:pt idx="604">
                  <c:v>5.8065112095699112</c:v>
                </c:pt>
                <c:pt idx="605">
                  <c:v>3.6802198341188457</c:v>
                </c:pt>
                <c:pt idx="606">
                  <c:v>3.943332470944175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7.6809255466117996</c:v>
                </c:pt>
                <c:pt idx="612">
                  <c:v>3.3398960801861697</c:v>
                </c:pt>
                <c:pt idx="613">
                  <c:v>5.9766726008048225</c:v>
                </c:pt>
                <c:pt idx="614">
                  <c:v>4.9045568374582942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3.7077420770766771</c:v>
                </c:pt>
                <c:pt idx="622">
                  <c:v>0</c:v>
                </c:pt>
                <c:pt idx="623">
                  <c:v>4.7653511701269577</c:v>
                </c:pt>
                <c:pt idx="624">
                  <c:v>0</c:v>
                </c:pt>
                <c:pt idx="625">
                  <c:v>4.828408782924801</c:v>
                </c:pt>
                <c:pt idx="626">
                  <c:v>3.0312361745188623</c:v>
                </c:pt>
                <c:pt idx="627">
                  <c:v>4.3060931452082976</c:v>
                </c:pt>
                <c:pt idx="628">
                  <c:v>0</c:v>
                </c:pt>
                <c:pt idx="629">
                  <c:v>3.6284778604629775</c:v>
                </c:pt>
                <c:pt idx="630">
                  <c:v>4.0270551224080204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3.5195396818497051</c:v>
                </c:pt>
                <c:pt idx="637">
                  <c:v>0</c:v>
                </c:pt>
              </c:numCache>
            </c:numRef>
          </c:xVal>
          <c:yVal>
            <c:numRef>
              <c:f>Figs!$E$2:$E$639</c:f>
              <c:numCache>
                <c:formatCode>General</c:formatCode>
                <c:ptCount val="638"/>
                <c:pt idx="0">
                  <c:v>6.2783579842612047</c:v>
                </c:pt>
                <c:pt idx="1">
                  <c:v>7.1817935840567744</c:v>
                </c:pt>
                <c:pt idx="2">
                  <c:v>0</c:v>
                </c:pt>
                <c:pt idx="3">
                  <c:v>7.3511969999426974</c:v>
                </c:pt>
                <c:pt idx="4">
                  <c:v>5.8208907898990567</c:v>
                </c:pt>
                <c:pt idx="5">
                  <c:v>6.9073936231377351</c:v>
                </c:pt>
                <c:pt idx="6">
                  <c:v>7.0777362633373091</c:v>
                </c:pt>
                <c:pt idx="7">
                  <c:v>9.7045262850249934</c:v>
                </c:pt>
                <c:pt idx="8">
                  <c:v>6.9200711242975244</c:v>
                </c:pt>
                <c:pt idx="9">
                  <c:v>6.7268209022315499</c:v>
                </c:pt>
                <c:pt idx="10">
                  <c:v>7.423057365614425</c:v>
                </c:pt>
                <c:pt idx="11">
                  <c:v>8.3257875254135758</c:v>
                </c:pt>
                <c:pt idx="12">
                  <c:v>7.4717844143947838</c:v>
                </c:pt>
                <c:pt idx="13">
                  <c:v>7.3207412151299103</c:v>
                </c:pt>
                <c:pt idx="14">
                  <c:v>9.9670445956290123</c:v>
                </c:pt>
                <c:pt idx="15">
                  <c:v>7.3527245652563984</c:v>
                </c:pt>
                <c:pt idx="16">
                  <c:v>7.2494674142722895</c:v>
                </c:pt>
                <c:pt idx="17">
                  <c:v>10.121272517361339</c:v>
                </c:pt>
                <c:pt idx="18">
                  <c:v>8.1591910829806995</c:v>
                </c:pt>
                <c:pt idx="19">
                  <c:v>7.1327878239503324</c:v>
                </c:pt>
                <c:pt idx="20">
                  <c:v>10.470060444436232</c:v>
                </c:pt>
                <c:pt idx="21">
                  <c:v>10.254725673759991</c:v>
                </c:pt>
                <c:pt idx="22">
                  <c:v>9.3540344490504843</c:v>
                </c:pt>
                <c:pt idx="23">
                  <c:v>8.3031279910112659</c:v>
                </c:pt>
                <c:pt idx="24">
                  <c:v>7.6951935105767273</c:v>
                </c:pt>
                <c:pt idx="25">
                  <c:v>7.1079523854304503</c:v>
                </c:pt>
                <c:pt idx="26">
                  <c:v>7.2421561565153585</c:v>
                </c:pt>
                <c:pt idx="27">
                  <c:v>7.081288245500442</c:v>
                </c:pt>
                <c:pt idx="28">
                  <c:v>7.8181902509629104</c:v>
                </c:pt>
                <c:pt idx="29">
                  <c:v>8.6186546387440401</c:v>
                </c:pt>
                <c:pt idx="30">
                  <c:v>10.40829509685401</c:v>
                </c:pt>
                <c:pt idx="31">
                  <c:v>6.7459292606275385</c:v>
                </c:pt>
                <c:pt idx="32">
                  <c:v>10.606359327331475</c:v>
                </c:pt>
                <c:pt idx="33">
                  <c:v>7.3134928490061935</c:v>
                </c:pt>
                <c:pt idx="34">
                  <c:v>10.775362104729087</c:v>
                </c:pt>
                <c:pt idx="35">
                  <c:v>8.0983003071045641</c:v>
                </c:pt>
                <c:pt idx="36">
                  <c:v>7.7577899040394067</c:v>
                </c:pt>
                <c:pt idx="37">
                  <c:v>8.117777732408836</c:v>
                </c:pt>
                <c:pt idx="38">
                  <c:v>9.2340977184648274</c:v>
                </c:pt>
                <c:pt idx="39">
                  <c:v>6.4810769792623537</c:v>
                </c:pt>
                <c:pt idx="40">
                  <c:v>8.7749288027242027</c:v>
                </c:pt>
                <c:pt idx="41">
                  <c:v>6.9129969286841355</c:v>
                </c:pt>
                <c:pt idx="42">
                  <c:v>10.659092445540752</c:v>
                </c:pt>
                <c:pt idx="43">
                  <c:v>9.7911753642113339</c:v>
                </c:pt>
                <c:pt idx="44">
                  <c:v>7.969108255812456</c:v>
                </c:pt>
                <c:pt idx="45">
                  <c:v>6.4852528169603252</c:v>
                </c:pt>
                <c:pt idx="46">
                  <c:v>10.596655913807298</c:v>
                </c:pt>
                <c:pt idx="47">
                  <c:v>8.3987356018569237</c:v>
                </c:pt>
                <c:pt idx="48">
                  <c:v>9.2908312004838436</c:v>
                </c:pt>
                <c:pt idx="49">
                  <c:v>10.163618992332843</c:v>
                </c:pt>
                <c:pt idx="50">
                  <c:v>7.8670344507406416</c:v>
                </c:pt>
                <c:pt idx="51">
                  <c:v>0</c:v>
                </c:pt>
                <c:pt idx="52">
                  <c:v>7.3323944222424693</c:v>
                </c:pt>
                <c:pt idx="53">
                  <c:v>8.5594319917709374</c:v>
                </c:pt>
                <c:pt idx="54">
                  <c:v>7.4464742550546301</c:v>
                </c:pt>
                <c:pt idx="55">
                  <c:v>5.9587048030103249</c:v>
                </c:pt>
                <c:pt idx="56">
                  <c:v>7.9382154123113855</c:v>
                </c:pt>
                <c:pt idx="57">
                  <c:v>5.4974065568138375</c:v>
                </c:pt>
                <c:pt idx="58">
                  <c:v>8.2066990759039147</c:v>
                </c:pt>
                <c:pt idx="59">
                  <c:v>7.0380129969429648</c:v>
                </c:pt>
                <c:pt idx="60">
                  <c:v>0</c:v>
                </c:pt>
                <c:pt idx="61">
                  <c:v>8.0092621789218388</c:v>
                </c:pt>
                <c:pt idx="62">
                  <c:v>7.8458081510482023</c:v>
                </c:pt>
                <c:pt idx="63">
                  <c:v>6.2952778404926475</c:v>
                </c:pt>
                <c:pt idx="64">
                  <c:v>7.2714285982151585</c:v>
                </c:pt>
                <c:pt idx="65">
                  <c:v>7.7766841168966643</c:v>
                </c:pt>
                <c:pt idx="66">
                  <c:v>5.077149794716969</c:v>
                </c:pt>
                <c:pt idx="67">
                  <c:v>6.4167652866759886</c:v>
                </c:pt>
                <c:pt idx="68">
                  <c:v>6.8668902057152312</c:v>
                </c:pt>
                <c:pt idx="69">
                  <c:v>7.1325798476597368</c:v>
                </c:pt>
                <c:pt idx="70">
                  <c:v>6.6328772108115688</c:v>
                </c:pt>
                <c:pt idx="71">
                  <c:v>6.982951546990269</c:v>
                </c:pt>
                <c:pt idx="72">
                  <c:v>6.7121612666035455</c:v>
                </c:pt>
                <c:pt idx="73">
                  <c:v>7.2409411843812039</c:v>
                </c:pt>
                <c:pt idx="74">
                  <c:v>7.0241692727991278</c:v>
                </c:pt>
                <c:pt idx="75">
                  <c:v>6.555994766507184</c:v>
                </c:pt>
                <c:pt idx="76">
                  <c:v>6.7153288284728463</c:v>
                </c:pt>
                <c:pt idx="77">
                  <c:v>6.9503271197521483</c:v>
                </c:pt>
                <c:pt idx="78">
                  <c:v>7.9309215368599295</c:v>
                </c:pt>
                <c:pt idx="79">
                  <c:v>7.2047468141672386</c:v>
                </c:pt>
                <c:pt idx="80">
                  <c:v>6.8179839281551331</c:v>
                </c:pt>
                <c:pt idx="81">
                  <c:v>6.0222839947980846</c:v>
                </c:pt>
                <c:pt idx="82">
                  <c:v>6.4988479191334401</c:v>
                </c:pt>
                <c:pt idx="83">
                  <c:v>7.5751630686447751</c:v>
                </c:pt>
                <c:pt idx="84">
                  <c:v>6.9431332780451829</c:v>
                </c:pt>
                <c:pt idx="85">
                  <c:v>6.3953875569990206</c:v>
                </c:pt>
                <c:pt idx="86">
                  <c:v>6.5075293537509777</c:v>
                </c:pt>
                <c:pt idx="87">
                  <c:v>6.8525592817394934</c:v>
                </c:pt>
                <c:pt idx="88">
                  <c:v>7.0112402627671697</c:v>
                </c:pt>
                <c:pt idx="89">
                  <c:v>7.092425869898789</c:v>
                </c:pt>
                <c:pt idx="90">
                  <c:v>6.3743450162246091</c:v>
                </c:pt>
                <c:pt idx="91">
                  <c:v>8.1600960547083119</c:v>
                </c:pt>
                <c:pt idx="92">
                  <c:v>7.4832609900201801</c:v>
                </c:pt>
                <c:pt idx="93">
                  <c:v>7.4507231852904789</c:v>
                </c:pt>
                <c:pt idx="94">
                  <c:v>6.7894760035516182</c:v>
                </c:pt>
                <c:pt idx="95">
                  <c:v>6.8585221594117085</c:v>
                </c:pt>
                <c:pt idx="96">
                  <c:v>6.7968066810325505</c:v>
                </c:pt>
                <c:pt idx="97">
                  <c:v>8.2700391489924421</c:v>
                </c:pt>
                <c:pt idx="98">
                  <c:v>6.6156181575353195</c:v>
                </c:pt>
                <c:pt idx="99">
                  <c:v>6.4103807059896161</c:v>
                </c:pt>
                <c:pt idx="100">
                  <c:v>6.8580620409273267</c:v>
                </c:pt>
                <c:pt idx="101">
                  <c:v>0</c:v>
                </c:pt>
                <c:pt idx="102">
                  <c:v>7.0061792704443029</c:v>
                </c:pt>
                <c:pt idx="103">
                  <c:v>6.7086290736158327</c:v>
                </c:pt>
                <c:pt idx="104">
                  <c:v>7.0369600782633963</c:v>
                </c:pt>
                <c:pt idx="105">
                  <c:v>6.2910034542331452</c:v>
                </c:pt>
                <c:pt idx="106">
                  <c:v>7.5146016708910137</c:v>
                </c:pt>
                <c:pt idx="107">
                  <c:v>6.7621745948416381</c:v>
                </c:pt>
                <c:pt idx="108">
                  <c:v>8.1626751613873694</c:v>
                </c:pt>
                <c:pt idx="109">
                  <c:v>6.7936678293269717</c:v>
                </c:pt>
                <c:pt idx="110">
                  <c:v>7.5217768245970111</c:v>
                </c:pt>
                <c:pt idx="111">
                  <c:v>6.7640939001770368</c:v>
                </c:pt>
                <c:pt idx="112">
                  <c:v>6.469755762614013</c:v>
                </c:pt>
                <c:pt idx="113">
                  <c:v>5.8092768261152088</c:v>
                </c:pt>
                <c:pt idx="114">
                  <c:v>0</c:v>
                </c:pt>
                <c:pt idx="115">
                  <c:v>6.8920124687242605</c:v>
                </c:pt>
                <c:pt idx="116">
                  <c:v>6.9105982610683867</c:v>
                </c:pt>
                <c:pt idx="117">
                  <c:v>5.8997658019443859</c:v>
                </c:pt>
                <c:pt idx="118">
                  <c:v>7.2462399952079872</c:v>
                </c:pt>
                <c:pt idx="119">
                  <c:v>0</c:v>
                </c:pt>
                <c:pt idx="120">
                  <c:v>7.4904976395542242</c:v>
                </c:pt>
                <c:pt idx="121">
                  <c:v>6.2782161147902071</c:v>
                </c:pt>
                <c:pt idx="122">
                  <c:v>8.0193703511209549</c:v>
                </c:pt>
                <c:pt idx="123">
                  <c:v>7.0443545185971184</c:v>
                </c:pt>
                <c:pt idx="124">
                  <c:v>6.886891839262745</c:v>
                </c:pt>
                <c:pt idx="125">
                  <c:v>7.282082931459497</c:v>
                </c:pt>
                <c:pt idx="126">
                  <c:v>6.8907646294315894</c:v>
                </c:pt>
                <c:pt idx="127">
                  <c:v>7.8364234982613086</c:v>
                </c:pt>
                <c:pt idx="128">
                  <c:v>6.4572534554691785</c:v>
                </c:pt>
                <c:pt idx="129">
                  <c:v>7.9516871453935494</c:v>
                </c:pt>
                <c:pt idx="130">
                  <c:v>8.3582233284213316</c:v>
                </c:pt>
                <c:pt idx="131">
                  <c:v>7.3765860807943282</c:v>
                </c:pt>
                <c:pt idx="132">
                  <c:v>7.3067048160724033</c:v>
                </c:pt>
                <c:pt idx="133">
                  <c:v>7.543521730675292</c:v>
                </c:pt>
                <c:pt idx="134">
                  <c:v>6.9682120137380537</c:v>
                </c:pt>
                <c:pt idx="135">
                  <c:v>9.1413721578846001</c:v>
                </c:pt>
                <c:pt idx="136">
                  <c:v>0</c:v>
                </c:pt>
                <c:pt idx="137">
                  <c:v>6.758393304642297</c:v>
                </c:pt>
                <c:pt idx="138">
                  <c:v>7.9299155256648151</c:v>
                </c:pt>
                <c:pt idx="139">
                  <c:v>7.0333276370908875</c:v>
                </c:pt>
                <c:pt idx="140">
                  <c:v>7.5009811643902333</c:v>
                </c:pt>
                <c:pt idx="141">
                  <c:v>8.151273602132548</c:v>
                </c:pt>
                <c:pt idx="142">
                  <c:v>8.4732582300705417</c:v>
                </c:pt>
                <c:pt idx="143">
                  <c:v>8.1778797598771718</c:v>
                </c:pt>
                <c:pt idx="144">
                  <c:v>8.7081126201407528</c:v>
                </c:pt>
                <c:pt idx="145">
                  <c:v>6.5530792023563471</c:v>
                </c:pt>
                <c:pt idx="146">
                  <c:v>5.1292095830937541</c:v>
                </c:pt>
                <c:pt idx="147">
                  <c:v>8.4036677649413427</c:v>
                </c:pt>
                <c:pt idx="148">
                  <c:v>7.7049809757018242</c:v>
                </c:pt>
                <c:pt idx="149">
                  <c:v>7.4546260576269772</c:v>
                </c:pt>
                <c:pt idx="150">
                  <c:v>8.1959425264996852</c:v>
                </c:pt>
                <c:pt idx="151">
                  <c:v>7.7688429925530196</c:v>
                </c:pt>
                <c:pt idx="152">
                  <c:v>8.6207786892140117</c:v>
                </c:pt>
                <c:pt idx="153">
                  <c:v>8.5696834243374269</c:v>
                </c:pt>
                <c:pt idx="154">
                  <c:v>8.8944996573171995</c:v>
                </c:pt>
                <c:pt idx="155">
                  <c:v>7.7362127847481714</c:v>
                </c:pt>
                <c:pt idx="156">
                  <c:v>7.0124997775383093</c:v>
                </c:pt>
                <c:pt idx="157">
                  <c:v>7.9876325298368718</c:v>
                </c:pt>
                <c:pt idx="158">
                  <c:v>7.5296581580423956</c:v>
                </c:pt>
                <c:pt idx="159">
                  <c:v>7.7435042772183582</c:v>
                </c:pt>
                <c:pt idx="160">
                  <c:v>8.2836822002037813</c:v>
                </c:pt>
                <c:pt idx="161">
                  <c:v>7.0907693091544859</c:v>
                </c:pt>
                <c:pt idx="162">
                  <c:v>7.3018021358863407</c:v>
                </c:pt>
                <c:pt idx="163">
                  <c:v>7.7486435258253881</c:v>
                </c:pt>
                <c:pt idx="164">
                  <c:v>8.2191508010424403</c:v>
                </c:pt>
                <c:pt idx="165">
                  <c:v>6.8170967795014734</c:v>
                </c:pt>
                <c:pt idx="166">
                  <c:v>8.0129647957825174</c:v>
                </c:pt>
                <c:pt idx="167">
                  <c:v>7.9728017793506902</c:v>
                </c:pt>
                <c:pt idx="168">
                  <c:v>7.5100816497027285</c:v>
                </c:pt>
                <c:pt idx="169">
                  <c:v>5.8703365902707629</c:v>
                </c:pt>
                <c:pt idx="170">
                  <c:v>6.4713430604112041</c:v>
                </c:pt>
                <c:pt idx="171">
                  <c:v>0</c:v>
                </c:pt>
                <c:pt idx="172">
                  <c:v>8.5544550571595526</c:v>
                </c:pt>
                <c:pt idx="173">
                  <c:v>7.2457212517985976</c:v>
                </c:pt>
                <c:pt idx="174">
                  <c:v>9.9686031801130657</c:v>
                </c:pt>
                <c:pt idx="175">
                  <c:v>5.3804102477470783</c:v>
                </c:pt>
                <c:pt idx="176">
                  <c:v>6.3742257788873573</c:v>
                </c:pt>
                <c:pt idx="177">
                  <c:v>7.7407540493224962</c:v>
                </c:pt>
                <c:pt idx="178">
                  <c:v>7.5552195775258646</c:v>
                </c:pt>
                <c:pt idx="179">
                  <c:v>8.1342823203665002</c:v>
                </c:pt>
                <c:pt idx="180">
                  <c:v>8.0679612325857093</c:v>
                </c:pt>
                <c:pt idx="181">
                  <c:v>7.0241170999149558</c:v>
                </c:pt>
                <c:pt idx="182">
                  <c:v>6.7914766062718455</c:v>
                </c:pt>
                <c:pt idx="183">
                  <c:v>8.4227646057496788</c:v>
                </c:pt>
                <c:pt idx="184">
                  <c:v>6.6046228946605021</c:v>
                </c:pt>
                <c:pt idx="185">
                  <c:v>6.8524799936368561</c:v>
                </c:pt>
                <c:pt idx="186">
                  <c:v>8.5499911390286734</c:v>
                </c:pt>
                <c:pt idx="187">
                  <c:v>7.4039475534249846</c:v>
                </c:pt>
                <c:pt idx="188">
                  <c:v>8.3593468633417114</c:v>
                </c:pt>
                <c:pt idx="189">
                  <c:v>8.5417451925994854</c:v>
                </c:pt>
                <c:pt idx="190">
                  <c:v>6.3255248992061919</c:v>
                </c:pt>
                <c:pt idx="191">
                  <c:v>6.4620092052388589</c:v>
                </c:pt>
                <c:pt idx="192">
                  <c:v>7.9943563122099768</c:v>
                </c:pt>
                <c:pt idx="193">
                  <c:v>6.833305877787744</c:v>
                </c:pt>
                <c:pt idx="194">
                  <c:v>9.2731038692536583</c:v>
                </c:pt>
                <c:pt idx="195">
                  <c:v>9.4735624358594599</c:v>
                </c:pt>
                <c:pt idx="196">
                  <c:v>7.0095571192263737</c:v>
                </c:pt>
                <c:pt idx="197">
                  <c:v>7.1409039755243633</c:v>
                </c:pt>
                <c:pt idx="198">
                  <c:v>7.5509533863087084</c:v>
                </c:pt>
                <c:pt idx="199">
                  <c:v>7.4841368415383043</c:v>
                </c:pt>
                <c:pt idx="200">
                  <c:v>6.5927650443896031</c:v>
                </c:pt>
                <c:pt idx="201">
                  <c:v>6.4794550960271229</c:v>
                </c:pt>
                <c:pt idx="202">
                  <c:v>7.7602916475843422</c:v>
                </c:pt>
                <c:pt idx="203">
                  <c:v>7.5699775221667931</c:v>
                </c:pt>
                <c:pt idx="204">
                  <c:v>7.1344894831616248</c:v>
                </c:pt>
                <c:pt idx="205">
                  <c:v>7.234664554220795</c:v>
                </c:pt>
                <c:pt idx="206">
                  <c:v>7.001483185877186</c:v>
                </c:pt>
                <c:pt idx="207">
                  <c:v>8.0518001996431643</c:v>
                </c:pt>
                <c:pt idx="208">
                  <c:v>6.5339943582230928</c:v>
                </c:pt>
                <c:pt idx="209">
                  <c:v>8.0960711888176746</c:v>
                </c:pt>
                <c:pt idx="210">
                  <c:v>7.4580728232741809</c:v>
                </c:pt>
                <c:pt idx="211">
                  <c:v>7.8903517050128507</c:v>
                </c:pt>
                <c:pt idx="212">
                  <c:v>6.5326397406865677</c:v>
                </c:pt>
                <c:pt idx="213">
                  <c:v>8.9143823000468387</c:v>
                </c:pt>
                <c:pt idx="214">
                  <c:v>7.7621682117389126</c:v>
                </c:pt>
                <c:pt idx="215">
                  <c:v>7.0943808013699021</c:v>
                </c:pt>
                <c:pt idx="216">
                  <c:v>6.7044812614639868</c:v>
                </c:pt>
                <c:pt idx="217">
                  <c:v>9.6767349799181677</c:v>
                </c:pt>
                <c:pt idx="218">
                  <c:v>7.8616661129413474</c:v>
                </c:pt>
                <c:pt idx="219">
                  <c:v>6.6581879420413115</c:v>
                </c:pt>
                <c:pt idx="220">
                  <c:v>6.5001197871189023</c:v>
                </c:pt>
                <c:pt idx="221">
                  <c:v>8.6096333552641262</c:v>
                </c:pt>
                <c:pt idx="222">
                  <c:v>7.8642140336092243</c:v>
                </c:pt>
                <c:pt idx="223">
                  <c:v>7.9895165586163257</c:v>
                </c:pt>
                <c:pt idx="224">
                  <c:v>8.4411054143156967</c:v>
                </c:pt>
                <c:pt idx="225">
                  <c:v>7.3093810153122956</c:v>
                </c:pt>
                <c:pt idx="226">
                  <c:v>6.9767464872008933</c:v>
                </c:pt>
                <c:pt idx="227">
                  <c:v>6.7593051518031571</c:v>
                </c:pt>
                <c:pt idx="228">
                  <c:v>6.745418341943429</c:v>
                </c:pt>
                <c:pt idx="229">
                  <c:v>7.5591833954409928</c:v>
                </c:pt>
                <c:pt idx="230">
                  <c:v>6.5856828960835472</c:v>
                </c:pt>
                <c:pt idx="231">
                  <c:v>7.4562171934339796</c:v>
                </c:pt>
                <c:pt idx="232">
                  <c:v>7.3518156256168909</c:v>
                </c:pt>
                <c:pt idx="233">
                  <c:v>6.7074649959731323</c:v>
                </c:pt>
                <c:pt idx="234">
                  <c:v>9.2458863457230471</c:v>
                </c:pt>
                <c:pt idx="235">
                  <c:v>6.7561570553807559</c:v>
                </c:pt>
                <c:pt idx="236">
                  <c:v>6.4802908672144701</c:v>
                </c:pt>
                <c:pt idx="237">
                  <c:v>7.6210250835754554</c:v>
                </c:pt>
                <c:pt idx="238">
                  <c:v>7.464870170709899</c:v>
                </c:pt>
                <c:pt idx="239">
                  <c:v>6.1000429773619667</c:v>
                </c:pt>
                <c:pt idx="240">
                  <c:v>6.2812751178459214</c:v>
                </c:pt>
                <c:pt idx="241">
                  <c:v>7.2507089072127453</c:v>
                </c:pt>
                <c:pt idx="242">
                  <c:v>10.086648207900447</c:v>
                </c:pt>
                <c:pt idx="243">
                  <c:v>7.0834298729954188</c:v>
                </c:pt>
                <c:pt idx="244">
                  <c:v>0</c:v>
                </c:pt>
                <c:pt idx="245">
                  <c:v>8.1532876004349895</c:v>
                </c:pt>
                <c:pt idx="246">
                  <c:v>8.0052212793411179</c:v>
                </c:pt>
                <c:pt idx="247">
                  <c:v>7.8078400094490501</c:v>
                </c:pt>
                <c:pt idx="248">
                  <c:v>9.17928242783589</c:v>
                </c:pt>
                <c:pt idx="249">
                  <c:v>8.1466319900858117</c:v>
                </c:pt>
                <c:pt idx="250">
                  <c:v>7.8962089233438153</c:v>
                </c:pt>
                <c:pt idx="251">
                  <c:v>7.7446027476069226</c:v>
                </c:pt>
                <c:pt idx="252">
                  <c:v>7.0622302701250321</c:v>
                </c:pt>
                <c:pt idx="253">
                  <c:v>7.0525887214375604</c:v>
                </c:pt>
                <c:pt idx="254">
                  <c:v>8.8391492166735972</c:v>
                </c:pt>
                <c:pt idx="255">
                  <c:v>7.1676548896496586</c:v>
                </c:pt>
                <c:pt idx="256">
                  <c:v>7.6764340525537484</c:v>
                </c:pt>
                <c:pt idx="257">
                  <c:v>6.9040243429086052</c:v>
                </c:pt>
                <c:pt idx="258">
                  <c:v>7.7918793401970268</c:v>
                </c:pt>
                <c:pt idx="259">
                  <c:v>7.7635076942623487</c:v>
                </c:pt>
                <c:pt idx="260">
                  <c:v>6.756297515616958</c:v>
                </c:pt>
                <c:pt idx="261">
                  <c:v>7.3862459844597517</c:v>
                </c:pt>
                <c:pt idx="262">
                  <c:v>6.1109935173779952</c:v>
                </c:pt>
                <c:pt idx="263">
                  <c:v>7.1595068870774892</c:v>
                </c:pt>
                <c:pt idx="264">
                  <c:v>6.899034889796698</c:v>
                </c:pt>
                <c:pt idx="265">
                  <c:v>7.0965443568823972</c:v>
                </c:pt>
                <c:pt idx="266">
                  <c:v>7.2705282623868888</c:v>
                </c:pt>
                <c:pt idx="267">
                  <c:v>7.0702466473791876</c:v>
                </c:pt>
                <c:pt idx="268">
                  <c:v>0</c:v>
                </c:pt>
                <c:pt idx="269">
                  <c:v>6.9893229815986979</c:v>
                </c:pt>
                <c:pt idx="270">
                  <c:v>6.9835202937102254</c:v>
                </c:pt>
                <c:pt idx="271">
                  <c:v>7.2541338860914468</c:v>
                </c:pt>
                <c:pt idx="272">
                  <c:v>6.7977348312502546</c:v>
                </c:pt>
                <c:pt idx="273">
                  <c:v>8.0621334141001721</c:v>
                </c:pt>
                <c:pt idx="274">
                  <c:v>8.286463094146935</c:v>
                </c:pt>
                <c:pt idx="275">
                  <c:v>7.1400835972363321</c:v>
                </c:pt>
                <c:pt idx="276">
                  <c:v>7.5247290185047362</c:v>
                </c:pt>
                <c:pt idx="277">
                  <c:v>7.4045361058524373</c:v>
                </c:pt>
                <c:pt idx="278">
                  <c:v>9.1448340838855042</c:v>
                </c:pt>
                <c:pt idx="279">
                  <c:v>7.4295993620524969</c:v>
                </c:pt>
                <c:pt idx="280">
                  <c:v>8.7326446130618862</c:v>
                </c:pt>
                <c:pt idx="281">
                  <c:v>8.3983442355147648</c:v>
                </c:pt>
                <c:pt idx="282">
                  <c:v>7.8589856967692127</c:v>
                </c:pt>
                <c:pt idx="283">
                  <c:v>6.6196567126939483</c:v>
                </c:pt>
                <c:pt idx="284">
                  <c:v>7.3831984811474305</c:v>
                </c:pt>
                <c:pt idx="285">
                  <c:v>6.4512413071794166</c:v>
                </c:pt>
                <c:pt idx="286">
                  <c:v>7.3480430389462983</c:v>
                </c:pt>
                <c:pt idx="287">
                  <c:v>6.736998121124401</c:v>
                </c:pt>
                <c:pt idx="288">
                  <c:v>7.8385261451293804</c:v>
                </c:pt>
                <c:pt idx="289">
                  <c:v>7.6312506781386098</c:v>
                </c:pt>
                <c:pt idx="290">
                  <c:v>8.5021418190982843</c:v>
                </c:pt>
                <c:pt idx="291">
                  <c:v>7.9452627142430998</c:v>
                </c:pt>
                <c:pt idx="292">
                  <c:v>6.8356094110718235</c:v>
                </c:pt>
                <c:pt idx="293">
                  <c:v>8.3262646676727954</c:v>
                </c:pt>
                <c:pt idx="294">
                  <c:v>8.1476732331661701</c:v>
                </c:pt>
                <c:pt idx="295">
                  <c:v>7.3176223440031318</c:v>
                </c:pt>
                <c:pt idx="296">
                  <c:v>8.5903694024368242</c:v>
                </c:pt>
                <c:pt idx="297">
                  <c:v>7.5879193651388093</c:v>
                </c:pt>
                <c:pt idx="298">
                  <c:v>7.8977491163927587</c:v>
                </c:pt>
                <c:pt idx="299">
                  <c:v>7.8570178205507721</c:v>
                </c:pt>
                <c:pt idx="300">
                  <c:v>6.8962671066982031</c:v>
                </c:pt>
                <c:pt idx="301">
                  <c:v>7.3371096882972147</c:v>
                </c:pt>
                <c:pt idx="302">
                  <c:v>7.4005379893919461</c:v>
                </c:pt>
                <c:pt idx="303">
                  <c:v>6.5637301992926105</c:v>
                </c:pt>
                <c:pt idx="304">
                  <c:v>7.2226515821845085</c:v>
                </c:pt>
                <c:pt idx="305">
                  <c:v>8.5064638333573974</c:v>
                </c:pt>
                <c:pt idx="306">
                  <c:v>7.8685204205055275</c:v>
                </c:pt>
                <c:pt idx="307">
                  <c:v>7.0549633360548585</c:v>
                </c:pt>
                <c:pt idx="308">
                  <c:v>7.5360985287257325</c:v>
                </c:pt>
                <c:pt idx="309">
                  <c:v>6.6765939390337454</c:v>
                </c:pt>
                <c:pt idx="310">
                  <c:v>7.5083700443166359</c:v>
                </c:pt>
                <c:pt idx="311">
                  <c:v>6.5501610627817559</c:v>
                </c:pt>
                <c:pt idx="312">
                  <c:v>7.6481662431437503</c:v>
                </c:pt>
                <c:pt idx="313">
                  <c:v>6.3963301389900851</c:v>
                </c:pt>
                <c:pt idx="314">
                  <c:v>9.5479661587514055</c:v>
                </c:pt>
                <c:pt idx="315">
                  <c:v>6.6659372852220153</c:v>
                </c:pt>
                <c:pt idx="316">
                  <c:v>5.5497693488039088</c:v>
                </c:pt>
                <c:pt idx="317">
                  <c:v>7.3377623629309401</c:v>
                </c:pt>
                <c:pt idx="318">
                  <c:v>7.5705288134069066</c:v>
                </c:pt>
                <c:pt idx="319">
                  <c:v>6.9373598171719344</c:v>
                </c:pt>
                <c:pt idx="320">
                  <c:v>6.7073061129149343</c:v>
                </c:pt>
                <c:pt idx="321">
                  <c:v>6.585460729508501</c:v>
                </c:pt>
                <c:pt idx="322">
                  <c:v>5.5075455505094206</c:v>
                </c:pt>
                <c:pt idx="323">
                  <c:v>7.5476738093979874</c:v>
                </c:pt>
                <c:pt idx="324">
                  <c:v>6.90028654453151</c:v>
                </c:pt>
                <c:pt idx="325">
                  <c:v>6.5866604310053933</c:v>
                </c:pt>
                <c:pt idx="326">
                  <c:v>7.1676903132709109</c:v>
                </c:pt>
                <c:pt idx="327">
                  <c:v>6.6178319421812022</c:v>
                </c:pt>
                <c:pt idx="328">
                  <c:v>7.1531884191657946</c:v>
                </c:pt>
                <c:pt idx="329">
                  <c:v>6.2161527016451954</c:v>
                </c:pt>
                <c:pt idx="330">
                  <c:v>6.7475807536434074</c:v>
                </c:pt>
                <c:pt idx="331">
                  <c:v>7.4508769951653342</c:v>
                </c:pt>
                <c:pt idx="332">
                  <c:v>0</c:v>
                </c:pt>
                <c:pt idx="333">
                  <c:v>6.6100423444394085</c:v>
                </c:pt>
                <c:pt idx="334">
                  <c:v>7.7495554506732836</c:v>
                </c:pt>
                <c:pt idx="335">
                  <c:v>6.9233432523916294</c:v>
                </c:pt>
                <c:pt idx="336">
                  <c:v>6.2212002983843568</c:v>
                </c:pt>
                <c:pt idx="337">
                  <c:v>7.0381798829154691</c:v>
                </c:pt>
                <c:pt idx="338">
                  <c:v>7.0565809144944636</c:v>
                </c:pt>
                <c:pt idx="339">
                  <c:v>8.9372005806758512</c:v>
                </c:pt>
                <c:pt idx="340">
                  <c:v>7.7655784088133384</c:v>
                </c:pt>
                <c:pt idx="341">
                  <c:v>6.7940224816884776</c:v>
                </c:pt>
                <c:pt idx="342">
                  <c:v>6.9242893677810491</c:v>
                </c:pt>
                <c:pt idx="343">
                  <c:v>6.627776910197662</c:v>
                </c:pt>
                <c:pt idx="344">
                  <c:v>6.9352908203891026</c:v>
                </c:pt>
                <c:pt idx="345">
                  <c:v>7.0488450284853847</c:v>
                </c:pt>
                <c:pt idx="346">
                  <c:v>7.5772585049658607</c:v>
                </c:pt>
                <c:pt idx="347">
                  <c:v>6.5459253293558426</c:v>
                </c:pt>
                <c:pt idx="348">
                  <c:v>7.1716308106001705</c:v>
                </c:pt>
                <c:pt idx="349">
                  <c:v>6.2524403765491403</c:v>
                </c:pt>
                <c:pt idx="350">
                  <c:v>7.2108454811281186</c:v>
                </c:pt>
                <c:pt idx="351">
                  <c:v>7.0457728860271756</c:v>
                </c:pt>
                <c:pt idx="352">
                  <c:v>6.1262288446064241</c:v>
                </c:pt>
                <c:pt idx="353">
                  <c:v>6.7148785689893913</c:v>
                </c:pt>
                <c:pt idx="354">
                  <c:v>6.7160530341028952</c:v>
                </c:pt>
                <c:pt idx="355">
                  <c:v>7.1779691360093762</c:v>
                </c:pt>
                <c:pt idx="356">
                  <c:v>6.1316667740715207</c:v>
                </c:pt>
                <c:pt idx="357">
                  <c:v>6.438524945015538</c:v>
                </c:pt>
                <c:pt idx="358">
                  <c:v>6.8712634488535089</c:v>
                </c:pt>
                <c:pt idx="359">
                  <c:v>7.6291592469219918</c:v>
                </c:pt>
                <c:pt idx="360">
                  <c:v>8.0495809528014153</c:v>
                </c:pt>
                <c:pt idx="361">
                  <c:v>7.1354745435563434</c:v>
                </c:pt>
                <c:pt idx="362">
                  <c:v>7.4246787279992743</c:v>
                </c:pt>
                <c:pt idx="363">
                  <c:v>6.9685996786935718</c:v>
                </c:pt>
                <c:pt idx="364">
                  <c:v>7.4627987117110592</c:v>
                </c:pt>
                <c:pt idx="365">
                  <c:v>6.989611090741235</c:v>
                </c:pt>
                <c:pt idx="366">
                  <c:v>7.4669995191243865</c:v>
                </c:pt>
                <c:pt idx="367">
                  <c:v>7.3769325497144225</c:v>
                </c:pt>
                <c:pt idx="368">
                  <c:v>7.0721211714519079</c:v>
                </c:pt>
                <c:pt idx="369">
                  <c:v>8.0269020131077049</c:v>
                </c:pt>
                <c:pt idx="370">
                  <c:v>6.2266772207845555</c:v>
                </c:pt>
                <c:pt idx="371">
                  <c:v>7.9112280226826854</c:v>
                </c:pt>
                <c:pt idx="372">
                  <c:v>5.988911065273566</c:v>
                </c:pt>
                <c:pt idx="373">
                  <c:v>6.5948172439994712</c:v>
                </c:pt>
                <c:pt idx="374">
                  <c:v>6.8147393621952901</c:v>
                </c:pt>
                <c:pt idx="375">
                  <c:v>6.7406074046980544</c:v>
                </c:pt>
                <c:pt idx="376">
                  <c:v>7.7033064276666821</c:v>
                </c:pt>
                <c:pt idx="377">
                  <c:v>8.3421110515859187</c:v>
                </c:pt>
                <c:pt idx="378">
                  <c:v>6.3434076090079969</c:v>
                </c:pt>
                <c:pt idx="379">
                  <c:v>8.4935793297898705</c:v>
                </c:pt>
                <c:pt idx="380">
                  <c:v>8.1040037239288178</c:v>
                </c:pt>
                <c:pt idx="381">
                  <c:v>7.8773820015055183</c:v>
                </c:pt>
                <c:pt idx="382">
                  <c:v>7.0238941648327406</c:v>
                </c:pt>
                <c:pt idx="383">
                  <c:v>7.2820166919129683</c:v>
                </c:pt>
                <c:pt idx="384">
                  <c:v>6.9188983200476866</c:v>
                </c:pt>
                <c:pt idx="385">
                  <c:v>6.6116436623522166</c:v>
                </c:pt>
                <c:pt idx="386">
                  <c:v>7.4084740988806361</c:v>
                </c:pt>
                <c:pt idx="387">
                  <c:v>5.8971320433820944</c:v>
                </c:pt>
                <c:pt idx="388">
                  <c:v>6.9561453699791373</c:v>
                </c:pt>
                <c:pt idx="389">
                  <c:v>7.9372231638483974</c:v>
                </c:pt>
                <c:pt idx="390">
                  <c:v>7.2406041556080822</c:v>
                </c:pt>
                <c:pt idx="391">
                  <c:v>6.3148043689316928</c:v>
                </c:pt>
                <c:pt idx="392">
                  <c:v>7.3736015418530965</c:v>
                </c:pt>
                <c:pt idx="393">
                  <c:v>7.9246361398152967</c:v>
                </c:pt>
                <c:pt idx="394">
                  <c:v>7.5364882427901341</c:v>
                </c:pt>
                <c:pt idx="395">
                  <c:v>6.5782551651437284</c:v>
                </c:pt>
                <c:pt idx="396">
                  <c:v>6.5693563501839805</c:v>
                </c:pt>
                <c:pt idx="397">
                  <c:v>6.8504538534151047</c:v>
                </c:pt>
                <c:pt idx="398">
                  <c:v>7.7752775919366925</c:v>
                </c:pt>
                <c:pt idx="399">
                  <c:v>8.47590969428812</c:v>
                </c:pt>
                <c:pt idx="400">
                  <c:v>6.9669682181168078</c:v>
                </c:pt>
                <c:pt idx="401">
                  <c:v>6.7800363342885239</c:v>
                </c:pt>
                <c:pt idx="402">
                  <c:v>6.6237747788872881</c:v>
                </c:pt>
                <c:pt idx="403">
                  <c:v>6.2590560528334329</c:v>
                </c:pt>
                <c:pt idx="404">
                  <c:v>7.0392117979143123</c:v>
                </c:pt>
                <c:pt idx="405">
                  <c:v>6.8292738537361579</c:v>
                </c:pt>
                <c:pt idx="406">
                  <c:v>7.7196361392279753</c:v>
                </c:pt>
                <c:pt idx="407">
                  <c:v>6.1716313956369957</c:v>
                </c:pt>
                <c:pt idx="408">
                  <c:v>8.0653767102386098</c:v>
                </c:pt>
                <c:pt idx="409">
                  <c:v>7.3694623516412987</c:v>
                </c:pt>
                <c:pt idx="410">
                  <c:v>6.6939884139425683</c:v>
                </c:pt>
                <c:pt idx="411">
                  <c:v>7.0037357565628904</c:v>
                </c:pt>
                <c:pt idx="412">
                  <c:v>7.2892207162943405</c:v>
                </c:pt>
                <c:pt idx="413">
                  <c:v>7.3320004096335936</c:v>
                </c:pt>
                <c:pt idx="414">
                  <c:v>8.6737657607756109</c:v>
                </c:pt>
                <c:pt idx="415">
                  <c:v>7.2268844874695954</c:v>
                </c:pt>
                <c:pt idx="416">
                  <c:v>8.1872209824329794</c:v>
                </c:pt>
                <c:pt idx="417">
                  <c:v>7.0746979805411803</c:v>
                </c:pt>
                <c:pt idx="418">
                  <c:v>8.2633204691783746</c:v>
                </c:pt>
                <c:pt idx="419">
                  <c:v>6.6940740699217995</c:v>
                </c:pt>
                <c:pt idx="420">
                  <c:v>6.9090160346402252</c:v>
                </c:pt>
                <c:pt idx="421">
                  <c:v>8.2385633083721217</c:v>
                </c:pt>
                <c:pt idx="422">
                  <c:v>7.5255702446577608</c:v>
                </c:pt>
                <c:pt idx="423">
                  <c:v>9.2837217478268137</c:v>
                </c:pt>
                <c:pt idx="424">
                  <c:v>6.9006674800752466</c:v>
                </c:pt>
                <c:pt idx="425">
                  <c:v>8.7348814021065007</c:v>
                </c:pt>
                <c:pt idx="426">
                  <c:v>8.4978939828505453</c:v>
                </c:pt>
                <c:pt idx="427">
                  <c:v>7.943374524244093</c:v>
                </c:pt>
                <c:pt idx="428">
                  <c:v>8.633514407564558</c:v>
                </c:pt>
                <c:pt idx="429">
                  <c:v>8.5954559870974414</c:v>
                </c:pt>
                <c:pt idx="430">
                  <c:v>8.5255443472073011</c:v>
                </c:pt>
                <c:pt idx="431">
                  <c:v>7.1273640012862014</c:v>
                </c:pt>
                <c:pt idx="432">
                  <c:v>0</c:v>
                </c:pt>
                <c:pt idx="433">
                  <c:v>6.3315487605075234</c:v>
                </c:pt>
                <c:pt idx="434">
                  <c:v>7.6604594410088662</c:v>
                </c:pt>
                <c:pt idx="435">
                  <c:v>8.1151043719398874</c:v>
                </c:pt>
                <c:pt idx="436">
                  <c:v>6.8127262356370784</c:v>
                </c:pt>
                <c:pt idx="437">
                  <c:v>7.2074187821267772</c:v>
                </c:pt>
                <c:pt idx="438">
                  <c:v>7.3287034704112335</c:v>
                </c:pt>
                <c:pt idx="439">
                  <c:v>6.7288243509168693</c:v>
                </c:pt>
                <c:pt idx="440">
                  <c:v>7.8704240977470974</c:v>
                </c:pt>
                <c:pt idx="441">
                  <c:v>5.6276935023886603</c:v>
                </c:pt>
                <c:pt idx="442">
                  <c:v>6.6286882346152893</c:v>
                </c:pt>
                <c:pt idx="443">
                  <c:v>7.182589818689129</c:v>
                </c:pt>
                <c:pt idx="444">
                  <c:v>6.9639459383992977</c:v>
                </c:pt>
                <c:pt idx="445">
                  <c:v>7.9706250796604259</c:v>
                </c:pt>
                <c:pt idx="446">
                  <c:v>7.755354152186678</c:v>
                </c:pt>
                <c:pt idx="447">
                  <c:v>8.0900586762371649</c:v>
                </c:pt>
                <c:pt idx="448">
                  <c:v>7.3129588908270788</c:v>
                </c:pt>
                <c:pt idx="449">
                  <c:v>7.2740589667105287</c:v>
                </c:pt>
                <c:pt idx="450">
                  <c:v>8.7953491588905823</c:v>
                </c:pt>
                <c:pt idx="451">
                  <c:v>6.4413337276894813</c:v>
                </c:pt>
                <c:pt idx="452">
                  <c:v>0</c:v>
                </c:pt>
                <c:pt idx="453">
                  <c:v>6.5972145640601685</c:v>
                </c:pt>
                <c:pt idx="454">
                  <c:v>7.2370986599053237</c:v>
                </c:pt>
                <c:pt idx="455">
                  <c:v>6.3747336860333297</c:v>
                </c:pt>
                <c:pt idx="456">
                  <c:v>6.6496624035342746</c:v>
                </c:pt>
                <c:pt idx="457">
                  <c:v>8.8390318965290149</c:v>
                </c:pt>
                <c:pt idx="458">
                  <c:v>6.9273780632275308</c:v>
                </c:pt>
                <c:pt idx="459">
                  <c:v>7.4454909450531481</c:v>
                </c:pt>
                <c:pt idx="460">
                  <c:v>6.739620992200086</c:v>
                </c:pt>
                <c:pt idx="461">
                  <c:v>7.160757914317549</c:v>
                </c:pt>
                <c:pt idx="462">
                  <c:v>7.619197193929522</c:v>
                </c:pt>
                <c:pt idx="463">
                  <c:v>8.399206733701126</c:v>
                </c:pt>
                <c:pt idx="464">
                  <c:v>6.6975344625969608</c:v>
                </c:pt>
                <c:pt idx="465">
                  <c:v>7.1125753438385741</c:v>
                </c:pt>
                <c:pt idx="466">
                  <c:v>8.5724707980678492</c:v>
                </c:pt>
                <c:pt idx="467">
                  <c:v>7.5573732236503037</c:v>
                </c:pt>
                <c:pt idx="468">
                  <c:v>8.1781174309740159</c:v>
                </c:pt>
                <c:pt idx="469">
                  <c:v>6.0872311048769081</c:v>
                </c:pt>
                <c:pt idx="470">
                  <c:v>7.3827250319416446</c:v>
                </c:pt>
                <c:pt idx="471">
                  <c:v>6.3456089505405942</c:v>
                </c:pt>
                <c:pt idx="472">
                  <c:v>6.827609619552252</c:v>
                </c:pt>
                <c:pt idx="473">
                  <c:v>7.2942169313193679</c:v>
                </c:pt>
                <c:pt idx="474">
                  <c:v>6.3566949585411274</c:v>
                </c:pt>
                <c:pt idx="475">
                  <c:v>7.208527749872137</c:v>
                </c:pt>
                <c:pt idx="476">
                  <c:v>7.2902470296294322</c:v>
                </c:pt>
                <c:pt idx="477">
                  <c:v>6.7466030656007501</c:v>
                </c:pt>
                <c:pt idx="478">
                  <c:v>7.1051644850591247</c:v>
                </c:pt>
                <c:pt idx="479">
                  <c:v>6.8931928687432205</c:v>
                </c:pt>
                <c:pt idx="480">
                  <c:v>6.7495094495086851</c:v>
                </c:pt>
                <c:pt idx="481">
                  <c:v>7.570437855923994</c:v>
                </c:pt>
                <c:pt idx="482">
                  <c:v>7.7504996008775997</c:v>
                </c:pt>
                <c:pt idx="483">
                  <c:v>7.9628625504288992</c:v>
                </c:pt>
                <c:pt idx="484">
                  <c:v>6.4130439748367163</c:v>
                </c:pt>
                <c:pt idx="485">
                  <c:v>5.5217198055119878</c:v>
                </c:pt>
                <c:pt idx="486">
                  <c:v>7.7797755467086578</c:v>
                </c:pt>
                <c:pt idx="487">
                  <c:v>7.3211529311187693</c:v>
                </c:pt>
                <c:pt idx="488">
                  <c:v>6.3418597073294904</c:v>
                </c:pt>
                <c:pt idx="489">
                  <c:v>7.5970805974527202</c:v>
                </c:pt>
                <c:pt idx="490">
                  <c:v>6.5303213860965208</c:v>
                </c:pt>
                <c:pt idx="491">
                  <c:v>6.4276727052725677</c:v>
                </c:pt>
                <c:pt idx="492">
                  <c:v>7.2669297472376222</c:v>
                </c:pt>
                <c:pt idx="493">
                  <c:v>0</c:v>
                </c:pt>
                <c:pt idx="494">
                  <c:v>6.8663375607121999</c:v>
                </c:pt>
                <c:pt idx="495">
                  <c:v>7.517527630288285</c:v>
                </c:pt>
                <c:pt idx="496">
                  <c:v>7.5698050634954317</c:v>
                </c:pt>
                <c:pt idx="497">
                  <c:v>6.884092676933343</c:v>
                </c:pt>
                <c:pt idx="498">
                  <c:v>8.1962190318408155</c:v>
                </c:pt>
                <c:pt idx="499">
                  <c:v>7.5285623744920676</c:v>
                </c:pt>
                <c:pt idx="500">
                  <c:v>6.688102439701308</c:v>
                </c:pt>
                <c:pt idx="501">
                  <c:v>6.7156875301537582</c:v>
                </c:pt>
                <c:pt idx="502">
                  <c:v>8.5536369376027697</c:v>
                </c:pt>
                <c:pt idx="503">
                  <c:v>7.217920519671436</c:v>
                </c:pt>
                <c:pt idx="504">
                  <c:v>7.9552067782816103</c:v>
                </c:pt>
                <c:pt idx="505">
                  <c:v>7.3381194858312915</c:v>
                </c:pt>
                <c:pt idx="506">
                  <c:v>6.6366759161911686</c:v>
                </c:pt>
                <c:pt idx="507">
                  <c:v>6.8392246874129787</c:v>
                </c:pt>
                <c:pt idx="508">
                  <c:v>7.5061971289070701</c:v>
                </c:pt>
                <c:pt idx="509">
                  <c:v>7.0578742643734609</c:v>
                </c:pt>
                <c:pt idx="510">
                  <c:v>7.150705334357939</c:v>
                </c:pt>
                <c:pt idx="511">
                  <c:v>7.4492623553088864</c:v>
                </c:pt>
                <c:pt idx="512">
                  <c:v>0</c:v>
                </c:pt>
                <c:pt idx="513">
                  <c:v>7.6232115464992685</c:v>
                </c:pt>
                <c:pt idx="514">
                  <c:v>6.8530316606728645</c:v>
                </c:pt>
                <c:pt idx="515">
                  <c:v>6.9753467795731936</c:v>
                </c:pt>
                <c:pt idx="516">
                  <c:v>6.6425040896906387</c:v>
                </c:pt>
                <c:pt idx="517">
                  <c:v>7.3970505319167374</c:v>
                </c:pt>
                <c:pt idx="518">
                  <c:v>7.2929508296723204</c:v>
                </c:pt>
                <c:pt idx="519">
                  <c:v>7.0658970109237664</c:v>
                </c:pt>
                <c:pt idx="520">
                  <c:v>7.6179387244511307</c:v>
                </c:pt>
                <c:pt idx="521">
                  <c:v>6.1047089818402691</c:v>
                </c:pt>
                <c:pt idx="522">
                  <c:v>7.3439793994775977</c:v>
                </c:pt>
                <c:pt idx="523">
                  <c:v>6.8475485995484178</c:v>
                </c:pt>
                <c:pt idx="524">
                  <c:v>6.1184466087633584</c:v>
                </c:pt>
                <c:pt idx="525">
                  <c:v>6.4781839748990366</c:v>
                </c:pt>
                <c:pt idx="526">
                  <c:v>6.9502845122035364</c:v>
                </c:pt>
                <c:pt idx="527">
                  <c:v>0</c:v>
                </c:pt>
                <c:pt idx="528">
                  <c:v>8.8448705962852294</c:v>
                </c:pt>
                <c:pt idx="529">
                  <c:v>6.9128605367462006</c:v>
                </c:pt>
                <c:pt idx="530">
                  <c:v>7.2530713364572552</c:v>
                </c:pt>
                <c:pt idx="531">
                  <c:v>8.7871689105195898</c:v>
                </c:pt>
                <c:pt idx="532">
                  <c:v>8.2534987396655577</c:v>
                </c:pt>
                <c:pt idx="533">
                  <c:v>6.9061113710536581</c:v>
                </c:pt>
                <c:pt idx="534">
                  <c:v>7.261227171888609</c:v>
                </c:pt>
                <c:pt idx="535">
                  <c:v>6.3237263671553521</c:v>
                </c:pt>
                <c:pt idx="536">
                  <c:v>8.1292631203422676</c:v>
                </c:pt>
                <c:pt idx="537">
                  <c:v>7.4141993639648192</c:v>
                </c:pt>
                <c:pt idx="538">
                  <c:v>6.720981615859575</c:v>
                </c:pt>
                <c:pt idx="539">
                  <c:v>7.3246733501892454</c:v>
                </c:pt>
                <c:pt idx="540">
                  <c:v>7.42046858185196</c:v>
                </c:pt>
                <c:pt idx="541">
                  <c:v>7.3238843067907533</c:v>
                </c:pt>
                <c:pt idx="542">
                  <c:v>6.7983985572156227</c:v>
                </c:pt>
                <c:pt idx="543">
                  <c:v>7.0750693398765181</c:v>
                </c:pt>
                <c:pt idx="544">
                  <c:v>7.7236122032891377</c:v>
                </c:pt>
                <c:pt idx="545">
                  <c:v>7.2886560462764249</c:v>
                </c:pt>
                <c:pt idx="546">
                  <c:v>6.6277170424112279</c:v>
                </c:pt>
                <c:pt idx="547">
                  <c:v>7.8656865929032005</c:v>
                </c:pt>
                <c:pt idx="548">
                  <c:v>7.249323000369845</c:v>
                </c:pt>
                <c:pt idx="549">
                  <c:v>7.841094369800877</c:v>
                </c:pt>
                <c:pt idx="550">
                  <c:v>6.479906267005072</c:v>
                </c:pt>
                <c:pt idx="551">
                  <c:v>6.6977740493178963</c:v>
                </c:pt>
                <c:pt idx="552">
                  <c:v>8.4913612735490869</c:v>
                </c:pt>
                <c:pt idx="553">
                  <c:v>6.9683729600569668</c:v>
                </c:pt>
                <c:pt idx="554">
                  <c:v>6.7681606328445429</c:v>
                </c:pt>
                <c:pt idx="555">
                  <c:v>6.3904051564800808</c:v>
                </c:pt>
                <c:pt idx="556">
                  <c:v>6.8008785343477882</c:v>
                </c:pt>
                <c:pt idx="557">
                  <c:v>6.4128686092765852</c:v>
                </c:pt>
                <c:pt idx="558">
                  <c:v>7.9293509660842618</c:v>
                </c:pt>
                <c:pt idx="559">
                  <c:v>6.1037866224114206</c:v>
                </c:pt>
                <c:pt idx="560">
                  <c:v>7.2885063269290891</c:v>
                </c:pt>
                <c:pt idx="561">
                  <c:v>7.955384720610124</c:v>
                </c:pt>
                <c:pt idx="562">
                  <c:v>7.4484945303934023</c:v>
                </c:pt>
                <c:pt idx="563">
                  <c:v>7.5733273141692337</c:v>
                </c:pt>
                <c:pt idx="564">
                  <c:v>7.2021927382260742</c:v>
                </c:pt>
                <c:pt idx="565">
                  <c:v>6.0471580011283086</c:v>
                </c:pt>
                <c:pt idx="566">
                  <c:v>7.1363579225498626</c:v>
                </c:pt>
                <c:pt idx="567">
                  <c:v>7.0257145652493307</c:v>
                </c:pt>
                <c:pt idx="568">
                  <c:v>7.6707883821664185</c:v>
                </c:pt>
                <c:pt idx="569">
                  <c:v>6.7457861859899122</c:v>
                </c:pt>
                <c:pt idx="570">
                  <c:v>7.4804403021235881</c:v>
                </c:pt>
                <c:pt idx="571">
                  <c:v>6.5332189910432712</c:v>
                </c:pt>
                <c:pt idx="572">
                  <c:v>6.8632157606052573</c:v>
                </c:pt>
                <c:pt idx="573">
                  <c:v>7.5647784692569218</c:v>
                </c:pt>
                <c:pt idx="574">
                  <c:v>6.6751456802527827</c:v>
                </c:pt>
                <c:pt idx="575">
                  <c:v>6.8433355759588776</c:v>
                </c:pt>
                <c:pt idx="576">
                  <c:v>6.7549214096651689</c:v>
                </c:pt>
                <c:pt idx="577">
                  <c:v>7.3048879106292626</c:v>
                </c:pt>
                <c:pt idx="578">
                  <c:v>6.8682240447960181</c:v>
                </c:pt>
                <c:pt idx="579">
                  <c:v>6.5747833931757764</c:v>
                </c:pt>
                <c:pt idx="580">
                  <c:v>6.5999076232034497</c:v>
                </c:pt>
                <c:pt idx="581">
                  <c:v>6.3495980292637855</c:v>
                </c:pt>
                <c:pt idx="582">
                  <c:v>6.3634051237406251</c:v>
                </c:pt>
                <c:pt idx="583">
                  <c:v>6.5205162837292248</c:v>
                </c:pt>
                <c:pt idx="584">
                  <c:v>6.5963559677752093</c:v>
                </c:pt>
                <c:pt idx="585">
                  <c:v>6.8350468950874612</c:v>
                </c:pt>
                <c:pt idx="586">
                  <c:v>7.8355062900991097</c:v>
                </c:pt>
                <c:pt idx="587">
                  <c:v>6.5873460942012665</c:v>
                </c:pt>
                <c:pt idx="588">
                  <c:v>6.039790740991938</c:v>
                </c:pt>
                <c:pt idx="589">
                  <c:v>7.2846979965064262</c:v>
                </c:pt>
                <c:pt idx="590">
                  <c:v>5.8978194576284695</c:v>
                </c:pt>
                <c:pt idx="591">
                  <c:v>6.750583213565629</c:v>
                </c:pt>
                <c:pt idx="592">
                  <c:v>7.188913023164301</c:v>
                </c:pt>
                <c:pt idx="593">
                  <c:v>7.3728659947618</c:v>
                </c:pt>
                <c:pt idx="594">
                  <c:v>6.9241520811934167</c:v>
                </c:pt>
                <c:pt idx="595">
                  <c:v>7.6238077234496773</c:v>
                </c:pt>
                <c:pt idx="596">
                  <c:v>6.9313154557076002</c:v>
                </c:pt>
                <c:pt idx="597">
                  <c:v>5.8432421243636217</c:v>
                </c:pt>
                <c:pt idx="598">
                  <c:v>6.6201985388932814</c:v>
                </c:pt>
                <c:pt idx="599">
                  <c:v>7.1933137258218078</c:v>
                </c:pt>
                <c:pt idx="600">
                  <c:v>6.8161216038741426</c:v>
                </c:pt>
                <c:pt idx="601">
                  <c:v>7.6220751094381862</c:v>
                </c:pt>
                <c:pt idx="602">
                  <c:v>6.7872124378475904</c:v>
                </c:pt>
                <c:pt idx="603">
                  <c:v>6.3487039189756125</c:v>
                </c:pt>
                <c:pt idx="604">
                  <c:v>7.0084419660869024</c:v>
                </c:pt>
                <c:pt idx="605">
                  <c:v>8.4943758607921858</c:v>
                </c:pt>
                <c:pt idx="606">
                  <c:v>7.1482868436994531</c:v>
                </c:pt>
                <c:pt idx="607">
                  <c:v>7.0308384575892191</c:v>
                </c:pt>
                <c:pt idx="608">
                  <c:v>6.1591459278540475</c:v>
                </c:pt>
                <c:pt idx="609">
                  <c:v>6.7896300610062381</c:v>
                </c:pt>
                <c:pt idx="610">
                  <c:v>6.7344277606156</c:v>
                </c:pt>
                <c:pt idx="611">
                  <c:v>6.9877128418521588</c:v>
                </c:pt>
                <c:pt idx="612">
                  <c:v>6.7198680216365245</c:v>
                </c:pt>
                <c:pt idx="613">
                  <c:v>7.1518832217584691</c:v>
                </c:pt>
                <c:pt idx="614">
                  <c:v>7.3326603983764489</c:v>
                </c:pt>
                <c:pt idx="615">
                  <c:v>6.9184628423025814</c:v>
                </c:pt>
                <c:pt idx="616">
                  <c:v>6.8823024958187755</c:v>
                </c:pt>
                <c:pt idx="617">
                  <c:v>7.0109843639391638</c:v>
                </c:pt>
                <c:pt idx="618">
                  <c:v>6.3656564285283892</c:v>
                </c:pt>
                <c:pt idx="619">
                  <c:v>6.6216383828400911</c:v>
                </c:pt>
                <c:pt idx="620">
                  <c:v>6.8310855456723774</c:v>
                </c:pt>
                <c:pt idx="621">
                  <c:v>7.4680872667499081</c:v>
                </c:pt>
                <c:pt idx="622">
                  <c:v>6.6883085642893052</c:v>
                </c:pt>
                <c:pt idx="623">
                  <c:v>7.5216727738287492</c:v>
                </c:pt>
                <c:pt idx="624">
                  <c:v>6.9115624062946655</c:v>
                </c:pt>
                <c:pt idx="625">
                  <c:v>7.3386153406288841</c:v>
                </c:pt>
                <c:pt idx="626">
                  <c:v>7.4537272101037981</c:v>
                </c:pt>
                <c:pt idx="627">
                  <c:v>7.5201689975237818</c:v>
                </c:pt>
                <c:pt idx="628">
                  <c:v>6.8418879367451755</c:v>
                </c:pt>
                <c:pt idx="629">
                  <c:v>6.4106827745969053</c:v>
                </c:pt>
                <c:pt idx="630">
                  <c:v>6.1613365521854941</c:v>
                </c:pt>
                <c:pt idx="631">
                  <c:v>6.5888708998759782</c:v>
                </c:pt>
                <c:pt idx="632">
                  <c:v>5.658817195541638</c:v>
                </c:pt>
                <c:pt idx="633">
                  <c:v>5.690240393531119</c:v>
                </c:pt>
                <c:pt idx="634">
                  <c:v>6.5006069220659866</c:v>
                </c:pt>
                <c:pt idx="635">
                  <c:v>0</c:v>
                </c:pt>
                <c:pt idx="636">
                  <c:v>7.3826230100555366</c:v>
                </c:pt>
                <c:pt idx="637">
                  <c:v>7.0625594228898425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3-4860-9791-412B1CE4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982767"/>
        <c:axId val="2110976111"/>
      </c:scatterChart>
      <c:valAx>
        <c:axId val="2110982767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76111"/>
        <c:crosses val="autoZero"/>
        <c:crossBetween val="midCat"/>
      </c:valAx>
      <c:valAx>
        <c:axId val="2110976111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82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Norm_Log10 (Sum wt)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Figs!$K$1</c:f>
              <c:strCache>
                <c:ptCount val="1"/>
                <c:pt idx="0">
                  <c:v>Norm_Log10 (Sum wt)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Figs!$J$2:$J$639</c:f>
              <c:numCache>
                <c:formatCode>General</c:formatCode>
                <c:ptCount val="638"/>
                <c:pt idx="0">
                  <c:v>0</c:v>
                </c:pt>
                <c:pt idx="1">
                  <c:v>1.4304218854867756</c:v>
                </c:pt>
                <c:pt idx="2">
                  <c:v>0</c:v>
                </c:pt>
                <c:pt idx="3">
                  <c:v>-5.1941906332499315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2.068691268775622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1.6074310598438801</c:v>
                </c:pt>
                <c:pt idx="12">
                  <c:v>0</c:v>
                </c:pt>
                <c:pt idx="13">
                  <c:v>2.8429240826556494</c:v>
                </c:pt>
                <c:pt idx="14">
                  <c:v>1.4533439040690668</c:v>
                </c:pt>
                <c:pt idx="15">
                  <c:v>-8.7596816603615402E-2</c:v>
                </c:pt>
                <c:pt idx="16">
                  <c:v>0</c:v>
                </c:pt>
                <c:pt idx="17">
                  <c:v>1.8689848447038331</c:v>
                </c:pt>
                <c:pt idx="18">
                  <c:v>0</c:v>
                </c:pt>
                <c:pt idx="19">
                  <c:v>0.32724291027684749</c:v>
                </c:pt>
                <c:pt idx="20">
                  <c:v>3.0310972341384006</c:v>
                </c:pt>
                <c:pt idx="21">
                  <c:v>1.260382907651056</c:v>
                </c:pt>
                <c:pt idx="22">
                  <c:v>-0.18328692536534108</c:v>
                </c:pt>
                <c:pt idx="23">
                  <c:v>2.4418184271637875</c:v>
                </c:pt>
                <c:pt idx="24">
                  <c:v>1.2596691442523689</c:v>
                </c:pt>
                <c:pt idx="25">
                  <c:v>4.5735804408701952E-3</c:v>
                </c:pt>
                <c:pt idx="26">
                  <c:v>1.1228128694719701</c:v>
                </c:pt>
                <c:pt idx="27">
                  <c:v>0</c:v>
                </c:pt>
                <c:pt idx="28">
                  <c:v>3.234678164464885</c:v>
                </c:pt>
                <c:pt idx="29">
                  <c:v>2.9588883156199821</c:v>
                </c:pt>
                <c:pt idx="30">
                  <c:v>9.1391018957976966E-2</c:v>
                </c:pt>
                <c:pt idx="31">
                  <c:v>0</c:v>
                </c:pt>
                <c:pt idx="32">
                  <c:v>-2.8950050442946438</c:v>
                </c:pt>
                <c:pt idx="33">
                  <c:v>-0.45222655491915176</c:v>
                </c:pt>
                <c:pt idx="34">
                  <c:v>2.3686997438899517</c:v>
                </c:pt>
                <c:pt idx="35">
                  <c:v>1.3097313447208478</c:v>
                </c:pt>
                <c:pt idx="36">
                  <c:v>-2.1936200130489292</c:v>
                </c:pt>
                <c:pt idx="37">
                  <c:v>1.1101193525601079</c:v>
                </c:pt>
                <c:pt idx="38">
                  <c:v>-0.73765225388696964</c:v>
                </c:pt>
                <c:pt idx="39">
                  <c:v>0</c:v>
                </c:pt>
                <c:pt idx="40">
                  <c:v>-0.31762966694338979</c:v>
                </c:pt>
                <c:pt idx="41">
                  <c:v>-1.4938682762963402</c:v>
                </c:pt>
                <c:pt idx="42">
                  <c:v>1.2499310996890893</c:v>
                </c:pt>
                <c:pt idx="43">
                  <c:v>1.5992428184123537</c:v>
                </c:pt>
                <c:pt idx="44">
                  <c:v>2.0322567300062504</c:v>
                </c:pt>
                <c:pt idx="45">
                  <c:v>0</c:v>
                </c:pt>
                <c:pt idx="46">
                  <c:v>0.70784735732839266</c:v>
                </c:pt>
                <c:pt idx="47">
                  <c:v>4.7122544854731974</c:v>
                </c:pt>
                <c:pt idx="48">
                  <c:v>2.6726565874099428</c:v>
                </c:pt>
                <c:pt idx="49">
                  <c:v>1.1278331260578545</c:v>
                </c:pt>
                <c:pt idx="50">
                  <c:v>-1.5305007051257575</c:v>
                </c:pt>
                <c:pt idx="51">
                  <c:v>0</c:v>
                </c:pt>
                <c:pt idx="52">
                  <c:v>0.91395535654612203</c:v>
                </c:pt>
                <c:pt idx="53">
                  <c:v>1.3988211798510302</c:v>
                </c:pt>
                <c:pt idx="54">
                  <c:v>1.4839666543476198</c:v>
                </c:pt>
                <c:pt idx="55">
                  <c:v>0.17384642183869037</c:v>
                </c:pt>
                <c:pt idx="56">
                  <c:v>1.9723539883844938</c:v>
                </c:pt>
                <c:pt idx="57">
                  <c:v>0</c:v>
                </c:pt>
                <c:pt idx="58">
                  <c:v>1.9209221474949527</c:v>
                </c:pt>
                <c:pt idx="59">
                  <c:v>2.667400815445307</c:v>
                </c:pt>
                <c:pt idx="60">
                  <c:v>0</c:v>
                </c:pt>
                <c:pt idx="61">
                  <c:v>4.5609585413109901</c:v>
                </c:pt>
                <c:pt idx="62">
                  <c:v>2.5744776452111253</c:v>
                </c:pt>
                <c:pt idx="63">
                  <c:v>4.9751874738100579</c:v>
                </c:pt>
                <c:pt idx="64">
                  <c:v>1.252624697071576</c:v>
                </c:pt>
                <c:pt idx="65">
                  <c:v>-1.5735937685225394</c:v>
                </c:pt>
                <c:pt idx="66">
                  <c:v>0</c:v>
                </c:pt>
                <c:pt idx="67">
                  <c:v>0</c:v>
                </c:pt>
                <c:pt idx="68">
                  <c:v>-2.1359520337000717</c:v>
                </c:pt>
                <c:pt idx="69">
                  <c:v>-2.5300563103960894</c:v>
                </c:pt>
                <c:pt idx="70">
                  <c:v>0</c:v>
                </c:pt>
                <c:pt idx="71">
                  <c:v>2.1978879309560102</c:v>
                </c:pt>
                <c:pt idx="72">
                  <c:v>3.2383029097219862</c:v>
                </c:pt>
                <c:pt idx="73">
                  <c:v>3.4704586677286597</c:v>
                </c:pt>
                <c:pt idx="74">
                  <c:v>-0.75521471994730915</c:v>
                </c:pt>
                <c:pt idx="75">
                  <c:v>0</c:v>
                </c:pt>
                <c:pt idx="76">
                  <c:v>-0.70680200722553388</c:v>
                </c:pt>
                <c:pt idx="77">
                  <c:v>0</c:v>
                </c:pt>
                <c:pt idx="78">
                  <c:v>-1.3103851938876236</c:v>
                </c:pt>
                <c:pt idx="79">
                  <c:v>-4.5427242012060844</c:v>
                </c:pt>
                <c:pt idx="80">
                  <c:v>0</c:v>
                </c:pt>
                <c:pt idx="81">
                  <c:v>0</c:v>
                </c:pt>
                <c:pt idx="82">
                  <c:v>-3.8287051257042837</c:v>
                </c:pt>
                <c:pt idx="83">
                  <c:v>3.2740834066055697</c:v>
                </c:pt>
                <c:pt idx="84">
                  <c:v>1.5555577598004002</c:v>
                </c:pt>
                <c:pt idx="85">
                  <c:v>0</c:v>
                </c:pt>
                <c:pt idx="86">
                  <c:v>-0.5421748174363572</c:v>
                </c:pt>
                <c:pt idx="87">
                  <c:v>0</c:v>
                </c:pt>
                <c:pt idx="88">
                  <c:v>-3.2929592076181464</c:v>
                </c:pt>
                <c:pt idx="89">
                  <c:v>-0.11453165891153372</c:v>
                </c:pt>
                <c:pt idx="90">
                  <c:v>0</c:v>
                </c:pt>
                <c:pt idx="91">
                  <c:v>-0.92489487278325577</c:v>
                </c:pt>
                <c:pt idx="92">
                  <c:v>-4.5094982447181122</c:v>
                </c:pt>
                <c:pt idx="93">
                  <c:v>0</c:v>
                </c:pt>
                <c:pt idx="94">
                  <c:v>-0.93969510114516308</c:v>
                </c:pt>
                <c:pt idx="95">
                  <c:v>0</c:v>
                </c:pt>
                <c:pt idx="96">
                  <c:v>0</c:v>
                </c:pt>
                <c:pt idx="97">
                  <c:v>7.9247173742117685</c:v>
                </c:pt>
                <c:pt idx="98">
                  <c:v>-1.4167570018583551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-4.2832264681707191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-2.9066904076831541</c:v>
                </c:pt>
                <c:pt idx="107">
                  <c:v>0</c:v>
                </c:pt>
                <c:pt idx="108">
                  <c:v>3.4754601013174966</c:v>
                </c:pt>
                <c:pt idx="109">
                  <c:v>-1.0694811035932086</c:v>
                </c:pt>
                <c:pt idx="110">
                  <c:v>-0.83848129657987047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-0.68798890287590653</c:v>
                </c:pt>
                <c:pt idx="116">
                  <c:v>-0.99526000729288389</c:v>
                </c:pt>
                <c:pt idx="117">
                  <c:v>0</c:v>
                </c:pt>
                <c:pt idx="118">
                  <c:v>-3.502633423903827</c:v>
                </c:pt>
                <c:pt idx="119">
                  <c:v>0</c:v>
                </c:pt>
                <c:pt idx="120">
                  <c:v>0.47944463317553554</c:v>
                </c:pt>
                <c:pt idx="121">
                  <c:v>0</c:v>
                </c:pt>
                <c:pt idx="122">
                  <c:v>0.5968564662799396</c:v>
                </c:pt>
                <c:pt idx="123">
                  <c:v>-1.8399007779275725</c:v>
                </c:pt>
                <c:pt idx="124">
                  <c:v>0</c:v>
                </c:pt>
                <c:pt idx="125">
                  <c:v>1.2829426024741373</c:v>
                </c:pt>
                <c:pt idx="126">
                  <c:v>0</c:v>
                </c:pt>
                <c:pt idx="127">
                  <c:v>1.1729006121419747</c:v>
                </c:pt>
                <c:pt idx="128">
                  <c:v>0</c:v>
                </c:pt>
                <c:pt idx="129">
                  <c:v>7.5991139938622387E-2</c:v>
                </c:pt>
                <c:pt idx="130">
                  <c:v>0.63419614028775195</c:v>
                </c:pt>
                <c:pt idx="131">
                  <c:v>-0.62284161407640393</c:v>
                </c:pt>
                <c:pt idx="132">
                  <c:v>2.0303912752446629</c:v>
                </c:pt>
                <c:pt idx="133">
                  <c:v>1.316649300854188</c:v>
                </c:pt>
                <c:pt idx="134">
                  <c:v>0</c:v>
                </c:pt>
                <c:pt idx="135">
                  <c:v>0.69966603858349874</c:v>
                </c:pt>
                <c:pt idx="136">
                  <c:v>0</c:v>
                </c:pt>
                <c:pt idx="137">
                  <c:v>0</c:v>
                </c:pt>
                <c:pt idx="138">
                  <c:v>-1.2359807694408864</c:v>
                </c:pt>
                <c:pt idx="139">
                  <c:v>1.0672638598087394</c:v>
                </c:pt>
                <c:pt idx="140">
                  <c:v>6.2934999011715398E-2</c:v>
                </c:pt>
                <c:pt idx="141">
                  <c:v>0.64610602523653204</c:v>
                </c:pt>
                <c:pt idx="142">
                  <c:v>8.1372192814376021E-2</c:v>
                </c:pt>
                <c:pt idx="143">
                  <c:v>0.6388089218865336</c:v>
                </c:pt>
                <c:pt idx="144">
                  <c:v>2.0389893033327384</c:v>
                </c:pt>
                <c:pt idx="145">
                  <c:v>0.88332178576860287</c:v>
                </c:pt>
                <c:pt idx="146">
                  <c:v>-5.1107767381413609</c:v>
                </c:pt>
                <c:pt idx="147">
                  <c:v>-0.3350525027446507</c:v>
                </c:pt>
                <c:pt idx="148">
                  <c:v>1.7508968283308324</c:v>
                </c:pt>
                <c:pt idx="149">
                  <c:v>1.5315511366745935</c:v>
                </c:pt>
                <c:pt idx="150">
                  <c:v>-1.3655870346964745</c:v>
                </c:pt>
                <c:pt idx="151">
                  <c:v>0.42175814553321733</c:v>
                </c:pt>
                <c:pt idx="152">
                  <c:v>2.1577951833208386</c:v>
                </c:pt>
                <c:pt idx="153">
                  <c:v>-1.020567581730804</c:v>
                </c:pt>
                <c:pt idx="154">
                  <c:v>-0.80028952744942461</c:v>
                </c:pt>
                <c:pt idx="155">
                  <c:v>-1.0431001596549427</c:v>
                </c:pt>
                <c:pt idx="156">
                  <c:v>-0.67235362702306634</c:v>
                </c:pt>
                <c:pt idx="157">
                  <c:v>-1.4615176856204417</c:v>
                </c:pt>
                <c:pt idx="158">
                  <c:v>-4.5444151649088864</c:v>
                </c:pt>
                <c:pt idx="159">
                  <c:v>1.0668621818310113</c:v>
                </c:pt>
                <c:pt idx="160">
                  <c:v>0.83777237411006333</c:v>
                </c:pt>
                <c:pt idx="161">
                  <c:v>0</c:v>
                </c:pt>
                <c:pt idx="162">
                  <c:v>2.1532618751098873</c:v>
                </c:pt>
                <c:pt idx="163">
                  <c:v>-5.0559857561195996</c:v>
                </c:pt>
                <c:pt idx="164">
                  <c:v>-1.4684917921975253</c:v>
                </c:pt>
                <c:pt idx="165">
                  <c:v>0.90278360883980524</c:v>
                </c:pt>
                <c:pt idx="166">
                  <c:v>-0.5504420394256202</c:v>
                </c:pt>
                <c:pt idx="167">
                  <c:v>-0.31866274828273577</c:v>
                </c:pt>
                <c:pt idx="168">
                  <c:v>-1.5044622739152447</c:v>
                </c:pt>
                <c:pt idx="169">
                  <c:v>0</c:v>
                </c:pt>
                <c:pt idx="170">
                  <c:v>-1.4722471756249129</c:v>
                </c:pt>
                <c:pt idx="171">
                  <c:v>0</c:v>
                </c:pt>
                <c:pt idx="172">
                  <c:v>0.27229329217969722</c:v>
                </c:pt>
                <c:pt idx="173">
                  <c:v>0</c:v>
                </c:pt>
                <c:pt idx="174">
                  <c:v>0.26380343267742523</c:v>
                </c:pt>
                <c:pt idx="175">
                  <c:v>0</c:v>
                </c:pt>
                <c:pt idx="176">
                  <c:v>0</c:v>
                </c:pt>
                <c:pt idx="177">
                  <c:v>-0.84580295797085525</c:v>
                </c:pt>
                <c:pt idx="178">
                  <c:v>-2.8053260861638778</c:v>
                </c:pt>
                <c:pt idx="179">
                  <c:v>0.7605994845909978</c:v>
                </c:pt>
                <c:pt idx="180">
                  <c:v>4.7679909558874023E-2</c:v>
                </c:pt>
                <c:pt idx="181">
                  <c:v>0</c:v>
                </c:pt>
                <c:pt idx="182">
                  <c:v>0</c:v>
                </c:pt>
                <c:pt idx="183">
                  <c:v>-1.3589073671401095</c:v>
                </c:pt>
                <c:pt idx="184">
                  <c:v>-1.4384686002918201E-2</c:v>
                </c:pt>
                <c:pt idx="185">
                  <c:v>0</c:v>
                </c:pt>
                <c:pt idx="186">
                  <c:v>1.0973855686681164</c:v>
                </c:pt>
                <c:pt idx="187">
                  <c:v>-0.4561670044909456</c:v>
                </c:pt>
                <c:pt idx="188">
                  <c:v>0.94597361758510035</c:v>
                </c:pt>
                <c:pt idx="189">
                  <c:v>-0.99302903795756214</c:v>
                </c:pt>
                <c:pt idx="190">
                  <c:v>0</c:v>
                </c:pt>
                <c:pt idx="191">
                  <c:v>0</c:v>
                </c:pt>
                <c:pt idx="192">
                  <c:v>-0.55352210848476857</c:v>
                </c:pt>
                <c:pt idx="193">
                  <c:v>0</c:v>
                </c:pt>
                <c:pt idx="194">
                  <c:v>1.4009769441279667</c:v>
                </c:pt>
                <c:pt idx="195">
                  <c:v>1.3113323926518923</c:v>
                </c:pt>
                <c:pt idx="196">
                  <c:v>0</c:v>
                </c:pt>
                <c:pt idx="197">
                  <c:v>-6.1822950953631661E-3</c:v>
                </c:pt>
                <c:pt idx="198">
                  <c:v>-0.18720214761372644</c:v>
                </c:pt>
                <c:pt idx="199">
                  <c:v>8.7946370154230902E-2</c:v>
                </c:pt>
                <c:pt idx="200">
                  <c:v>0.94372409986814576</c:v>
                </c:pt>
                <c:pt idx="201">
                  <c:v>-0.80826384670022366</c:v>
                </c:pt>
                <c:pt idx="202">
                  <c:v>0.28979651024091058</c:v>
                </c:pt>
                <c:pt idx="203">
                  <c:v>0.73384960667536192</c:v>
                </c:pt>
                <c:pt idx="204">
                  <c:v>-2.9102261729477208</c:v>
                </c:pt>
                <c:pt idx="205">
                  <c:v>2.2394377570702408</c:v>
                </c:pt>
                <c:pt idx="206">
                  <c:v>-2.0587678283250597</c:v>
                </c:pt>
                <c:pt idx="207">
                  <c:v>-1.8226993282369184</c:v>
                </c:pt>
                <c:pt idx="208">
                  <c:v>-3.1262405748847408</c:v>
                </c:pt>
                <c:pt idx="209">
                  <c:v>1.3818589362388041</c:v>
                </c:pt>
                <c:pt idx="210">
                  <c:v>0.31915262732851968</c:v>
                </c:pt>
                <c:pt idx="211">
                  <c:v>2.24277775879303</c:v>
                </c:pt>
                <c:pt idx="212">
                  <c:v>0</c:v>
                </c:pt>
                <c:pt idx="213">
                  <c:v>2.7190653372760085</c:v>
                </c:pt>
                <c:pt idx="214">
                  <c:v>0</c:v>
                </c:pt>
                <c:pt idx="215">
                  <c:v>0.72204669920834885</c:v>
                </c:pt>
                <c:pt idx="216">
                  <c:v>0.4928001323382617</c:v>
                </c:pt>
                <c:pt idx="217">
                  <c:v>2.577246261429424</c:v>
                </c:pt>
                <c:pt idx="218">
                  <c:v>0.72572638452250504</c:v>
                </c:pt>
                <c:pt idx="219">
                  <c:v>0</c:v>
                </c:pt>
                <c:pt idx="220">
                  <c:v>0</c:v>
                </c:pt>
                <c:pt idx="221">
                  <c:v>-1.3621295219756726</c:v>
                </c:pt>
                <c:pt idx="222">
                  <c:v>-2.6097853029666007</c:v>
                </c:pt>
                <c:pt idx="223">
                  <c:v>0.22357798364160963</c:v>
                </c:pt>
                <c:pt idx="224">
                  <c:v>1.6939240905157547</c:v>
                </c:pt>
                <c:pt idx="225">
                  <c:v>-1.5569948784252861</c:v>
                </c:pt>
                <c:pt idx="226">
                  <c:v>0.84571080036344981</c:v>
                </c:pt>
                <c:pt idx="227">
                  <c:v>0</c:v>
                </c:pt>
                <c:pt idx="228">
                  <c:v>-0.86631577693146844</c:v>
                </c:pt>
                <c:pt idx="229">
                  <c:v>0.54400908661263248</c:v>
                </c:pt>
                <c:pt idx="230">
                  <c:v>0.78382112474015952</c:v>
                </c:pt>
                <c:pt idx="231">
                  <c:v>8.2283986791729991E-2</c:v>
                </c:pt>
                <c:pt idx="232">
                  <c:v>-0.28616712128374688</c:v>
                </c:pt>
                <c:pt idx="233">
                  <c:v>0</c:v>
                </c:pt>
                <c:pt idx="234">
                  <c:v>0.81925831108287339</c:v>
                </c:pt>
                <c:pt idx="235">
                  <c:v>0</c:v>
                </c:pt>
                <c:pt idx="236">
                  <c:v>0</c:v>
                </c:pt>
                <c:pt idx="237">
                  <c:v>-0.77001154428871765</c:v>
                </c:pt>
                <c:pt idx="238">
                  <c:v>-0.85156387630101116</c:v>
                </c:pt>
                <c:pt idx="239">
                  <c:v>-1.7421354524129378</c:v>
                </c:pt>
                <c:pt idx="240">
                  <c:v>0</c:v>
                </c:pt>
                <c:pt idx="241">
                  <c:v>0</c:v>
                </c:pt>
                <c:pt idx="242">
                  <c:v>9.6716047909473062</c:v>
                </c:pt>
                <c:pt idx="243">
                  <c:v>3.6851703819516874</c:v>
                </c:pt>
                <c:pt idx="244">
                  <c:v>0.31902900855450556</c:v>
                </c:pt>
                <c:pt idx="245">
                  <c:v>1.1359770922434589</c:v>
                </c:pt>
                <c:pt idx="246">
                  <c:v>0</c:v>
                </c:pt>
                <c:pt idx="247">
                  <c:v>0</c:v>
                </c:pt>
                <c:pt idx="248">
                  <c:v>2.5180108764784146</c:v>
                </c:pt>
                <c:pt idx="249">
                  <c:v>-0.98040906559185781</c:v>
                </c:pt>
                <c:pt idx="250">
                  <c:v>2.937045035485883</c:v>
                </c:pt>
                <c:pt idx="251">
                  <c:v>-0.96749846535826411</c:v>
                </c:pt>
                <c:pt idx="252">
                  <c:v>3.1980936935832842</c:v>
                </c:pt>
                <c:pt idx="253">
                  <c:v>2.9908931959821414</c:v>
                </c:pt>
                <c:pt idx="254">
                  <c:v>-0.10528216296317816</c:v>
                </c:pt>
                <c:pt idx="255">
                  <c:v>-2.7522516556124295</c:v>
                </c:pt>
                <c:pt idx="256">
                  <c:v>-2.5278755649821134</c:v>
                </c:pt>
                <c:pt idx="257">
                  <c:v>-4.4059386485513219E-2</c:v>
                </c:pt>
                <c:pt idx="258">
                  <c:v>2.1243094817540116</c:v>
                </c:pt>
                <c:pt idx="259">
                  <c:v>1.3744488365791152</c:v>
                </c:pt>
                <c:pt idx="260">
                  <c:v>-3.6232842893919006</c:v>
                </c:pt>
                <c:pt idx="261">
                  <c:v>3.8991694311098986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0.10442382216095458</c:v>
                </c:pt>
                <c:pt idx="267">
                  <c:v>-0.1820202687662269</c:v>
                </c:pt>
                <c:pt idx="268">
                  <c:v>0</c:v>
                </c:pt>
                <c:pt idx="269">
                  <c:v>-3.689302721983875</c:v>
                </c:pt>
                <c:pt idx="270">
                  <c:v>1.3454355812119843</c:v>
                </c:pt>
                <c:pt idx="271">
                  <c:v>-0.64959768452498801</c:v>
                </c:pt>
                <c:pt idx="272">
                  <c:v>0</c:v>
                </c:pt>
                <c:pt idx="273">
                  <c:v>-2.0940691516813867</c:v>
                </c:pt>
                <c:pt idx="274">
                  <c:v>1.7905894079371931E-2</c:v>
                </c:pt>
                <c:pt idx="275">
                  <c:v>-0.84693652620046067</c:v>
                </c:pt>
                <c:pt idx="276">
                  <c:v>-2.089360099498367</c:v>
                </c:pt>
                <c:pt idx="277">
                  <c:v>-1.4965035782664942</c:v>
                </c:pt>
                <c:pt idx="278">
                  <c:v>1.7505089877984723</c:v>
                </c:pt>
                <c:pt idx="279">
                  <c:v>-0.56634529763092023</c:v>
                </c:pt>
                <c:pt idx="280">
                  <c:v>2.0550120155455334</c:v>
                </c:pt>
                <c:pt idx="281">
                  <c:v>-1.355561132293533</c:v>
                </c:pt>
                <c:pt idx="282">
                  <c:v>-1.7743453771047843</c:v>
                </c:pt>
                <c:pt idx="283">
                  <c:v>0</c:v>
                </c:pt>
                <c:pt idx="284">
                  <c:v>2.1203163085619727</c:v>
                </c:pt>
                <c:pt idx="285">
                  <c:v>0</c:v>
                </c:pt>
                <c:pt idx="286">
                  <c:v>-0.75946631544409837</c:v>
                </c:pt>
                <c:pt idx="287">
                  <c:v>0</c:v>
                </c:pt>
                <c:pt idx="288">
                  <c:v>-3.4190828612005868</c:v>
                </c:pt>
                <c:pt idx="289">
                  <c:v>-2.5401505930433661</c:v>
                </c:pt>
                <c:pt idx="290">
                  <c:v>2.4053883636066464</c:v>
                </c:pt>
                <c:pt idx="291">
                  <c:v>1.9553373429028087</c:v>
                </c:pt>
                <c:pt idx="292">
                  <c:v>-1.5732579767988157</c:v>
                </c:pt>
                <c:pt idx="293">
                  <c:v>3.2063475357908233</c:v>
                </c:pt>
                <c:pt idx="294">
                  <c:v>3.2120382274231853</c:v>
                </c:pt>
                <c:pt idx="295">
                  <c:v>-1.2225227031217984</c:v>
                </c:pt>
                <c:pt idx="296">
                  <c:v>-0.89224487927652274</c:v>
                </c:pt>
                <c:pt idx="297">
                  <c:v>-2.8226388481660099</c:v>
                </c:pt>
                <c:pt idx="298">
                  <c:v>-1.2451822176707597</c:v>
                </c:pt>
                <c:pt idx="299">
                  <c:v>1.0457006076962767</c:v>
                </c:pt>
                <c:pt idx="300">
                  <c:v>0</c:v>
                </c:pt>
                <c:pt idx="301">
                  <c:v>-1.0335260327341838</c:v>
                </c:pt>
                <c:pt idx="302">
                  <c:v>2.1172430070118327</c:v>
                </c:pt>
                <c:pt idx="303">
                  <c:v>0</c:v>
                </c:pt>
                <c:pt idx="304">
                  <c:v>0</c:v>
                </c:pt>
                <c:pt idx="305">
                  <c:v>-0.75508398091572171</c:v>
                </c:pt>
                <c:pt idx="306">
                  <c:v>-1.0020837086519416</c:v>
                </c:pt>
                <c:pt idx="307">
                  <c:v>4.8966470858867295E-2</c:v>
                </c:pt>
                <c:pt idx="308">
                  <c:v>0</c:v>
                </c:pt>
                <c:pt idx="309">
                  <c:v>0</c:v>
                </c:pt>
                <c:pt idx="310">
                  <c:v>-1.4662681031007743</c:v>
                </c:pt>
                <c:pt idx="311">
                  <c:v>0.87324957143435167</c:v>
                </c:pt>
                <c:pt idx="312">
                  <c:v>-0.74086359499615528</c:v>
                </c:pt>
                <c:pt idx="313">
                  <c:v>0</c:v>
                </c:pt>
                <c:pt idx="314">
                  <c:v>2.1571418295706022</c:v>
                </c:pt>
                <c:pt idx="315">
                  <c:v>0</c:v>
                </c:pt>
                <c:pt idx="316">
                  <c:v>-0.27511052352270249</c:v>
                </c:pt>
                <c:pt idx="317">
                  <c:v>-2.7702422422529756</c:v>
                </c:pt>
                <c:pt idx="318">
                  <c:v>-1.2162568346926366</c:v>
                </c:pt>
                <c:pt idx="319">
                  <c:v>3.0607143787743443</c:v>
                </c:pt>
                <c:pt idx="320">
                  <c:v>-3.2440379558177241</c:v>
                </c:pt>
                <c:pt idx="321">
                  <c:v>0</c:v>
                </c:pt>
                <c:pt idx="322">
                  <c:v>-2.6932387992302385</c:v>
                </c:pt>
                <c:pt idx="323">
                  <c:v>-1.7095359899430485</c:v>
                </c:pt>
                <c:pt idx="324">
                  <c:v>0</c:v>
                </c:pt>
                <c:pt idx="325">
                  <c:v>0</c:v>
                </c:pt>
                <c:pt idx="326">
                  <c:v>-1.6115811247121672</c:v>
                </c:pt>
                <c:pt idx="327">
                  <c:v>2.4973981881162319</c:v>
                </c:pt>
                <c:pt idx="328">
                  <c:v>1.3252315664534677</c:v>
                </c:pt>
                <c:pt idx="329">
                  <c:v>0</c:v>
                </c:pt>
                <c:pt idx="330">
                  <c:v>-1.3036836997724472</c:v>
                </c:pt>
                <c:pt idx="331">
                  <c:v>-6.0529187022475783E-2</c:v>
                </c:pt>
                <c:pt idx="332">
                  <c:v>0.72386659302969913</c:v>
                </c:pt>
                <c:pt idx="333">
                  <c:v>2.6651470530784316E-2</c:v>
                </c:pt>
                <c:pt idx="334">
                  <c:v>0.18835854627701543</c:v>
                </c:pt>
                <c:pt idx="335">
                  <c:v>1.8553843464244177</c:v>
                </c:pt>
                <c:pt idx="336">
                  <c:v>0.67541996610834676</c:v>
                </c:pt>
                <c:pt idx="337">
                  <c:v>1.2250221128500709</c:v>
                </c:pt>
                <c:pt idx="338">
                  <c:v>0</c:v>
                </c:pt>
                <c:pt idx="339">
                  <c:v>2.1750363642005555</c:v>
                </c:pt>
                <c:pt idx="340">
                  <c:v>0</c:v>
                </c:pt>
                <c:pt idx="341">
                  <c:v>0</c:v>
                </c:pt>
                <c:pt idx="342">
                  <c:v>0.86398722183300736</c:v>
                </c:pt>
                <c:pt idx="343">
                  <c:v>-1.5419694640999742</c:v>
                </c:pt>
                <c:pt idx="344">
                  <c:v>0.81120530022729853</c:v>
                </c:pt>
                <c:pt idx="345">
                  <c:v>0</c:v>
                </c:pt>
                <c:pt idx="346">
                  <c:v>-3.6417198113948261</c:v>
                </c:pt>
                <c:pt idx="347">
                  <c:v>5.3803360538218215E-2</c:v>
                </c:pt>
                <c:pt idx="348">
                  <c:v>-0.66869323894545984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-1.1492098200912595</c:v>
                </c:pt>
                <c:pt idx="355">
                  <c:v>0.12585147642511973</c:v>
                </c:pt>
                <c:pt idx="356">
                  <c:v>2.8118174728483938</c:v>
                </c:pt>
                <c:pt idx="357">
                  <c:v>0.11628580801150279</c:v>
                </c:pt>
                <c:pt idx="358">
                  <c:v>0</c:v>
                </c:pt>
                <c:pt idx="359">
                  <c:v>-3.0594181538617216</c:v>
                </c:pt>
                <c:pt idx="360">
                  <c:v>-0.48196274195589295</c:v>
                </c:pt>
                <c:pt idx="361">
                  <c:v>-2.7386645772761877</c:v>
                </c:pt>
                <c:pt idx="362">
                  <c:v>-1.5068721089533665</c:v>
                </c:pt>
                <c:pt idx="363">
                  <c:v>0</c:v>
                </c:pt>
                <c:pt idx="364">
                  <c:v>0.90488110394743171</c:v>
                </c:pt>
                <c:pt idx="365">
                  <c:v>0</c:v>
                </c:pt>
                <c:pt idx="366">
                  <c:v>-1.7239516796439671</c:v>
                </c:pt>
                <c:pt idx="367">
                  <c:v>-3.1039581019394848</c:v>
                </c:pt>
                <c:pt idx="368">
                  <c:v>0</c:v>
                </c:pt>
                <c:pt idx="369">
                  <c:v>-0.80854145479782535</c:v>
                </c:pt>
                <c:pt idx="370">
                  <c:v>0</c:v>
                </c:pt>
                <c:pt idx="371">
                  <c:v>-1.4448138665901322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-0.68548223059044244</c:v>
                </c:pt>
                <c:pt idx="377">
                  <c:v>1.3359383303121835</c:v>
                </c:pt>
                <c:pt idx="378">
                  <c:v>0</c:v>
                </c:pt>
                <c:pt idx="379">
                  <c:v>-2.3754568458418293</c:v>
                </c:pt>
                <c:pt idx="380">
                  <c:v>-0.12446649053024017</c:v>
                </c:pt>
                <c:pt idx="381">
                  <c:v>1.7427184546000145</c:v>
                </c:pt>
                <c:pt idx="382">
                  <c:v>0.67121512581636966</c:v>
                </c:pt>
                <c:pt idx="383">
                  <c:v>-0.51261706666186724</c:v>
                </c:pt>
                <c:pt idx="384">
                  <c:v>-0.99941154363117124</c:v>
                </c:pt>
                <c:pt idx="385">
                  <c:v>3.5941470320062674E-2</c:v>
                </c:pt>
                <c:pt idx="386">
                  <c:v>-0.4184536065605855</c:v>
                </c:pt>
                <c:pt idx="387">
                  <c:v>0.98580062620838893</c:v>
                </c:pt>
                <c:pt idx="388">
                  <c:v>0</c:v>
                </c:pt>
                <c:pt idx="389">
                  <c:v>-2.9167201899159849</c:v>
                </c:pt>
                <c:pt idx="390">
                  <c:v>-4.81656645565615</c:v>
                </c:pt>
                <c:pt idx="391">
                  <c:v>-1.4237103813765353</c:v>
                </c:pt>
                <c:pt idx="392">
                  <c:v>0</c:v>
                </c:pt>
                <c:pt idx="393">
                  <c:v>-0.31232709185716101</c:v>
                </c:pt>
                <c:pt idx="394">
                  <c:v>-1.7833151840534158</c:v>
                </c:pt>
                <c:pt idx="395">
                  <c:v>0</c:v>
                </c:pt>
                <c:pt idx="396">
                  <c:v>0</c:v>
                </c:pt>
                <c:pt idx="397">
                  <c:v>4.9222968014879713</c:v>
                </c:pt>
                <c:pt idx="398">
                  <c:v>-0.10317779237007496</c:v>
                </c:pt>
                <c:pt idx="399">
                  <c:v>-0.70202228577606651</c:v>
                </c:pt>
                <c:pt idx="400">
                  <c:v>1.1544484092870455</c:v>
                </c:pt>
                <c:pt idx="401">
                  <c:v>1.0909198362624555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1.1860118680663758</c:v>
                </c:pt>
                <c:pt idx="406">
                  <c:v>-3.9281831469213939</c:v>
                </c:pt>
                <c:pt idx="407">
                  <c:v>0.64995051262022696</c:v>
                </c:pt>
                <c:pt idx="408">
                  <c:v>0.95440171261963569</c:v>
                </c:pt>
                <c:pt idx="409">
                  <c:v>4.0082397126062101</c:v>
                </c:pt>
                <c:pt idx="410">
                  <c:v>0.52371259630298939</c:v>
                </c:pt>
                <c:pt idx="411">
                  <c:v>-0.1722669274047095</c:v>
                </c:pt>
                <c:pt idx="412">
                  <c:v>0.33033384936541554</c:v>
                </c:pt>
                <c:pt idx="413">
                  <c:v>-0.17769610869375074</c:v>
                </c:pt>
                <c:pt idx="414">
                  <c:v>-1.5948816668790304</c:v>
                </c:pt>
                <c:pt idx="415">
                  <c:v>-2.5165139812292541</c:v>
                </c:pt>
                <c:pt idx="416">
                  <c:v>-9.6236821140623485E-2</c:v>
                </c:pt>
                <c:pt idx="417">
                  <c:v>-2.5750605967971882</c:v>
                </c:pt>
                <c:pt idx="418">
                  <c:v>-0.75157122070087845</c:v>
                </c:pt>
                <c:pt idx="419">
                  <c:v>0.23637990276863308</c:v>
                </c:pt>
                <c:pt idx="420">
                  <c:v>0.9131114964056235</c:v>
                </c:pt>
                <c:pt idx="421">
                  <c:v>-1.9183157524308758</c:v>
                </c:pt>
                <c:pt idx="422">
                  <c:v>4.3190822913791687</c:v>
                </c:pt>
                <c:pt idx="423">
                  <c:v>1.082214322684836</c:v>
                </c:pt>
                <c:pt idx="424">
                  <c:v>1.0041113610141594</c:v>
                </c:pt>
                <c:pt idx="425">
                  <c:v>-0.27459885399987072</c:v>
                </c:pt>
                <c:pt idx="426">
                  <c:v>-1.8926290832435522</c:v>
                </c:pt>
                <c:pt idx="427">
                  <c:v>0.96399049096630596</c:v>
                </c:pt>
                <c:pt idx="428">
                  <c:v>0.51822677386676497</c:v>
                </c:pt>
                <c:pt idx="429">
                  <c:v>0.92591206924783964</c:v>
                </c:pt>
                <c:pt idx="430">
                  <c:v>1.9853871616098591</c:v>
                </c:pt>
                <c:pt idx="431">
                  <c:v>7.3354656563093812E-3</c:v>
                </c:pt>
                <c:pt idx="432">
                  <c:v>0</c:v>
                </c:pt>
                <c:pt idx="433">
                  <c:v>0</c:v>
                </c:pt>
                <c:pt idx="434">
                  <c:v>-2.1657378772873823</c:v>
                </c:pt>
                <c:pt idx="435">
                  <c:v>0.47851493132798262</c:v>
                </c:pt>
                <c:pt idx="436">
                  <c:v>0</c:v>
                </c:pt>
                <c:pt idx="437">
                  <c:v>-1.2136782647601094</c:v>
                </c:pt>
                <c:pt idx="438">
                  <c:v>-0.24114774795607996</c:v>
                </c:pt>
                <c:pt idx="439">
                  <c:v>-0.47673753139242869</c:v>
                </c:pt>
                <c:pt idx="440">
                  <c:v>-0.26654239681678837</c:v>
                </c:pt>
                <c:pt idx="441">
                  <c:v>-0.90399874372000899</c:v>
                </c:pt>
                <c:pt idx="442">
                  <c:v>3.1365741233061781</c:v>
                </c:pt>
                <c:pt idx="443">
                  <c:v>-0.88948139375172119</c:v>
                </c:pt>
                <c:pt idx="444">
                  <c:v>-1.3567111739976998</c:v>
                </c:pt>
                <c:pt idx="445">
                  <c:v>-2.0319213150995052</c:v>
                </c:pt>
                <c:pt idx="446">
                  <c:v>-1.9669105370737416</c:v>
                </c:pt>
                <c:pt idx="447">
                  <c:v>3.6126348243905539</c:v>
                </c:pt>
                <c:pt idx="448">
                  <c:v>1.4397873348068555</c:v>
                </c:pt>
                <c:pt idx="449">
                  <c:v>-0.65532848764464258</c:v>
                </c:pt>
                <c:pt idx="450">
                  <c:v>2.585816212078182</c:v>
                </c:pt>
                <c:pt idx="451">
                  <c:v>-1.1247835648298168</c:v>
                </c:pt>
                <c:pt idx="452">
                  <c:v>-3.6106179658989568</c:v>
                </c:pt>
                <c:pt idx="453">
                  <c:v>-1.8492481790126958</c:v>
                </c:pt>
                <c:pt idx="454">
                  <c:v>1.0534667767647918</c:v>
                </c:pt>
                <c:pt idx="455">
                  <c:v>-7.3038433376420686E-2</c:v>
                </c:pt>
                <c:pt idx="456">
                  <c:v>0</c:v>
                </c:pt>
                <c:pt idx="457">
                  <c:v>0.76076306217039069</c:v>
                </c:pt>
                <c:pt idx="458">
                  <c:v>7.5817451717976159E-2</c:v>
                </c:pt>
                <c:pt idx="459">
                  <c:v>-0.76089725292631738</c:v>
                </c:pt>
                <c:pt idx="460">
                  <c:v>0</c:v>
                </c:pt>
                <c:pt idx="461">
                  <c:v>0.96459137471593359</c:v>
                </c:pt>
                <c:pt idx="462">
                  <c:v>-1.6730985356619292</c:v>
                </c:pt>
                <c:pt idx="463">
                  <c:v>3.8728594715302833</c:v>
                </c:pt>
                <c:pt idx="464">
                  <c:v>4.7518278021435538</c:v>
                </c:pt>
                <c:pt idx="465">
                  <c:v>2.1850752250605572</c:v>
                </c:pt>
                <c:pt idx="466">
                  <c:v>1.5678815184959907</c:v>
                </c:pt>
                <c:pt idx="467">
                  <c:v>2.3149169407326151</c:v>
                </c:pt>
                <c:pt idx="468">
                  <c:v>0.14514153311626243</c:v>
                </c:pt>
                <c:pt idx="469">
                  <c:v>-1.9541776012647369</c:v>
                </c:pt>
                <c:pt idx="470">
                  <c:v>1.795141799087121</c:v>
                </c:pt>
                <c:pt idx="471">
                  <c:v>0</c:v>
                </c:pt>
                <c:pt idx="472">
                  <c:v>0.76340997284035328</c:v>
                </c:pt>
                <c:pt idx="473">
                  <c:v>-0.25524961532310475</c:v>
                </c:pt>
                <c:pt idx="474">
                  <c:v>0.37085294501740473</c:v>
                </c:pt>
                <c:pt idx="475">
                  <c:v>-2.1684615067176205</c:v>
                </c:pt>
                <c:pt idx="476">
                  <c:v>-0.66609177834054845</c:v>
                </c:pt>
                <c:pt idx="477">
                  <c:v>0</c:v>
                </c:pt>
                <c:pt idx="478">
                  <c:v>-0.30729173032825319</c:v>
                </c:pt>
                <c:pt idx="479">
                  <c:v>0</c:v>
                </c:pt>
                <c:pt idx="480">
                  <c:v>-1.8919683717340268</c:v>
                </c:pt>
                <c:pt idx="481">
                  <c:v>2.2972024516132326</c:v>
                </c:pt>
                <c:pt idx="482">
                  <c:v>0.197345535777532</c:v>
                </c:pt>
                <c:pt idx="483">
                  <c:v>0</c:v>
                </c:pt>
                <c:pt idx="484">
                  <c:v>0</c:v>
                </c:pt>
                <c:pt idx="485">
                  <c:v>-2.6355346659909493</c:v>
                </c:pt>
                <c:pt idx="486">
                  <c:v>-0.43584994599816773</c:v>
                </c:pt>
                <c:pt idx="487">
                  <c:v>0</c:v>
                </c:pt>
                <c:pt idx="488">
                  <c:v>0</c:v>
                </c:pt>
                <c:pt idx="489">
                  <c:v>2.5623498052555131</c:v>
                </c:pt>
                <c:pt idx="490">
                  <c:v>0.74612778125617274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4.8944948126479968</c:v>
                </c:pt>
                <c:pt idx="495">
                  <c:v>0.67009276295354092</c:v>
                </c:pt>
                <c:pt idx="496">
                  <c:v>3.1863413195758081</c:v>
                </c:pt>
                <c:pt idx="497">
                  <c:v>0</c:v>
                </c:pt>
                <c:pt idx="498">
                  <c:v>-1.1335695922061106</c:v>
                </c:pt>
                <c:pt idx="499">
                  <c:v>-2.4875619075019229</c:v>
                </c:pt>
                <c:pt idx="500">
                  <c:v>0</c:v>
                </c:pt>
                <c:pt idx="501">
                  <c:v>0</c:v>
                </c:pt>
                <c:pt idx="502">
                  <c:v>-0.30697781706087279</c:v>
                </c:pt>
                <c:pt idx="503">
                  <c:v>-1.1130584354837658</c:v>
                </c:pt>
                <c:pt idx="504">
                  <c:v>-2.5494800213642188</c:v>
                </c:pt>
                <c:pt idx="505">
                  <c:v>-0.98472092125403088</c:v>
                </c:pt>
                <c:pt idx="506">
                  <c:v>-0.74219089949645656</c:v>
                </c:pt>
                <c:pt idx="507">
                  <c:v>-4.4084637842827181</c:v>
                </c:pt>
                <c:pt idx="508">
                  <c:v>1.2517302909844477</c:v>
                </c:pt>
                <c:pt idx="509">
                  <c:v>-0.44039488546533967</c:v>
                </c:pt>
                <c:pt idx="510">
                  <c:v>-0.85126591416028607</c:v>
                </c:pt>
                <c:pt idx="511">
                  <c:v>1.4000814144524305</c:v>
                </c:pt>
                <c:pt idx="512">
                  <c:v>0</c:v>
                </c:pt>
                <c:pt idx="513">
                  <c:v>3.0707172326004759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-2.4810830992967547E-2</c:v>
                </c:pt>
                <c:pt idx="518">
                  <c:v>2.0579885097149537</c:v>
                </c:pt>
                <c:pt idx="519">
                  <c:v>0</c:v>
                </c:pt>
                <c:pt idx="520">
                  <c:v>0.12888167745312162</c:v>
                </c:pt>
                <c:pt idx="521">
                  <c:v>0</c:v>
                </c:pt>
                <c:pt idx="522">
                  <c:v>-0.77705131988229126</c:v>
                </c:pt>
                <c:pt idx="523">
                  <c:v>-1.0752599333727944</c:v>
                </c:pt>
                <c:pt idx="524">
                  <c:v>0</c:v>
                </c:pt>
                <c:pt idx="525">
                  <c:v>0</c:v>
                </c:pt>
                <c:pt idx="526">
                  <c:v>3.3822078338524899</c:v>
                </c:pt>
                <c:pt idx="527">
                  <c:v>0</c:v>
                </c:pt>
                <c:pt idx="528">
                  <c:v>1.3816469359476928</c:v>
                </c:pt>
                <c:pt idx="529">
                  <c:v>-3.7595203790633063</c:v>
                </c:pt>
                <c:pt idx="530">
                  <c:v>0</c:v>
                </c:pt>
                <c:pt idx="531">
                  <c:v>3.037274511736296</c:v>
                </c:pt>
                <c:pt idx="532">
                  <c:v>3.3220725079735964</c:v>
                </c:pt>
                <c:pt idx="533">
                  <c:v>0</c:v>
                </c:pt>
                <c:pt idx="534">
                  <c:v>-0.97017796411369939</c:v>
                </c:pt>
                <c:pt idx="535">
                  <c:v>0</c:v>
                </c:pt>
                <c:pt idx="536">
                  <c:v>2.3031313065696914</c:v>
                </c:pt>
                <c:pt idx="537">
                  <c:v>0</c:v>
                </c:pt>
                <c:pt idx="538">
                  <c:v>0.1126672886776785</c:v>
                </c:pt>
                <c:pt idx="539">
                  <c:v>0</c:v>
                </c:pt>
                <c:pt idx="540">
                  <c:v>0</c:v>
                </c:pt>
                <c:pt idx="541">
                  <c:v>-2.5614018038831246</c:v>
                </c:pt>
                <c:pt idx="542">
                  <c:v>-5.4953326622349641</c:v>
                </c:pt>
                <c:pt idx="543">
                  <c:v>0</c:v>
                </c:pt>
                <c:pt idx="544">
                  <c:v>7.4607837195979263</c:v>
                </c:pt>
                <c:pt idx="545">
                  <c:v>-4.2292383816348753</c:v>
                </c:pt>
                <c:pt idx="546">
                  <c:v>0</c:v>
                </c:pt>
                <c:pt idx="547">
                  <c:v>3.2565731883407336</c:v>
                </c:pt>
                <c:pt idx="548">
                  <c:v>-1.0620005863992013</c:v>
                </c:pt>
                <c:pt idx="549">
                  <c:v>-0.17141972980745845</c:v>
                </c:pt>
                <c:pt idx="550">
                  <c:v>0</c:v>
                </c:pt>
                <c:pt idx="551">
                  <c:v>0</c:v>
                </c:pt>
                <c:pt idx="552">
                  <c:v>2.1799849229782735</c:v>
                </c:pt>
                <c:pt idx="553">
                  <c:v>-4.2572292069866737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7.2905965240942736</c:v>
                </c:pt>
                <c:pt idx="559">
                  <c:v>-1.272720076236195</c:v>
                </c:pt>
                <c:pt idx="560">
                  <c:v>0</c:v>
                </c:pt>
                <c:pt idx="561">
                  <c:v>0.65204501876444809</c:v>
                </c:pt>
                <c:pt idx="562">
                  <c:v>-2.5761351888094675</c:v>
                </c:pt>
                <c:pt idx="563">
                  <c:v>-0.97119274667846578</c:v>
                </c:pt>
                <c:pt idx="564">
                  <c:v>0</c:v>
                </c:pt>
                <c:pt idx="565">
                  <c:v>0</c:v>
                </c:pt>
                <c:pt idx="566">
                  <c:v>-0.49546218269717923</c:v>
                </c:pt>
                <c:pt idx="567">
                  <c:v>0</c:v>
                </c:pt>
                <c:pt idx="568">
                  <c:v>1.7018650683486563</c:v>
                </c:pt>
                <c:pt idx="569">
                  <c:v>0.30684545522184625</c:v>
                </c:pt>
                <c:pt idx="570">
                  <c:v>0</c:v>
                </c:pt>
                <c:pt idx="571">
                  <c:v>0</c:v>
                </c:pt>
                <c:pt idx="572">
                  <c:v>-2.892138806278215</c:v>
                </c:pt>
                <c:pt idx="573">
                  <c:v>3.2020419635018005E-2</c:v>
                </c:pt>
                <c:pt idx="574">
                  <c:v>-3.2401723691595938</c:v>
                </c:pt>
                <c:pt idx="575">
                  <c:v>3.3673640229207664</c:v>
                </c:pt>
                <c:pt idx="576">
                  <c:v>0</c:v>
                </c:pt>
                <c:pt idx="577">
                  <c:v>-1.195708929793305</c:v>
                </c:pt>
                <c:pt idx="578">
                  <c:v>-0.87489031613426449</c:v>
                </c:pt>
                <c:pt idx="579">
                  <c:v>0</c:v>
                </c:pt>
                <c:pt idx="580">
                  <c:v>-0.50104359383804176</c:v>
                </c:pt>
                <c:pt idx="581">
                  <c:v>1.7055883059277928</c:v>
                </c:pt>
                <c:pt idx="582">
                  <c:v>-1.6444574394229552</c:v>
                </c:pt>
                <c:pt idx="583">
                  <c:v>0</c:v>
                </c:pt>
                <c:pt idx="584">
                  <c:v>0</c:v>
                </c:pt>
                <c:pt idx="585">
                  <c:v>-3.1542770957710626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1.7500725600786333</c:v>
                </c:pt>
                <c:pt idx="592">
                  <c:v>-3.1886408818724714</c:v>
                </c:pt>
                <c:pt idx="593">
                  <c:v>0.33826412176884291</c:v>
                </c:pt>
                <c:pt idx="594">
                  <c:v>0.81936158907139656</c:v>
                </c:pt>
                <c:pt idx="595">
                  <c:v>6.4021450378342371</c:v>
                </c:pt>
                <c:pt idx="596">
                  <c:v>0</c:v>
                </c:pt>
                <c:pt idx="597">
                  <c:v>-0.8593818180016275</c:v>
                </c:pt>
                <c:pt idx="598">
                  <c:v>-1.174711085332879</c:v>
                </c:pt>
                <c:pt idx="599">
                  <c:v>-1.4303613395854533</c:v>
                </c:pt>
                <c:pt idx="600">
                  <c:v>-0.81317025159630529</c:v>
                </c:pt>
                <c:pt idx="601">
                  <c:v>0.50085729662731004</c:v>
                </c:pt>
                <c:pt idx="602">
                  <c:v>0</c:v>
                </c:pt>
                <c:pt idx="603">
                  <c:v>1.2050951173812599</c:v>
                </c:pt>
                <c:pt idx="604">
                  <c:v>0</c:v>
                </c:pt>
                <c:pt idx="605">
                  <c:v>2.9825335737549228</c:v>
                </c:pt>
                <c:pt idx="606">
                  <c:v>-2.4677381946547348</c:v>
                </c:pt>
                <c:pt idx="607">
                  <c:v>-1.6801614908322684</c:v>
                </c:pt>
                <c:pt idx="608">
                  <c:v>0</c:v>
                </c:pt>
                <c:pt idx="609">
                  <c:v>0</c:v>
                </c:pt>
                <c:pt idx="610">
                  <c:v>2.5522385351156647</c:v>
                </c:pt>
                <c:pt idx="611">
                  <c:v>0</c:v>
                </c:pt>
                <c:pt idx="612">
                  <c:v>0</c:v>
                </c:pt>
                <c:pt idx="613">
                  <c:v>-4.4713402795794108</c:v>
                </c:pt>
                <c:pt idx="614">
                  <c:v>-3.3706834559133769</c:v>
                </c:pt>
                <c:pt idx="615">
                  <c:v>0.31002054022950265</c:v>
                </c:pt>
                <c:pt idx="616">
                  <c:v>0</c:v>
                </c:pt>
                <c:pt idx="617">
                  <c:v>0</c:v>
                </c:pt>
                <c:pt idx="618">
                  <c:v>-0.46817761218955645</c:v>
                </c:pt>
                <c:pt idx="619">
                  <c:v>0</c:v>
                </c:pt>
                <c:pt idx="620">
                  <c:v>0</c:v>
                </c:pt>
                <c:pt idx="621">
                  <c:v>-2.1808996293342675</c:v>
                </c:pt>
                <c:pt idx="622">
                  <c:v>1.2680138454375638</c:v>
                </c:pt>
                <c:pt idx="623">
                  <c:v>-2.0146536122014078</c:v>
                </c:pt>
                <c:pt idx="624">
                  <c:v>-3.4413983374571249</c:v>
                </c:pt>
                <c:pt idx="625">
                  <c:v>0.96063549047306118</c:v>
                </c:pt>
                <c:pt idx="626">
                  <c:v>-1.6542338114282227</c:v>
                </c:pt>
                <c:pt idx="627">
                  <c:v>-0.60787800857605556</c:v>
                </c:pt>
                <c:pt idx="628">
                  <c:v>0</c:v>
                </c:pt>
                <c:pt idx="629">
                  <c:v>0</c:v>
                </c:pt>
                <c:pt idx="630">
                  <c:v>-2.2080726748619748</c:v>
                </c:pt>
                <c:pt idx="631">
                  <c:v>0.64333636011915152</c:v>
                </c:pt>
                <c:pt idx="632">
                  <c:v>-0.91580140995819082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-3.2120814933332529</c:v>
                </c:pt>
                <c:pt idx="637">
                  <c:v>7.2322224954659529</c:v>
                </c:pt>
              </c:numCache>
            </c:numRef>
          </c:xVal>
          <c:yVal>
            <c:numRef>
              <c:f>Figs!$K$2:$K$639</c:f>
              <c:numCache>
                <c:formatCode>General</c:formatCode>
                <c:ptCount val="638"/>
                <c:pt idx="0">
                  <c:v>6.263908156991211</c:v>
                </c:pt>
                <c:pt idx="1">
                  <c:v>6.9795483747040947</c:v>
                </c:pt>
                <c:pt idx="2">
                  <c:v>6.8057590472852389</c:v>
                </c:pt>
                <c:pt idx="3">
                  <c:v>9.0968684924708736</c:v>
                </c:pt>
                <c:pt idx="4">
                  <c:v>7.0964407215045489</c:v>
                </c:pt>
                <c:pt idx="5">
                  <c:v>0</c:v>
                </c:pt>
                <c:pt idx="6">
                  <c:v>7.1386815535103736</c:v>
                </c:pt>
                <c:pt idx="7">
                  <c:v>10.100580747916991</c:v>
                </c:pt>
                <c:pt idx="8">
                  <c:v>0</c:v>
                </c:pt>
                <c:pt idx="9">
                  <c:v>7.1534184850377107</c:v>
                </c:pt>
                <c:pt idx="10">
                  <c:v>8.1742648347467295</c:v>
                </c:pt>
                <c:pt idx="11">
                  <c:v>8.3775603045989016</c:v>
                </c:pt>
                <c:pt idx="12">
                  <c:v>6.7033859666153566</c:v>
                </c:pt>
                <c:pt idx="13">
                  <c:v>7.3497708078422512</c:v>
                </c:pt>
                <c:pt idx="14">
                  <c:v>10.113585747352573</c:v>
                </c:pt>
                <c:pt idx="15">
                  <c:v>7.1309606301221597</c:v>
                </c:pt>
                <c:pt idx="16">
                  <c:v>7.577577960829851</c:v>
                </c:pt>
                <c:pt idx="17">
                  <c:v>10.53323171314779</c:v>
                </c:pt>
                <c:pt idx="18">
                  <c:v>8.4433099356757992</c:v>
                </c:pt>
                <c:pt idx="19">
                  <c:v>6.7934149277734415</c:v>
                </c:pt>
                <c:pt idx="20">
                  <c:v>10.835189417281201</c:v>
                </c:pt>
                <c:pt idx="21">
                  <c:v>9.7156148104010853</c:v>
                </c:pt>
                <c:pt idx="22">
                  <c:v>8.8944074543298051</c:v>
                </c:pt>
                <c:pt idx="23">
                  <c:v>8.0576718082657361</c:v>
                </c:pt>
                <c:pt idx="24">
                  <c:v>7.2428705027859159</c:v>
                </c:pt>
                <c:pt idx="25">
                  <c:v>7.7327406547050686</c:v>
                </c:pt>
                <c:pt idx="26">
                  <c:v>6.9109977163106429</c:v>
                </c:pt>
                <c:pt idx="27">
                  <c:v>6.4479715710404388</c:v>
                </c:pt>
                <c:pt idx="28">
                  <c:v>7.1449104610506318</c:v>
                </c:pt>
                <c:pt idx="29">
                  <c:v>8.1612511762832334</c:v>
                </c:pt>
                <c:pt idx="30">
                  <c:v>11.35821095526426</c:v>
                </c:pt>
                <c:pt idx="31">
                  <c:v>5.2818852037063175</c:v>
                </c:pt>
                <c:pt idx="32">
                  <c:v>11.262997529686432</c:v>
                </c:pt>
                <c:pt idx="33">
                  <c:v>6.9616251407993515</c:v>
                </c:pt>
                <c:pt idx="34">
                  <c:v>10.361904350289658</c:v>
                </c:pt>
                <c:pt idx="35">
                  <c:v>8.1872075775310531</c:v>
                </c:pt>
                <c:pt idx="36">
                  <c:v>7.6508177864536506</c:v>
                </c:pt>
                <c:pt idx="37">
                  <c:v>8.1389165933625538</c:v>
                </c:pt>
                <c:pt idx="38">
                  <c:v>8.8451631793012186</c:v>
                </c:pt>
                <c:pt idx="39">
                  <c:v>6.0751087964165</c:v>
                </c:pt>
                <c:pt idx="40">
                  <c:v>8.6364357377639678</c:v>
                </c:pt>
                <c:pt idx="41">
                  <c:v>7.1867204873718622</c:v>
                </c:pt>
                <c:pt idx="42">
                  <c:v>9.8600803485997393</c:v>
                </c:pt>
                <c:pt idx="43">
                  <c:v>9.2046774217272969</c:v>
                </c:pt>
                <c:pt idx="44">
                  <c:v>8.0586556387134376</c:v>
                </c:pt>
                <c:pt idx="45">
                  <c:v>6.6580543467347493</c:v>
                </c:pt>
                <c:pt idx="46">
                  <c:v>11.348752559257216</c:v>
                </c:pt>
                <c:pt idx="47">
                  <c:v>7.8590301607254611</c:v>
                </c:pt>
                <c:pt idx="48">
                  <c:v>10.00172506143833</c:v>
                </c:pt>
                <c:pt idx="49">
                  <c:v>9.512297413660173</c:v>
                </c:pt>
                <c:pt idx="50">
                  <c:v>7.3734995590973993</c:v>
                </c:pt>
                <c:pt idx="51">
                  <c:v>0</c:v>
                </c:pt>
                <c:pt idx="52">
                  <c:v>7.4351927540670735</c:v>
                </c:pt>
                <c:pt idx="53">
                  <c:v>8.3235511549027859</c:v>
                </c:pt>
                <c:pt idx="54">
                  <c:v>7.6627200653019774</c:v>
                </c:pt>
                <c:pt idx="55">
                  <c:v>6.6590076985579527</c:v>
                </c:pt>
                <c:pt idx="56">
                  <c:v>8.0232771581436317</c:v>
                </c:pt>
                <c:pt idx="57">
                  <c:v>7.0648172567079639</c:v>
                </c:pt>
                <c:pt idx="58">
                  <c:v>7.6115799353099174</c:v>
                </c:pt>
                <c:pt idx="59">
                  <c:v>7.046859849756097</c:v>
                </c:pt>
                <c:pt idx="60">
                  <c:v>6.7665466843761113</c:v>
                </c:pt>
                <c:pt idx="61">
                  <c:v>7.0716629646049274</c:v>
                </c:pt>
                <c:pt idx="62">
                  <c:v>6.6130750541522989</c:v>
                </c:pt>
                <c:pt idx="63">
                  <c:v>7.8590283582211731</c:v>
                </c:pt>
                <c:pt idx="64">
                  <c:v>5.7327635568978179</c:v>
                </c:pt>
                <c:pt idx="65">
                  <c:v>8.0115213871170159</c:v>
                </c:pt>
                <c:pt idx="66">
                  <c:v>6.5750261094232609</c:v>
                </c:pt>
                <c:pt idx="67">
                  <c:v>6.616128780157716</c:v>
                </c:pt>
                <c:pt idx="68">
                  <c:v>7.2687756525528116</c:v>
                </c:pt>
                <c:pt idx="69">
                  <c:v>7.1351612852338162</c:v>
                </c:pt>
                <c:pt idx="70">
                  <c:v>5.4683768732496167</c:v>
                </c:pt>
                <c:pt idx="71">
                  <c:v>6.8808450203495326</c:v>
                </c:pt>
                <c:pt idx="72">
                  <c:v>6.5322637695038148</c:v>
                </c:pt>
                <c:pt idx="73">
                  <c:v>7.0676231416670205</c:v>
                </c:pt>
                <c:pt idx="74">
                  <c:v>6.877250371673381</c:v>
                </c:pt>
                <c:pt idx="75">
                  <c:v>0</c:v>
                </c:pt>
                <c:pt idx="76">
                  <c:v>6.0819392875968079</c:v>
                </c:pt>
                <c:pt idx="77">
                  <c:v>6.1223305824209957</c:v>
                </c:pt>
                <c:pt idx="78">
                  <c:v>8.0773642710055036</c:v>
                </c:pt>
                <c:pt idx="79">
                  <c:v>6.9366381319370074</c:v>
                </c:pt>
                <c:pt idx="80">
                  <c:v>6.7618940252501281</c:v>
                </c:pt>
                <c:pt idx="81">
                  <c:v>5.2605006977390882</c:v>
                </c:pt>
                <c:pt idx="82">
                  <c:v>6.7159995853009056</c:v>
                </c:pt>
                <c:pt idx="83">
                  <c:v>7.1928976480383975</c:v>
                </c:pt>
                <c:pt idx="84">
                  <c:v>7.6791688781159957</c:v>
                </c:pt>
                <c:pt idx="85">
                  <c:v>0</c:v>
                </c:pt>
                <c:pt idx="86">
                  <c:v>7.8628466599829387</c:v>
                </c:pt>
                <c:pt idx="87">
                  <c:v>6.9817370843927469</c:v>
                </c:pt>
                <c:pt idx="88">
                  <c:v>6.9810761852956755</c:v>
                </c:pt>
                <c:pt idx="89">
                  <c:v>6.9595159933523965</c:v>
                </c:pt>
                <c:pt idx="90">
                  <c:v>0</c:v>
                </c:pt>
                <c:pt idx="91">
                  <c:v>8.085984110265322</c:v>
                </c:pt>
                <c:pt idx="92">
                  <c:v>7.8244490253627035</c:v>
                </c:pt>
                <c:pt idx="93">
                  <c:v>5.6018156319493713</c:v>
                </c:pt>
                <c:pt idx="94">
                  <c:v>6.7714724621214701</c:v>
                </c:pt>
                <c:pt idx="95">
                  <c:v>7.8766882639159164</c:v>
                </c:pt>
                <c:pt idx="96">
                  <c:v>5.9141579738331505</c:v>
                </c:pt>
                <c:pt idx="97">
                  <c:v>8.5136242609493742</c:v>
                </c:pt>
                <c:pt idx="98">
                  <c:v>6.507650140028848</c:v>
                </c:pt>
                <c:pt idx="99">
                  <c:v>6.1095954189341439</c:v>
                </c:pt>
                <c:pt idx="100">
                  <c:v>6.8930512233534653</c:v>
                </c:pt>
                <c:pt idx="101">
                  <c:v>6.2200557602513413</c:v>
                </c:pt>
                <c:pt idx="102">
                  <c:v>7.1214863066210716</c:v>
                </c:pt>
                <c:pt idx="103">
                  <c:v>0</c:v>
                </c:pt>
                <c:pt idx="104">
                  <c:v>6.3035988353689305</c:v>
                </c:pt>
                <c:pt idx="105">
                  <c:v>0</c:v>
                </c:pt>
                <c:pt idx="106">
                  <c:v>7.6736907344509779</c:v>
                </c:pt>
                <c:pt idx="107">
                  <c:v>6.6872658078446063</c:v>
                </c:pt>
                <c:pt idx="108">
                  <c:v>9.0665942476289061</c:v>
                </c:pt>
                <c:pt idx="109">
                  <c:v>7.1707954521220705</c:v>
                </c:pt>
                <c:pt idx="110">
                  <c:v>7.3258777665053705</c:v>
                </c:pt>
                <c:pt idx="111">
                  <c:v>6.6919518618800931</c:v>
                </c:pt>
                <c:pt idx="112">
                  <c:v>6.1678340444842066</c:v>
                </c:pt>
                <c:pt idx="113">
                  <c:v>6.5855227671461893</c:v>
                </c:pt>
                <c:pt idx="114">
                  <c:v>6.7972502241185824</c:v>
                </c:pt>
                <c:pt idx="115">
                  <c:v>7.7570633472377164</c:v>
                </c:pt>
                <c:pt idx="116">
                  <c:v>6.7312397390551189</c:v>
                </c:pt>
                <c:pt idx="117">
                  <c:v>6.8833064743803609</c:v>
                </c:pt>
                <c:pt idx="118">
                  <c:v>6.9541860474865711</c:v>
                </c:pt>
                <c:pt idx="119">
                  <c:v>0</c:v>
                </c:pt>
                <c:pt idx="120">
                  <c:v>7.0714032835314686</c:v>
                </c:pt>
                <c:pt idx="121">
                  <c:v>6.6128368162322584</c:v>
                </c:pt>
                <c:pt idx="122">
                  <c:v>7.6038369584054015</c:v>
                </c:pt>
                <c:pt idx="123">
                  <c:v>7.013235707305947</c:v>
                </c:pt>
                <c:pt idx="124">
                  <c:v>0</c:v>
                </c:pt>
                <c:pt idx="125">
                  <c:v>6.9554207430714703</c:v>
                </c:pt>
                <c:pt idx="126">
                  <c:v>0</c:v>
                </c:pt>
                <c:pt idx="127">
                  <c:v>7.3755639433697642</c:v>
                </c:pt>
                <c:pt idx="128">
                  <c:v>6.9559810284908972</c:v>
                </c:pt>
                <c:pt idx="129">
                  <c:v>8.0610545705739991</c:v>
                </c:pt>
                <c:pt idx="130">
                  <c:v>8.2038824128947301</c:v>
                </c:pt>
                <c:pt idx="131">
                  <c:v>7.0245328710557597</c:v>
                </c:pt>
                <c:pt idx="132">
                  <c:v>6.7665095114954399</c:v>
                </c:pt>
                <c:pt idx="133">
                  <c:v>5.9274191285939413</c:v>
                </c:pt>
                <c:pt idx="134">
                  <c:v>8.3730683944307991</c:v>
                </c:pt>
                <c:pt idx="135">
                  <c:v>8.9915561027022157</c:v>
                </c:pt>
                <c:pt idx="136">
                  <c:v>6.3334271211529618</c:v>
                </c:pt>
                <c:pt idx="137">
                  <c:v>0</c:v>
                </c:pt>
                <c:pt idx="138">
                  <c:v>8.1860404717839987</c:v>
                </c:pt>
                <c:pt idx="139">
                  <c:v>7.0387711255560159</c:v>
                </c:pt>
                <c:pt idx="140">
                  <c:v>7.5073943572680184</c:v>
                </c:pt>
                <c:pt idx="141">
                  <c:v>7.8283795121290911</c:v>
                </c:pt>
                <c:pt idx="142">
                  <c:v>7.6987462850651802</c:v>
                </c:pt>
                <c:pt idx="143">
                  <c:v>6.4734052128199924</c:v>
                </c:pt>
                <c:pt idx="144">
                  <c:v>7.3933171820361396</c:v>
                </c:pt>
                <c:pt idx="145">
                  <c:v>7.3452354793871404</c:v>
                </c:pt>
                <c:pt idx="146">
                  <c:v>7.0987347277950636</c:v>
                </c:pt>
                <c:pt idx="147">
                  <c:v>8.5119027367619946</c:v>
                </c:pt>
                <c:pt idx="148">
                  <c:v>7.6735599827656475</c:v>
                </c:pt>
                <c:pt idx="149">
                  <c:v>5.8950134756877546</c:v>
                </c:pt>
                <c:pt idx="150">
                  <c:v>8.3446398099358685</c:v>
                </c:pt>
                <c:pt idx="151">
                  <c:v>7.3582461702467539</c:v>
                </c:pt>
                <c:pt idx="152">
                  <c:v>7.5616439127413502</c:v>
                </c:pt>
                <c:pt idx="153">
                  <c:v>8.7406575148334955</c:v>
                </c:pt>
                <c:pt idx="154">
                  <c:v>8.8578509275054724</c:v>
                </c:pt>
                <c:pt idx="155">
                  <c:v>8.1211246752259694</c:v>
                </c:pt>
                <c:pt idx="156">
                  <c:v>7.363127593721571</c:v>
                </c:pt>
                <c:pt idx="157">
                  <c:v>7.9207891340586594</c:v>
                </c:pt>
                <c:pt idx="158">
                  <c:v>7.4229774297762736</c:v>
                </c:pt>
                <c:pt idx="159">
                  <c:v>6.7958348483691298</c:v>
                </c:pt>
                <c:pt idx="160">
                  <c:v>8.0157892262358832</c:v>
                </c:pt>
                <c:pt idx="161">
                  <c:v>5.5066741172744029</c:v>
                </c:pt>
                <c:pt idx="162">
                  <c:v>7.9751191878198657</c:v>
                </c:pt>
                <c:pt idx="163">
                  <c:v>7.0204940785465553</c:v>
                </c:pt>
                <c:pt idx="164">
                  <c:v>8.3933461512419232</c:v>
                </c:pt>
                <c:pt idx="165">
                  <c:v>5.9991392444963951</c:v>
                </c:pt>
                <c:pt idx="166">
                  <c:v>8.1215450720151185</c:v>
                </c:pt>
                <c:pt idx="167">
                  <c:v>7.7170094065645163</c:v>
                </c:pt>
                <c:pt idx="168">
                  <c:v>7.6320202470163059</c:v>
                </c:pt>
                <c:pt idx="169">
                  <c:v>6.4449343441913616</c:v>
                </c:pt>
                <c:pt idx="170">
                  <c:v>6.8081910476036667</c:v>
                </c:pt>
                <c:pt idx="171">
                  <c:v>6.278422039157225</c:v>
                </c:pt>
                <c:pt idx="172">
                  <c:v>8.8553252850181199</c:v>
                </c:pt>
                <c:pt idx="173">
                  <c:v>5.9870089643849571</c:v>
                </c:pt>
                <c:pt idx="174">
                  <c:v>9.645564718156562</c:v>
                </c:pt>
                <c:pt idx="175">
                  <c:v>6.6489403089955816</c:v>
                </c:pt>
                <c:pt idx="176">
                  <c:v>0</c:v>
                </c:pt>
                <c:pt idx="177">
                  <c:v>8.0042826725500156</c:v>
                </c:pt>
                <c:pt idx="178">
                  <c:v>7.8717567713116168</c:v>
                </c:pt>
                <c:pt idx="179">
                  <c:v>8.3624579695968784</c:v>
                </c:pt>
                <c:pt idx="180">
                  <c:v>8.227221905378201</c:v>
                </c:pt>
                <c:pt idx="181">
                  <c:v>6.2479254177237848</c:v>
                </c:pt>
                <c:pt idx="182">
                  <c:v>0</c:v>
                </c:pt>
                <c:pt idx="183">
                  <c:v>8.4084909692603595</c:v>
                </c:pt>
                <c:pt idx="184">
                  <c:v>6.6958317728266925</c:v>
                </c:pt>
                <c:pt idx="185">
                  <c:v>7.2925108122710078</c:v>
                </c:pt>
                <c:pt idx="186">
                  <c:v>8.4998863176071495</c:v>
                </c:pt>
                <c:pt idx="187">
                  <c:v>7.5569823630357735</c:v>
                </c:pt>
                <c:pt idx="188">
                  <c:v>8.4555376544661627</c:v>
                </c:pt>
                <c:pt idx="189">
                  <c:v>8.620317233579053</c:v>
                </c:pt>
                <c:pt idx="190">
                  <c:v>6.6004501216460101</c:v>
                </c:pt>
                <c:pt idx="191">
                  <c:v>0</c:v>
                </c:pt>
                <c:pt idx="192">
                  <c:v>8.0699140288245612</c:v>
                </c:pt>
                <c:pt idx="193">
                  <c:v>0</c:v>
                </c:pt>
                <c:pt idx="194">
                  <c:v>9.3018207769764611</c:v>
                </c:pt>
                <c:pt idx="195">
                  <c:v>9.3428567583015241</c:v>
                </c:pt>
                <c:pt idx="196">
                  <c:v>5.9135754546260832</c:v>
                </c:pt>
                <c:pt idx="197">
                  <c:v>7.4327841554316336</c:v>
                </c:pt>
                <c:pt idx="198">
                  <c:v>7.3029766941193053</c:v>
                </c:pt>
                <c:pt idx="199">
                  <c:v>7.3524545907461638</c:v>
                </c:pt>
                <c:pt idx="200">
                  <c:v>6.4924041494138294</c:v>
                </c:pt>
                <c:pt idx="201">
                  <c:v>7.2036895464491382</c:v>
                </c:pt>
                <c:pt idx="202">
                  <c:v>7.5824156579144502</c:v>
                </c:pt>
                <c:pt idx="203">
                  <c:v>7.5225615945344364</c:v>
                </c:pt>
                <c:pt idx="204">
                  <c:v>7.4381830568638954</c:v>
                </c:pt>
                <c:pt idx="205">
                  <c:v>6.5762318988133783</c:v>
                </c:pt>
                <c:pt idx="206">
                  <c:v>7.3458146635697359</c:v>
                </c:pt>
                <c:pt idx="207">
                  <c:v>8.1812407289801694</c:v>
                </c:pt>
                <c:pt idx="208">
                  <c:v>6.6680092405735554</c:v>
                </c:pt>
                <c:pt idx="209">
                  <c:v>8.1796336445141336</c:v>
                </c:pt>
                <c:pt idx="210">
                  <c:v>7.6963258035379321</c:v>
                </c:pt>
                <c:pt idx="211">
                  <c:v>6.4773289425787857</c:v>
                </c:pt>
                <c:pt idx="212">
                  <c:v>6.3102683666324477</c:v>
                </c:pt>
                <c:pt idx="213">
                  <c:v>8.1327094445816961</c:v>
                </c:pt>
                <c:pt idx="214">
                  <c:v>6.250956439331893</c:v>
                </c:pt>
                <c:pt idx="215">
                  <c:v>6.4092989623786485</c:v>
                </c:pt>
                <c:pt idx="216">
                  <c:v>7.0060165395540377</c:v>
                </c:pt>
                <c:pt idx="217">
                  <c:v>8.5977061528194128</c:v>
                </c:pt>
                <c:pt idx="218">
                  <c:v>7.3264321325247446</c:v>
                </c:pt>
                <c:pt idx="219">
                  <c:v>0</c:v>
                </c:pt>
                <c:pt idx="220">
                  <c:v>0</c:v>
                </c:pt>
                <c:pt idx="221">
                  <c:v>8.7835602223633238</c:v>
                </c:pt>
                <c:pt idx="222">
                  <c:v>8.1451553684762885</c:v>
                </c:pt>
                <c:pt idx="223">
                  <c:v>7.853655631798504</c:v>
                </c:pt>
                <c:pt idx="224">
                  <c:v>8.340171355728641</c:v>
                </c:pt>
                <c:pt idx="225">
                  <c:v>7.520842348840354</c:v>
                </c:pt>
                <c:pt idx="226">
                  <c:v>6.9600519785800481</c:v>
                </c:pt>
                <c:pt idx="227">
                  <c:v>6.3681175979603344</c:v>
                </c:pt>
                <c:pt idx="228">
                  <c:v>6.4093759566206723</c:v>
                </c:pt>
                <c:pt idx="229">
                  <c:v>7.7497517706137025</c:v>
                </c:pt>
                <c:pt idx="230">
                  <c:v>7.2636242347897753</c:v>
                </c:pt>
                <c:pt idx="231">
                  <c:v>7.2469734845098097</c:v>
                </c:pt>
                <c:pt idx="232">
                  <c:v>7.6068573231552401</c:v>
                </c:pt>
                <c:pt idx="233">
                  <c:v>0</c:v>
                </c:pt>
                <c:pt idx="234">
                  <c:v>9.1862455782202801</c:v>
                </c:pt>
                <c:pt idx="235">
                  <c:v>0</c:v>
                </c:pt>
                <c:pt idx="236">
                  <c:v>6.0538656090470795</c:v>
                </c:pt>
                <c:pt idx="237">
                  <c:v>7.4074690874375158</c:v>
                </c:pt>
                <c:pt idx="238">
                  <c:v>7.500624750443734</c:v>
                </c:pt>
                <c:pt idx="239">
                  <c:v>7.3102726181484154</c:v>
                </c:pt>
                <c:pt idx="240">
                  <c:v>0</c:v>
                </c:pt>
                <c:pt idx="241">
                  <c:v>7.1068026275996505</c:v>
                </c:pt>
                <c:pt idx="242">
                  <c:v>11.120284090998597</c:v>
                </c:pt>
                <c:pt idx="243">
                  <c:v>6.9075188461066288</c:v>
                </c:pt>
                <c:pt idx="244">
                  <c:v>7.1058166374336853</c:v>
                </c:pt>
                <c:pt idx="245">
                  <c:v>8.2641209768983952</c:v>
                </c:pt>
                <c:pt idx="246">
                  <c:v>7.3180842140032647</c:v>
                </c:pt>
                <c:pt idx="247">
                  <c:v>6.7090154169721172</c:v>
                </c:pt>
                <c:pt idx="248">
                  <c:v>7.7374610110291906</c:v>
                </c:pt>
                <c:pt idx="249">
                  <c:v>8.3050169199480006</c:v>
                </c:pt>
                <c:pt idx="250">
                  <c:v>6.7793543875778504</c:v>
                </c:pt>
                <c:pt idx="251">
                  <c:v>7.5780469511672752</c:v>
                </c:pt>
                <c:pt idx="252">
                  <c:v>6.5174994019984167</c:v>
                </c:pt>
                <c:pt idx="253">
                  <c:v>5.9880213297350027</c:v>
                </c:pt>
                <c:pt idx="254">
                  <c:v>8.7382452857344646</c:v>
                </c:pt>
                <c:pt idx="255">
                  <c:v>7.4710554258080135</c:v>
                </c:pt>
                <c:pt idx="256">
                  <c:v>8.014377500436165</c:v>
                </c:pt>
                <c:pt idx="257">
                  <c:v>6.5887181001904604</c:v>
                </c:pt>
                <c:pt idx="258">
                  <c:v>7.1267773335758351</c:v>
                </c:pt>
                <c:pt idx="259">
                  <c:v>7.5766868052009952</c:v>
                </c:pt>
                <c:pt idx="260">
                  <c:v>6.9639263546310337</c:v>
                </c:pt>
                <c:pt idx="261">
                  <c:v>6.9196219279492084</c:v>
                </c:pt>
                <c:pt idx="262">
                  <c:v>0</c:v>
                </c:pt>
                <c:pt idx="263">
                  <c:v>5.9143431571194407</c:v>
                </c:pt>
                <c:pt idx="264">
                  <c:v>5.3657780416486522</c:v>
                </c:pt>
                <c:pt idx="265">
                  <c:v>6.9057446251996089</c:v>
                </c:pt>
                <c:pt idx="266">
                  <c:v>7.1549942377589817</c:v>
                </c:pt>
                <c:pt idx="267">
                  <c:v>7.5050563234747196</c:v>
                </c:pt>
                <c:pt idx="268">
                  <c:v>6.4429107139648067</c:v>
                </c:pt>
                <c:pt idx="269">
                  <c:v>7.0670658320441557</c:v>
                </c:pt>
                <c:pt idx="270">
                  <c:v>6.9280346435851943</c:v>
                </c:pt>
                <c:pt idx="271">
                  <c:v>7.4704288679771773</c:v>
                </c:pt>
                <c:pt idx="272">
                  <c:v>0</c:v>
                </c:pt>
                <c:pt idx="273">
                  <c:v>8.2939666104637375</c:v>
                </c:pt>
                <c:pt idx="274">
                  <c:v>8.0968839545573807</c:v>
                </c:pt>
                <c:pt idx="275">
                  <c:v>7.662342693277238</c:v>
                </c:pt>
                <c:pt idx="276">
                  <c:v>7.2989381810594942</c:v>
                </c:pt>
                <c:pt idx="277">
                  <c:v>7.2577217622282699</c:v>
                </c:pt>
                <c:pt idx="278">
                  <c:v>9.3510963899867132</c:v>
                </c:pt>
                <c:pt idx="279">
                  <c:v>7.3754523583244138</c:v>
                </c:pt>
                <c:pt idx="280">
                  <c:v>7.2440667277910924</c:v>
                </c:pt>
                <c:pt idx="281">
                  <c:v>8.3271187286686335</c:v>
                </c:pt>
                <c:pt idx="282">
                  <c:v>7.9463277068234035</c:v>
                </c:pt>
                <c:pt idx="283">
                  <c:v>7.0472943420364063</c:v>
                </c:pt>
                <c:pt idx="284">
                  <c:v>7.0509884246449035</c:v>
                </c:pt>
                <c:pt idx="285">
                  <c:v>6.5694675479254352</c:v>
                </c:pt>
                <c:pt idx="286">
                  <c:v>6.9131910938784751</c:v>
                </c:pt>
                <c:pt idx="287">
                  <c:v>6.2696413456460851</c:v>
                </c:pt>
                <c:pt idx="288">
                  <c:v>7.7173384153428541</c:v>
                </c:pt>
                <c:pt idx="289">
                  <c:v>7.6653346959190616</c:v>
                </c:pt>
                <c:pt idx="290">
                  <c:v>8.4121419759972973</c:v>
                </c:pt>
                <c:pt idx="291">
                  <c:v>7.1213759769189195</c:v>
                </c:pt>
                <c:pt idx="292">
                  <c:v>6.6333431991097482</c:v>
                </c:pt>
                <c:pt idx="293">
                  <c:v>8.2471038076491769</c:v>
                </c:pt>
                <c:pt idx="294">
                  <c:v>7.7673673939233288</c:v>
                </c:pt>
                <c:pt idx="295">
                  <c:v>7.6447368798129691</c:v>
                </c:pt>
                <c:pt idx="296">
                  <c:v>7.9557791204925747</c:v>
                </c:pt>
                <c:pt idx="297">
                  <c:v>7.6376638126821588</c:v>
                </c:pt>
                <c:pt idx="298">
                  <c:v>8.0061428754074093</c:v>
                </c:pt>
                <c:pt idx="299">
                  <c:v>7.6438522409538532</c:v>
                </c:pt>
                <c:pt idx="300">
                  <c:v>6.8888980413869749</c:v>
                </c:pt>
                <c:pt idx="301">
                  <c:v>7.1027903256214548</c:v>
                </c:pt>
                <c:pt idx="302">
                  <c:v>7.1582599382350489</c:v>
                </c:pt>
                <c:pt idx="303">
                  <c:v>0</c:v>
                </c:pt>
                <c:pt idx="304">
                  <c:v>0</c:v>
                </c:pt>
                <c:pt idx="305">
                  <c:v>8.5618273845660671</c:v>
                </c:pt>
                <c:pt idx="306">
                  <c:v>8.1419981745508725</c:v>
                </c:pt>
                <c:pt idx="307">
                  <c:v>7.9115038405226255</c:v>
                </c:pt>
                <c:pt idx="308">
                  <c:v>5.9272933536440346</c:v>
                </c:pt>
                <c:pt idx="309">
                  <c:v>5.9032256828161698</c:v>
                </c:pt>
                <c:pt idx="310">
                  <c:v>8.0545326222051621</c:v>
                </c:pt>
                <c:pt idx="311">
                  <c:v>6.3656816894400885</c:v>
                </c:pt>
                <c:pt idx="312">
                  <c:v>7.6543926723714231</c:v>
                </c:pt>
                <c:pt idx="313">
                  <c:v>0</c:v>
                </c:pt>
                <c:pt idx="314">
                  <c:v>9.2074067945463511</c:v>
                </c:pt>
                <c:pt idx="315">
                  <c:v>6.8513164546568364</c:v>
                </c:pt>
                <c:pt idx="316">
                  <c:v>6.9518375924288751</c:v>
                </c:pt>
                <c:pt idx="317">
                  <c:v>7.4178693514093998</c:v>
                </c:pt>
                <c:pt idx="318">
                  <c:v>7.3316064440028752</c:v>
                </c:pt>
                <c:pt idx="319">
                  <c:v>6.6302091470886397</c:v>
                </c:pt>
                <c:pt idx="320">
                  <c:v>6.8117515696596032</c:v>
                </c:pt>
                <c:pt idx="321">
                  <c:v>6.0664191116046231</c:v>
                </c:pt>
                <c:pt idx="322">
                  <c:v>6.7479731531955505</c:v>
                </c:pt>
                <c:pt idx="323">
                  <c:v>7.6519918801712352</c:v>
                </c:pt>
                <c:pt idx="324">
                  <c:v>0</c:v>
                </c:pt>
                <c:pt idx="325">
                  <c:v>0</c:v>
                </c:pt>
                <c:pt idx="326">
                  <c:v>7.2757534877139216</c:v>
                </c:pt>
                <c:pt idx="327">
                  <c:v>6.1020527591322393</c:v>
                </c:pt>
                <c:pt idx="328">
                  <c:v>6.980201146543787</c:v>
                </c:pt>
                <c:pt idx="329">
                  <c:v>6.225696871650654</c:v>
                </c:pt>
                <c:pt idx="330">
                  <c:v>6.5366998177616233</c:v>
                </c:pt>
                <c:pt idx="331">
                  <c:v>8.0245287666197189</c:v>
                </c:pt>
                <c:pt idx="332">
                  <c:v>6.8327834533050726</c:v>
                </c:pt>
                <c:pt idx="333">
                  <c:v>7.4137966546754628</c:v>
                </c:pt>
                <c:pt idx="334">
                  <c:v>7.4016072984535777</c:v>
                </c:pt>
                <c:pt idx="335">
                  <c:v>6.1744959193752997</c:v>
                </c:pt>
                <c:pt idx="336">
                  <c:v>6.2929767121830098</c:v>
                </c:pt>
                <c:pt idx="337">
                  <c:v>6.6946402920192734</c:v>
                </c:pt>
                <c:pt idx="338">
                  <c:v>8.2029920679459369</c:v>
                </c:pt>
                <c:pt idx="339">
                  <c:v>7.1874671357440931</c:v>
                </c:pt>
                <c:pt idx="340">
                  <c:v>0</c:v>
                </c:pt>
                <c:pt idx="341">
                  <c:v>6.6033988098017229</c:v>
                </c:pt>
                <c:pt idx="342">
                  <c:v>6.6879167102428969</c:v>
                </c:pt>
                <c:pt idx="343">
                  <c:v>7.0193915334419525</c:v>
                </c:pt>
                <c:pt idx="344">
                  <c:v>6.8042178300711189</c:v>
                </c:pt>
                <c:pt idx="345">
                  <c:v>5.6698280613325212</c:v>
                </c:pt>
                <c:pt idx="346">
                  <c:v>7.7756912563932259</c:v>
                </c:pt>
                <c:pt idx="347">
                  <c:v>6.2554425704730905</c:v>
                </c:pt>
                <c:pt idx="348">
                  <c:v>7.0219434890035997</c:v>
                </c:pt>
                <c:pt idx="349">
                  <c:v>0</c:v>
                </c:pt>
                <c:pt idx="350">
                  <c:v>7.2497118668746587</c:v>
                </c:pt>
                <c:pt idx="351">
                  <c:v>6.1840807185263094</c:v>
                </c:pt>
                <c:pt idx="352">
                  <c:v>0</c:v>
                </c:pt>
                <c:pt idx="353">
                  <c:v>6.648560033156417</c:v>
                </c:pt>
                <c:pt idx="354">
                  <c:v>7.0255024824032235</c:v>
                </c:pt>
                <c:pt idx="355">
                  <c:v>7.1729603182198129</c:v>
                </c:pt>
                <c:pt idx="356">
                  <c:v>6.5237555686963455</c:v>
                </c:pt>
                <c:pt idx="357">
                  <c:v>6.7654002969462139</c:v>
                </c:pt>
                <c:pt idx="358">
                  <c:v>0</c:v>
                </c:pt>
                <c:pt idx="359">
                  <c:v>7.8023672817410876</c:v>
                </c:pt>
                <c:pt idx="360">
                  <c:v>7.8940085132041959</c:v>
                </c:pt>
                <c:pt idx="361">
                  <c:v>6.9322558017198661</c:v>
                </c:pt>
                <c:pt idx="362">
                  <c:v>7.3065826317621214</c:v>
                </c:pt>
                <c:pt idx="363">
                  <c:v>6.7687564618075626</c:v>
                </c:pt>
                <c:pt idx="364">
                  <c:v>7.3993872695158558</c:v>
                </c:pt>
                <c:pt idx="365">
                  <c:v>6.4928022803647707</c:v>
                </c:pt>
                <c:pt idx="366">
                  <c:v>7.6973239528377819</c:v>
                </c:pt>
                <c:pt idx="367">
                  <c:v>7.5076033140290575</c:v>
                </c:pt>
                <c:pt idx="368">
                  <c:v>6.7982810962938611</c:v>
                </c:pt>
                <c:pt idx="369">
                  <c:v>7.9382194178127428</c:v>
                </c:pt>
                <c:pt idx="370">
                  <c:v>6.3724885434930245</c:v>
                </c:pt>
                <c:pt idx="371">
                  <c:v>8.0557241764735785</c:v>
                </c:pt>
                <c:pt idx="372">
                  <c:v>6.2714698586157454</c:v>
                </c:pt>
                <c:pt idx="373">
                  <c:v>0</c:v>
                </c:pt>
                <c:pt idx="374">
                  <c:v>0</c:v>
                </c:pt>
                <c:pt idx="375">
                  <c:v>6.7662343332446113</c:v>
                </c:pt>
                <c:pt idx="376">
                  <c:v>8.0245739132828433</c:v>
                </c:pt>
                <c:pt idx="377">
                  <c:v>7.5045524124865661</c:v>
                </c:pt>
                <c:pt idx="378">
                  <c:v>6.4008228207776057</c:v>
                </c:pt>
                <c:pt idx="379">
                  <c:v>8.4477644567410923</c:v>
                </c:pt>
                <c:pt idx="380">
                  <c:v>8.4328763322919507</c:v>
                </c:pt>
                <c:pt idx="381">
                  <c:v>7.6182416547274316</c:v>
                </c:pt>
                <c:pt idx="382">
                  <c:v>6.7457109261885009</c:v>
                </c:pt>
                <c:pt idx="383">
                  <c:v>7.3060989161985201</c:v>
                </c:pt>
                <c:pt idx="384">
                  <c:v>7.1723124288237425</c:v>
                </c:pt>
                <c:pt idx="385">
                  <c:v>6.455091652000827</c:v>
                </c:pt>
                <c:pt idx="386">
                  <c:v>7.3829854659035181</c:v>
                </c:pt>
                <c:pt idx="387">
                  <c:v>7.3690302218091528</c:v>
                </c:pt>
                <c:pt idx="388">
                  <c:v>7.1130906303798396</c:v>
                </c:pt>
                <c:pt idx="389">
                  <c:v>7.9859886269953817</c:v>
                </c:pt>
                <c:pt idx="390">
                  <c:v>7.4636257634484542</c:v>
                </c:pt>
                <c:pt idx="391">
                  <c:v>6.3792583683999258</c:v>
                </c:pt>
                <c:pt idx="392">
                  <c:v>7.6771916197528949</c:v>
                </c:pt>
                <c:pt idx="393">
                  <c:v>7.9317425606250618</c:v>
                </c:pt>
                <c:pt idx="394">
                  <c:v>7.5884509914238123</c:v>
                </c:pt>
                <c:pt idx="395">
                  <c:v>6.0213691838103172</c:v>
                </c:pt>
                <c:pt idx="396">
                  <c:v>0</c:v>
                </c:pt>
                <c:pt idx="397">
                  <c:v>6.2316543301818363</c:v>
                </c:pt>
                <c:pt idx="398">
                  <c:v>7.9431926802517756</c:v>
                </c:pt>
                <c:pt idx="399">
                  <c:v>8.3444728366817973</c:v>
                </c:pt>
                <c:pt idx="400">
                  <c:v>7.354284235178234</c:v>
                </c:pt>
                <c:pt idx="401">
                  <c:v>6.5986263846416549</c:v>
                </c:pt>
                <c:pt idx="402">
                  <c:v>6.3987903927521392</c:v>
                </c:pt>
                <c:pt idx="403">
                  <c:v>5.7600453279658108</c:v>
                </c:pt>
                <c:pt idx="404">
                  <c:v>6.9349880189781086</c:v>
                </c:pt>
                <c:pt idx="405">
                  <c:v>7.175165225232722</c:v>
                </c:pt>
                <c:pt idx="406">
                  <c:v>7.9091817436312164</c:v>
                </c:pt>
                <c:pt idx="407">
                  <c:v>7.1504555521965321</c:v>
                </c:pt>
                <c:pt idx="408">
                  <c:v>6.7364084551712891</c:v>
                </c:pt>
                <c:pt idx="409">
                  <c:v>7.2142157856358349</c:v>
                </c:pt>
                <c:pt idx="410">
                  <c:v>7.0285651530081026</c:v>
                </c:pt>
                <c:pt idx="411">
                  <c:v>6.7140446079982272</c:v>
                </c:pt>
                <c:pt idx="412">
                  <c:v>7.9507152645737271</c:v>
                </c:pt>
                <c:pt idx="413">
                  <c:v>7.954010823927347</c:v>
                </c:pt>
                <c:pt idx="414">
                  <c:v>8.7436739659828717</c:v>
                </c:pt>
                <c:pt idx="415">
                  <c:v>7.700017127845145</c:v>
                </c:pt>
                <c:pt idx="416">
                  <c:v>8.1880519834893359</c:v>
                </c:pt>
                <c:pt idx="417">
                  <c:v>7.2592435309486349</c:v>
                </c:pt>
                <c:pt idx="418">
                  <c:v>8.4426945114304441</c:v>
                </c:pt>
                <c:pt idx="419">
                  <c:v>6.2113541854533105</c:v>
                </c:pt>
                <c:pt idx="420">
                  <c:v>6.1382758500411772</c:v>
                </c:pt>
                <c:pt idx="421">
                  <c:v>8.4712058707275073</c:v>
                </c:pt>
                <c:pt idx="422">
                  <c:v>7.2503358190963487</c:v>
                </c:pt>
                <c:pt idx="423">
                  <c:v>9.184694269334349</c:v>
                </c:pt>
                <c:pt idx="424">
                  <c:v>6.5202443756728199</c:v>
                </c:pt>
                <c:pt idx="425">
                  <c:v>8.8082852626710189</c:v>
                </c:pt>
                <c:pt idx="426">
                  <c:v>8.6195597378624438</c:v>
                </c:pt>
                <c:pt idx="427">
                  <c:v>7.9199092582316641</c:v>
                </c:pt>
                <c:pt idx="428">
                  <c:v>8.805786216161188</c:v>
                </c:pt>
                <c:pt idx="429">
                  <c:v>8.7012311251272596</c:v>
                </c:pt>
                <c:pt idx="430">
                  <c:v>8.4869190509046124</c:v>
                </c:pt>
                <c:pt idx="431">
                  <c:v>7.2478382951278748</c:v>
                </c:pt>
                <c:pt idx="432">
                  <c:v>0</c:v>
                </c:pt>
                <c:pt idx="433">
                  <c:v>0</c:v>
                </c:pt>
                <c:pt idx="434">
                  <c:v>7.6158774879208808</c:v>
                </c:pt>
                <c:pt idx="435">
                  <c:v>7.9217618853432663</c:v>
                </c:pt>
                <c:pt idx="436">
                  <c:v>6.8707140048865636</c:v>
                </c:pt>
                <c:pt idx="437">
                  <c:v>7.5747666291892806</c:v>
                </c:pt>
                <c:pt idx="438">
                  <c:v>7.2138297525564221</c:v>
                </c:pt>
                <c:pt idx="439">
                  <c:v>7.4712183443078723</c:v>
                </c:pt>
                <c:pt idx="440">
                  <c:v>7.9872684262903526</c:v>
                </c:pt>
                <c:pt idx="441">
                  <c:v>6.8833519255535895</c:v>
                </c:pt>
                <c:pt idx="442">
                  <c:v>7.2040870021664611</c:v>
                </c:pt>
                <c:pt idx="443">
                  <c:v>7.5573122670109871</c:v>
                </c:pt>
                <c:pt idx="444">
                  <c:v>7.4033813628330032</c:v>
                </c:pt>
                <c:pt idx="445">
                  <c:v>8.1539967727724729</c:v>
                </c:pt>
                <c:pt idx="446">
                  <c:v>7.8516765380540363</c:v>
                </c:pt>
                <c:pt idx="447">
                  <c:v>7.6612668726127566</c:v>
                </c:pt>
                <c:pt idx="448">
                  <c:v>7.4663707879761985</c:v>
                </c:pt>
                <c:pt idx="449">
                  <c:v>7.4252374164143502</c:v>
                </c:pt>
                <c:pt idx="450">
                  <c:v>8.0378665459379111</c:v>
                </c:pt>
                <c:pt idx="451">
                  <c:v>6.4201464329058817</c:v>
                </c:pt>
                <c:pt idx="452">
                  <c:v>7.1032522957886819</c:v>
                </c:pt>
                <c:pt idx="453">
                  <c:v>6.7655381723518708</c:v>
                </c:pt>
                <c:pt idx="454">
                  <c:v>6.9843675175856967</c:v>
                </c:pt>
                <c:pt idx="455">
                  <c:v>6.7205520588603251</c:v>
                </c:pt>
                <c:pt idx="456">
                  <c:v>0</c:v>
                </c:pt>
                <c:pt idx="457">
                  <c:v>8.6212645862682127</c:v>
                </c:pt>
                <c:pt idx="458">
                  <c:v>7.9980478081787476</c:v>
                </c:pt>
                <c:pt idx="459">
                  <c:v>7.685964649068274</c:v>
                </c:pt>
                <c:pt idx="460">
                  <c:v>6.4707852280131153</c:v>
                </c:pt>
                <c:pt idx="461">
                  <c:v>7.1812088257688007</c:v>
                </c:pt>
                <c:pt idx="462">
                  <c:v>7.756479399304931</c:v>
                </c:pt>
                <c:pt idx="463">
                  <c:v>7.0438022449712108</c:v>
                </c:pt>
                <c:pt idx="464">
                  <c:v>6.7755248912113055</c:v>
                </c:pt>
                <c:pt idx="465">
                  <c:v>7.5648961675250126</c:v>
                </c:pt>
                <c:pt idx="466">
                  <c:v>7.8716167130250652</c:v>
                </c:pt>
                <c:pt idx="467">
                  <c:v>7.8419254365385633</c:v>
                </c:pt>
                <c:pt idx="468">
                  <c:v>7.9499703046595629</c:v>
                </c:pt>
                <c:pt idx="469">
                  <c:v>6.8047662183183188</c:v>
                </c:pt>
                <c:pt idx="470">
                  <c:v>7.0379143071269885</c:v>
                </c:pt>
                <c:pt idx="471">
                  <c:v>0</c:v>
                </c:pt>
                <c:pt idx="472">
                  <c:v>6.5823702165498004</c:v>
                </c:pt>
                <c:pt idx="473">
                  <c:v>7.4866826223427854</c:v>
                </c:pt>
                <c:pt idx="474">
                  <c:v>7.0414992716323415</c:v>
                </c:pt>
                <c:pt idx="475">
                  <c:v>7.5323523750777133</c:v>
                </c:pt>
                <c:pt idx="476">
                  <c:v>7.3859921416662582</c:v>
                </c:pt>
                <c:pt idx="477">
                  <c:v>6.5720987067608432</c:v>
                </c:pt>
                <c:pt idx="478">
                  <c:v>6.5218047109308914</c:v>
                </c:pt>
                <c:pt idx="479">
                  <c:v>6.1293031077160514</c:v>
                </c:pt>
                <c:pt idx="480">
                  <c:v>6.7230901855009568</c:v>
                </c:pt>
                <c:pt idx="481">
                  <c:v>7.4349303994991587</c:v>
                </c:pt>
                <c:pt idx="482">
                  <c:v>7.8612505631285243</c:v>
                </c:pt>
                <c:pt idx="483">
                  <c:v>6.6353530366777997</c:v>
                </c:pt>
                <c:pt idx="484">
                  <c:v>0</c:v>
                </c:pt>
                <c:pt idx="485">
                  <c:v>7.1082403653764183</c:v>
                </c:pt>
                <c:pt idx="486">
                  <c:v>7.652212969655241</c:v>
                </c:pt>
                <c:pt idx="487">
                  <c:v>5.5694851028612105</c:v>
                </c:pt>
                <c:pt idx="488">
                  <c:v>6.5408485656268924</c:v>
                </c:pt>
                <c:pt idx="489">
                  <c:v>7.4915437791501729</c:v>
                </c:pt>
                <c:pt idx="490">
                  <c:v>5.9468524764854989</c:v>
                </c:pt>
                <c:pt idx="491">
                  <c:v>0</c:v>
                </c:pt>
                <c:pt idx="492">
                  <c:v>6.9040173007331411</c:v>
                </c:pt>
                <c:pt idx="493">
                  <c:v>6.3850160901359452</c:v>
                </c:pt>
                <c:pt idx="494">
                  <c:v>8.1022983534911965</c:v>
                </c:pt>
                <c:pt idx="495">
                  <c:v>7.4389724748756754</c:v>
                </c:pt>
                <c:pt idx="496">
                  <c:v>6.5701329685796619</c:v>
                </c:pt>
                <c:pt idx="497">
                  <c:v>5.411560786048546</c:v>
                </c:pt>
                <c:pt idx="498">
                  <c:v>8.2689019339203522</c:v>
                </c:pt>
                <c:pt idx="499">
                  <c:v>7.8241561097628809</c:v>
                </c:pt>
                <c:pt idx="500">
                  <c:v>6.5219157160538801</c:v>
                </c:pt>
                <c:pt idx="501">
                  <c:v>6.030862728438235</c:v>
                </c:pt>
                <c:pt idx="502">
                  <c:v>8.0909965367631624</c:v>
                </c:pt>
                <c:pt idx="503">
                  <c:v>7.2454336980017855</c:v>
                </c:pt>
                <c:pt idx="504">
                  <c:v>8.0487619679768461</c:v>
                </c:pt>
                <c:pt idx="505">
                  <c:v>6.9462753669844624</c:v>
                </c:pt>
                <c:pt idx="506">
                  <c:v>6.6963284252105106</c:v>
                </c:pt>
                <c:pt idx="507">
                  <c:v>7.0931685648301563</c:v>
                </c:pt>
                <c:pt idx="508">
                  <c:v>7.4226472824124947</c:v>
                </c:pt>
                <c:pt idx="509">
                  <c:v>6.4800572721827203</c:v>
                </c:pt>
                <c:pt idx="510">
                  <c:v>7.2187192669004929</c:v>
                </c:pt>
                <c:pt idx="511">
                  <c:v>7.235311245361685</c:v>
                </c:pt>
                <c:pt idx="512">
                  <c:v>6.545950039576435</c:v>
                </c:pt>
                <c:pt idx="513">
                  <c:v>6.8514571000035795</c:v>
                </c:pt>
                <c:pt idx="514">
                  <c:v>0</c:v>
                </c:pt>
                <c:pt idx="515">
                  <c:v>6.4111312709395643</c:v>
                </c:pt>
                <c:pt idx="516">
                  <c:v>5.8641252657280845</c:v>
                </c:pt>
                <c:pt idx="517">
                  <c:v>7.4063101989430624</c:v>
                </c:pt>
                <c:pt idx="518">
                  <c:v>7.7622658254095391</c:v>
                </c:pt>
                <c:pt idx="519">
                  <c:v>6.4201456076126275</c:v>
                </c:pt>
                <c:pt idx="520">
                  <c:v>7.7437057017865261</c:v>
                </c:pt>
                <c:pt idx="521">
                  <c:v>0</c:v>
                </c:pt>
                <c:pt idx="522">
                  <c:v>6.5981884221873912</c:v>
                </c:pt>
                <c:pt idx="523">
                  <c:v>7.1573887626302266</c:v>
                </c:pt>
                <c:pt idx="524">
                  <c:v>7.2082800785453101</c:v>
                </c:pt>
                <c:pt idx="525">
                  <c:v>0</c:v>
                </c:pt>
                <c:pt idx="526">
                  <c:v>7.1148377454883764</c:v>
                </c:pt>
                <c:pt idx="527">
                  <c:v>6.0153807150618279</c:v>
                </c:pt>
                <c:pt idx="528">
                  <c:v>7.6575529980058077</c:v>
                </c:pt>
                <c:pt idx="529">
                  <c:v>7.7518300927010566</c:v>
                </c:pt>
                <c:pt idx="530">
                  <c:v>7.3280940578150267</c:v>
                </c:pt>
                <c:pt idx="531">
                  <c:v>8.1029616733348977</c:v>
                </c:pt>
                <c:pt idx="532">
                  <c:v>6.8286598965353198</c:v>
                </c:pt>
                <c:pt idx="533">
                  <c:v>6.5735445853149326</c:v>
                </c:pt>
                <c:pt idx="534">
                  <c:v>7.3523156813351616</c:v>
                </c:pt>
                <c:pt idx="535">
                  <c:v>6.8592974493710761</c:v>
                </c:pt>
                <c:pt idx="536">
                  <c:v>6.1681437754959587</c:v>
                </c:pt>
                <c:pt idx="537">
                  <c:v>5.2905799209093187</c:v>
                </c:pt>
                <c:pt idx="538">
                  <c:v>6.8455290184780813</c:v>
                </c:pt>
                <c:pt idx="539">
                  <c:v>0</c:v>
                </c:pt>
                <c:pt idx="540">
                  <c:v>7.0944012445829365</c:v>
                </c:pt>
                <c:pt idx="541">
                  <c:v>7.5105476910284734</c:v>
                </c:pt>
                <c:pt idx="542">
                  <c:v>7.8167184302078807</c:v>
                </c:pt>
                <c:pt idx="543">
                  <c:v>5.9479481002286727</c:v>
                </c:pt>
                <c:pt idx="544">
                  <c:v>7.859747084044062</c:v>
                </c:pt>
                <c:pt idx="545">
                  <c:v>7.8116621241115674</c:v>
                </c:pt>
                <c:pt idx="546">
                  <c:v>6.4411450475596963</c:v>
                </c:pt>
                <c:pt idx="547">
                  <c:v>7.085495722316189</c:v>
                </c:pt>
                <c:pt idx="548">
                  <c:v>7.1808925281643115</c:v>
                </c:pt>
                <c:pt idx="549">
                  <c:v>7.8855817042205265</c:v>
                </c:pt>
                <c:pt idx="550">
                  <c:v>6.5057602759200854</c:v>
                </c:pt>
                <c:pt idx="551">
                  <c:v>0</c:v>
                </c:pt>
                <c:pt idx="552">
                  <c:v>7.1222945358102132</c:v>
                </c:pt>
                <c:pt idx="553">
                  <c:v>7.011668962718252</c:v>
                </c:pt>
                <c:pt idx="554">
                  <c:v>6.1669774475952552</c:v>
                </c:pt>
                <c:pt idx="555">
                  <c:v>6.220265033587232</c:v>
                </c:pt>
                <c:pt idx="556">
                  <c:v>5.7789322777371392</c:v>
                </c:pt>
                <c:pt idx="557">
                  <c:v>6.3463431929332357</c:v>
                </c:pt>
                <c:pt idx="558">
                  <c:v>8.5381481530098693</c:v>
                </c:pt>
                <c:pt idx="559">
                  <c:v>6.6792334199809895</c:v>
                </c:pt>
                <c:pt idx="560">
                  <c:v>0</c:v>
                </c:pt>
                <c:pt idx="561">
                  <c:v>7.8725408465300895</c:v>
                </c:pt>
                <c:pt idx="562">
                  <c:v>7.6939001047095239</c:v>
                </c:pt>
                <c:pt idx="563">
                  <c:v>7.7142572315413398</c:v>
                </c:pt>
                <c:pt idx="564">
                  <c:v>7.0374464192489414</c:v>
                </c:pt>
                <c:pt idx="565">
                  <c:v>0</c:v>
                </c:pt>
                <c:pt idx="566">
                  <c:v>7.1348637191622721</c:v>
                </c:pt>
                <c:pt idx="567">
                  <c:v>7.1144608565074874</c:v>
                </c:pt>
                <c:pt idx="568">
                  <c:v>6.9406459571054437</c:v>
                </c:pt>
                <c:pt idx="569">
                  <c:v>7.0671992274706286</c:v>
                </c:pt>
                <c:pt idx="570">
                  <c:v>6.0364192817307236</c:v>
                </c:pt>
                <c:pt idx="571">
                  <c:v>6.0392157659039505</c:v>
                </c:pt>
                <c:pt idx="572">
                  <c:v>6.9470200628759127</c:v>
                </c:pt>
                <c:pt idx="573">
                  <c:v>7.487828877900264</c:v>
                </c:pt>
                <c:pt idx="574">
                  <c:v>7.0251780163744311</c:v>
                </c:pt>
                <c:pt idx="575">
                  <c:v>6.3993708209184357</c:v>
                </c:pt>
                <c:pt idx="576">
                  <c:v>5.8759289849229273</c:v>
                </c:pt>
                <c:pt idx="577">
                  <c:v>7.024854948305018</c:v>
                </c:pt>
                <c:pt idx="578">
                  <c:v>6.2832050851691417</c:v>
                </c:pt>
                <c:pt idx="579">
                  <c:v>0</c:v>
                </c:pt>
                <c:pt idx="580">
                  <c:v>6.6824068382201878</c:v>
                </c:pt>
                <c:pt idx="581">
                  <c:v>6.4949264507833453</c:v>
                </c:pt>
                <c:pt idx="582">
                  <c:v>6.7510865548860171</c:v>
                </c:pt>
                <c:pt idx="583">
                  <c:v>6.1779979630965665</c:v>
                </c:pt>
                <c:pt idx="584">
                  <c:v>5.6593123296775305</c:v>
                </c:pt>
                <c:pt idx="585">
                  <c:v>6.8623511554479872</c:v>
                </c:pt>
                <c:pt idx="586">
                  <c:v>0</c:v>
                </c:pt>
                <c:pt idx="587">
                  <c:v>5.889749775264038</c:v>
                </c:pt>
                <c:pt idx="588">
                  <c:v>6.6944428565158693</c:v>
                </c:pt>
                <c:pt idx="589">
                  <c:v>6.2422431832493022</c:v>
                </c:pt>
                <c:pt idx="590">
                  <c:v>7.8360328001502735</c:v>
                </c:pt>
                <c:pt idx="591">
                  <c:v>6.6838122357412946</c:v>
                </c:pt>
                <c:pt idx="592">
                  <c:v>7.0876785090496472</c:v>
                </c:pt>
                <c:pt idx="593">
                  <c:v>8.467332052208576</c:v>
                </c:pt>
                <c:pt idx="594">
                  <c:v>6.6328266397127544</c:v>
                </c:pt>
                <c:pt idx="595">
                  <c:v>8.2902583823979157</c:v>
                </c:pt>
                <c:pt idx="596">
                  <c:v>0</c:v>
                </c:pt>
                <c:pt idx="597">
                  <c:v>6.1529530400351753</c:v>
                </c:pt>
                <c:pt idx="598">
                  <c:v>6.4966882294336612</c:v>
                </c:pt>
                <c:pt idx="599">
                  <c:v>7.3913074520582658</c:v>
                </c:pt>
                <c:pt idx="600">
                  <c:v>6.2098874901576293</c:v>
                </c:pt>
                <c:pt idx="601">
                  <c:v>6.7393563300931456</c:v>
                </c:pt>
                <c:pt idx="602">
                  <c:v>6.234036154915847</c:v>
                </c:pt>
                <c:pt idx="603">
                  <c:v>7.4709137397753178</c:v>
                </c:pt>
                <c:pt idx="604">
                  <c:v>0</c:v>
                </c:pt>
                <c:pt idx="605">
                  <c:v>7.6459672517845219</c:v>
                </c:pt>
                <c:pt idx="606">
                  <c:v>6.9418491962762126</c:v>
                </c:pt>
                <c:pt idx="607">
                  <c:v>7.0445121261549639</c:v>
                </c:pt>
                <c:pt idx="608">
                  <c:v>0</c:v>
                </c:pt>
                <c:pt idx="609">
                  <c:v>6.5642813006555354</c:v>
                </c:pt>
                <c:pt idx="610">
                  <c:v>6.3397594128383501</c:v>
                </c:pt>
                <c:pt idx="611">
                  <c:v>6.7483702373544654</c:v>
                </c:pt>
                <c:pt idx="612">
                  <c:v>6.0402264217672768</c:v>
                </c:pt>
                <c:pt idx="613">
                  <c:v>7.2613294951637153</c:v>
                </c:pt>
                <c:pt idx="614">
                  <c:v>7.3384378663546563</c:v>
                </c:pt>
                <c:pt idx="615">
                  <c:v>6.0971114789111835</c:v>
                </c:pt>
                <c:pt idx="616">
                  <c:v>6.6989439458853433</c:v>
                </c:pt>
                <c:pt idx="617">
                  <c:v>7.4727783828280829</c:v>
                </c:pt>
                <c:pt idx="618">
                  <c:v>6.7033412546207591</c:v>
                </c:pt>
                <c:pt idx="619">
                  <c:v>6.1179189390130801</c:v>
                </c:pt>
                <c:pt idx="620">
                  <c:v>6.6526523954003469</c:v>
                </c:pt>
                <c:pt idx="621">
                  <c:v>7.2118030969456317</c:v>
                </c:pt>
                <c:pt idx="622">
                  <c:v>6.5463575553634143</c:v>
                </c:pt>
                <c:pt idx="623">
                  <c:v>7.479755928751219</c:v>
                </c:pt>
                <c:pt idx="624">
                  <c:v>6.7887801255377873</c:v>
                </c:pt>
                <c:pt idx="625">
                  <c:v>7.269582986066613</c:v>
                </c:pt>
                <c:pt idx="626">
                  <c:v>7.3035092414839733</c:v>
                </c:pt>
                <c:pt idx="627">
                  <c:v>7.5387596765861895</c:v>
                </c:pt>
                <c:pt idx="628">
                  <c:v>6.3744550524099628</c:v>
                </c:pt>
                <c:pt idx="629">
                  <c:v>0</c:v>
                </c:pt>
                <c:pt idx="630">
                  <c:v>6.7480623736410541</c:v>
                </c:pt>
                <c:pt idx="631">
                  <c:v>7.1200389590185518</c:v>
                </c:pt>
                <c:pt idx="632">
                  <c:v>6.5282544747611251</c:v>
                </c:pt>
                <c:pt idx="633">
                  <c:v>6.1451497721342987</c:v>
                </c:pt>
                <c:pt idx="634">
                  <c:v>0</c:v>
                </c:pt>
                <c:pt idx="635">
                  <c:v>7.0533665964179564</c:v>
                </c:pt>
                <c:pt idx="636">
                  <c:v>7.3008370174719399</c:v>
                </c:pt>
                <c:pt idx="637">
                  <c:v>7.4649414911465293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3-4860-9791-412B1CE4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982767"/>
        <c:axId val="2110976111"/>
      </c:scatterChart>
      <c:valAx>
        <c:axId val="2110982767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76111"/>
        <c:crosses val="autoZero"/>
        <c:crossBetween val="midCat"/>
      </c:valAx>
      <c:valAx>
        <c:axId val="2110976111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0982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Figs!$M$1</c:f>
              <c:strCache>
                <c:ptCount val="1"/>
                <c:pt idx="0">
                  <c:v>Norm_log10 (Sum cdk4)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Figs!$L$2:$L$639</c:f>
              <c:numCache>
                <c:formatCode>General</c:formatCode>
                <c:ptCount val="638"/>
                <c:pt idx="0">
                  <c:v>-2.9444707799003371</c:v>
                </c:pt>
                <c:pt idx="1">
                  <c:v>-5.8791834023476541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2.1167181527603107</c:v>
                </c:pt>
                <c:pt idx="6">
                  <c:v>-0.66941340782605252</c:v>
                </c:pt>
                <c:pt idx="7">
                  <c:v>-2.70562949486719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-1.8861699701602692</c:v>
                </c:pt>
                <c:pt idx="12">
                  <c:v>-1.5541424765461631</c:v>
                </c:pt>
                <c:pt idx="13">
                  <c:v>-1.6841244018634334</c:v>
                </c:pt>
                <c:pt idx="14">
                  <c:v>-4.4279130290376845</c:v>
                </c:pt>
                <c:pt idx="15">
                  <c:v>-5.8654452507286141</c:v>
                </c:pt>
                <c:pt idx="16">
                  <c:v>0</c:v>
                </c:pt>
                <c:pt idx="17">
                  <c:v>-3.1573349517207334</c:v>
                </c:pt>
                <c:pt idx="18">
                  <c:v>0</c:v>
                </c:pt>
                <c:pt idx="19">
                  <c:v>-6.507471264332378</c:v>
                </c:pt>
                <c:pt idx="20">
                  <c:v>-3.1697050907624185</c:v>
                </c:pt>
                <c:pt idx="21">
                  <c:v>-1.8351106063011757</c:v>
                </c:pt>
                <c:pt idx="22">
                  <c:v>-1.0620023548855686</c:v>
                </c:pt>
                <c:pt idx="23">
                  <c:v>-6.5465504512789581</c:v>
                </c:pt>
                <c:pt idx="24">
                  <c:v>-6.7045872441388461</c:v>
                </c:pt>
                <c:pt idx="25">
                  <c:v>-5.4930003984108522</c:v>
                </c:pt>
                <c:pt idx="26">
                  <c:v>-6.7665492270624039</c:v>
                </c:pt>
                <c:pt idx="27">
                  <c:v>-1.2972803090194582</c:v>
                </c:pt>
                <c:pt idx="28">
                  <c:v>-7.0893963051574911</c:v>
                </c:pt>
                <c:pt idx="29">
                  <c:v>-5.7807753315634169</c:v>
                </c:pt>
                <c:pt idx="30">
                  <c:v>-1.4219251180358556</c:v>
                </c:pt>
                <c:pt idx="31">
                  <c:v>-3.9370665334224677</c:v>
                </c:pt>
                <c:pt idx="32">
                  <c:v>-2.4633471381970029</c:v>
                </c:pt>
                <c:pt idx="33">
                  <c:v>-0.99555102993074485</c:v>
                </c:pt>
                <c:pt idx="34">
                  <c:v>-1.2447262410434727</c:v>
                </c:pt>
                <c:pt idx="35">
                  <c:v>-3.71004814298459E-2</c:v>
                </c:pt>
                <c:pt idx="36">
                  <c:v>-2.4619058838695187</c:v>
                </c:pt>
                <c:pt idx="37">
                  <c:v>0.20851665052855228</c:v>
                </c:pt>
                <c:pt idx="38">
                  <c:v>-0.19429089835730284</c:v>
                </c:pt>
                <c:pt idx="39">
                  <c:v>0</c:v>
                </c:pt>
                <c:pt idx="40">
                  <c:v>-2.1165837743692624</c:v>
                </c:pt>
                <c:pt idx="41">
                  <c:v>0.60799531775905002</c:v>
                </c:pt>
                <c:pt idx="42">
                  <c:v>-0.53580401768358943</c:v>
                </c:pt>
                <c:pt idx="43">
                  <c:v>-0.70157518464788771</c:v>
                </c:pt>
                <c:pt idx="44">
                  <c:v>-3.1461770357355325</c:v>
                </c:pt>
                <c:pt idx="45">
                  <c:v>0</c:v>
                </c:pt>
                <c:pt idx="46">
                  <c:v>-2.0695638572941109</c:v>
                </c:pt>
                <c:pt idx="47">
                  <c:v>-0.57322365384822938</c:v>
                </c:pt>
                <c:pt idx="48">
                  <c:v>-6.7316073247248571</c:v>
                </c:pt>
                <c:pt idx="49">
                  <c:v>-1.472199518819616</c:v>
                </c:pt>
                <c:pt idx="50">
                  <c:v>-1.5167998339312301</c:v>
                </c:pt>
                <c:pt idx="51">
                  <c:v>0</c:v>
                </c:pt>
                <c:pt idx="52">
                  <c:v>-0.59201261474245115</c:v>
                </c:pt>
                <c:pt idx="53">
                  <c:v>-1.0333010112135006</c:v>
                </c:pt>
                <c:pt idx="54">
                  <c:v>-1.4135154579523252</c:v>
                </c:pt>
                <c:pt idx="55">
                  <c:v>0</c:v>
                </c:pt>
                <c:pt idx="56">
                  <c:v>-0.62959330201915442</c:v>
                </c:pt>
                <c:pt idx="57">
                  <c:v>0</c:v>
                </c:pt>
                <c:pt idx="58">
                  <c:v>-1.2891659792280659</c:v>
                </c:pt>
                <c:pt idx="59">
                  <c:v>-0.15174886960294476</c:v>
                </c:pt>
                <c:pt idx="60">
                  <c:v>0</c:v>
                </c:pt>
                <c:pt idx="61">
                  <c:v>-0.54118927347109391</c:v>
                </c:pt>
                <c:pt idx="62">
                  <c:v>-1.4836146908176189</c:v>
                </c:pt>
                <c:pt idx="63">
                  <c:v>-6.4895121204591222</c:v>
                </c:pt>
                <c:pt idx="64">
                  <c:v>-0.49142305172855671</c:v>
                </c:pt>
                <c:pt idx="65">
                  <c:v>2.0936312195107831E-4</c:v>
                </c:pt>
                <c:pt idx="66">
                  <c:v>0</c:v>
                </c:pt>
                <c:pt idx="67">
                  <c:v>0.70407304740405241</c:v>
                </c:pt>
                <c:pt idx="68">
                  <c:v>-0.11696212396492811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1.1002243474261784</c:v>
                </c:pt>
                <c:pt idx="74">
                  <c:v>1.3971238650731195</c:v>
                </c:pt>
                <c:pt idx="75">
                  <c:v>0</c:v>
                </c:pt>
                <c:pt idx="76">
                  <c:v>-0.96232080774673934</c:v>
                </c:pt>
                <c:pt idx="77">
                  <c:v>-1.1141421936783371</c:v>
                </c:pt>
                <c:pt idx="78">
                  <c:v>-0.19780350708182581</c:v>
                </c:pt>
                <c:pt idx="79">
                  <c:v>7.3837495250173468E-2</c:v>
                </c:pt>
                <c:pt idx="80">
                  <c:v>9.0351443493801753E-2</c:v>
                </c:pt>
                <c:pt idx="81">
                  <c:v>0</c:v>
                </c:pt>
                <c:pt idx="82">
                  <c:v>0</c:v>
                </c:pt>
                <c:pt idx="83">
                  <c:v>0.85565243785921208</c:v>
                </c:pt>
                <c:pt idx="84">
                  <c:v>-2.5319384587484746</c:v>
                </c:pt>
                <c:pt idx="85">
                  <c:v>0</c:v>
                </c:pt>
                <c:pt idx="86">
                  <c:v>-0.94002583080548563</c:v>
                </c:pt>
                <c:pt idx="87">
                  <c:v>0</c:v>
                </c:pt>
                <c:pt idx="88">
                  <c:v>0.3716017805656131</c:v>
                </c:pt>
                <c:pt idx="89">
                  <c:v>-1.9151035381430841</c:v>
                </c:pt>
                <c:pt idx="90">
                  <c:v>0</c:v>
                </c:pt>
                <c:pt idx="91">
                  <c:v>1.8753340309662159</c:v>
                </c:pt>
                <c:pt idx="92">
                  <c:v>0.57551927502979083</c:v>
                </c:pt>
                <c:pt idx="93">
                  <c:v>2.7902331278297074</c:v>
                </c:pt>
                <c:pt idx="94">
                  <c:v>0.4435777445448732</c:v>
                </c:pt>
                <c:pt idx="95">
                  <c:v>0</c:v>
                </c:pt>
                <c:pt idx="96">
                  <c:v>0</c:v>
                </c:pt>
                <c:pt idx="97">
                  <c:v>-1.4953234166058929</c:v>
                </c:pt>
                <c:pt idx="98">
                  <c:v>-1.1768490982416226</c:v>
                </c:pt>
                <c:pt idx="99">
                  <c:v>0</c:v>
                </c:pt>
                <c:pt idx="100">
                  <c:v>-0.44978154123591274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-1.5546488876259708</c:v>
                </c:pt>
                <c:pt idx="105">
                  <c:v>0.40292720835560392</c:v>
                </c:pt>
                <c:pt idx="106">
                  <c:v>2.5759290499538583</c:v>
                </c:pt>
                <c:pt idx="107">
                  <c:v>-0.45782855590184646</c:v>
                </c:pt>
                <c:pt idx="108">
                  <c:v>2.7874458432515397</c:v>
                </c:pt>
                <c:pt idx="109">
                  <c:v>0.10837697647757949</c:v>
                </c:pt>
                <c:pt idx="110">
                  <c:v>2.4365406710997712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1.2682983998005595</c:v>
                </c:pt>
                <c:pt idx="116">
                  <c:v>1.4470078913201432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0.43201851939112235</c:v>
                </c:pt>
                <c:pt idx="121">
                  <c:v>0</c:v>
                </c:pt>
                <c:pt idx="122">
                  <c:v>0.84182366000759412</c:v>
                </c:pt>
                <c:pt idx="123">
                  <c:v>-0.62457062787207462</c:v>
                </c:pt>
                <c:pt idx="124">
                  <c:v>9.1924996191686148E-2</c:v>
                </c:pt>
                <c:pt idx="125">
                  <c:v>2.4661012235375299</c:v>
                </c:pt>
                <c:pt idx="126">
                  <c:v>-4.9763496685940094</c:v>
                </c:pt>
                <c:pt idx="127">
                  <c:v>-1.3307331685909749</c:v>
                </c:pt>
                <c:pt idx="128">
                  <c:v>0</c:v>
                </c:pt>
                <c:pt idx="129">
                  <c:v>-2.7476589651845513</c:v>
                </c:pt>
                <c:pt idx="130">
                  <c:v>-2.3781882306922486</c:v>
                </c:pt>
                <c:pt idx="131">
                  <c:v>-2.6779968528842386</c:v>
                </c:pt>
                <c:pt idx="132">
                  <c:v>-2.5113231595839758</c:v>
                </c:pt>
                <c:pt idx="133">
                  <c:v>-4.8447243123979158</c:v>
                </c:pt>
                <c:pt idx="134">
                  <c:v>0</c:v>
                </c:pt>
                <c:pt idx="135">
                  <c:v>0.62534610775083621</c:v>
                </c:pt>
                <c:pt idx="136">
                  <c:v>0</c:v>
                </c:pt>
                <c:pt idx="137">
                  <c:v>-5.9298710731887105</c:v>
                </c:pt>
                <c:pt idx="138">
                  <c:v>-5.0763837753668106E-2</c:v>
                </c:pt>
                <c:pt idx="139">
                  <c:v>8.848091830228455E-2</c:v>
                </c:pt>
                <c:pt idx="140">
                  <c:v>-0.29997720783164983</c:v>
                </c:pt>
                <c:pt idx="141">
                  <c:v>-0.68657267682091039</c:v>
                </c:pt>
                <c:pt idx="142">
                  <c:v>0.98072096514915064</c:v>
                </c:pt>
                <c:pt idx="143">
                  <c:v>-1.0511457329552485</c:v>
                </c:pt>
                <c:pt idx="144">
                  <c:v>0.81551317572398219</c:v>
                </c:pt>
                <c:pt idx="145">
                  <c:v>-1.7547904832125165</c:v>
                </c:pt>
                <c:pt idx="146">
                  <c:v>-6.3392829155475976</c:v>
                </c:pt>
                <c:pt idx="147">
                  <c:v>-0.78016983449132216</c:v>
                </c:pt>
                <c:pt idx="148">
                  <c:v>0.48368759969463238</c:v>
                </c:pt>
                <c:pt idx="149">
                  <c:v>0.54718243010914769</c:v>
                </c:pt>
                <c:pt idx="150">
                  <c:v>-1.377140963532546</c:v>
                </c:pt>
                <c:pt idx="151">
                  <c:v>0.71605355330678755</c:v>
                </c:pt>
                <c:pt idx="152">
                  <c:v>-0.22278108414427589</c:v>
                </c:pt>
                <c:pt idx="153">
                  <c:v>-0.4493834177173035</c:v>
                </c:pt>
                <c:pt idx="154">
                  <c:v>-0.12214265090899445</c:v>
                </c:pt>
                <c:pt idx="155">
                  <c:v>-2.1792608056425191</c:v>
                </c:pt>
                <c:pt idx="156">
                  <c:v>-0.54142137465983087</c:v>
                </c:pt>
                <c:pt idx="157">
                  <c:v>0.80785052056896056</c:v>
                </c:pt>
                <c:pt idx="158">
                  <c:v>3.9582367860064611</c:v>
                </c:pt>
                <c:pt idx="159">
                  <c:v>-1.8434675232340352</c:v>
                </c:pt>
                <c:pt idx="160">
                  <c:v>-0.85788969918552738</c:v>
                </c:pt>
                <c:pt idx="161">
                  <c:v>0</c:v>
                </c:pt>
                <c:pt idx="162">
                  <c:v>3.4739655070851683</c:v>
                </c:pt>
                <c:pt idx="163">
                  <c:v>3.4728140544910495</c:v>
                </c:pt>
                <c:pt idx="164">
                  <c:v>1.5089240048452295</c:v>
                </c:pt>
                <c:pt idx="165">
                  <c:v>1.5392346376746797</c:v>
                </c:pt>
                <c:pt idx="166">
                  <c:v>2.0878764725817778</c:v>
                </c:pt>
                <c:pt idx="167">
                  <c:v>0.48728670372954586</c:v>
                </c:pt>
                <c:pt idx="168">
                  <c:v>0.39260264181043691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0.90462212879519033</c:v>
                </c:pt>
                <c:pt idx="173">
                  <c:v>0.74702049524469682</c:v>
                </c:pt>
                <c:pt idx="174">
                  <c:v>1.2522463797085388</c:v>
                </c:pt>
                <c:pt idx="175">
                  <c:v>0</c:v>
                </c:pt>
                <c:pt idx="176">
                  <c:v>0</c:v>
                </c:pt>
                <c:pt idx="177">
                  <c:v>1.4744049627322777</c:v>
                </c:pt>
                <c:pt idx="178">
                  <c:v>3.5361171750084903</c:v>
                </c:pt>
                <c:pt idx="179">
                  <c:v>-3.1123180039283067</c:v>
                </c:pt>
                <c:pt idx="180">
                  <c:v>-2.0915120645867971</c:v>
                </c:pt>
                <c:pt idx="181">
                  <c:v>-0.11171641323677761</c:v>
                </c:pt>
                <c:pt idx="182">
                  <c:v>0</c:v>
                </c:pt>
                <c:pt idx="183">
                  <c:v>1.7880360943992981</c:v>
                </c:pt>
                <c:pt idx="184">
                  <c:v>0.41949802951520798</c:v>
                </c:pt>
                <c:pt idx="185">
                  <c:v>0</c:v>
                </c:pt>
                <c:pt idx="186">
                  <c:v>0.88861725261514657</c:v>
                </c:pt>
                <c:pt idx="187">
                  <c:v>-0.17222778860688592</c:v>
                </c:pt>
                <c:pt idx="188">
                  <c:v>-3.391328579958981</c:v>
                </c:pt>
                <c:pt idx="189">
                  <c:v>-1.6635368749485893</c:v>
                </c:pt>
                <c:pt idx="190">
                  <c:v>-2.6695967926463808</c:v>
                </c:pt>
                <c:pt idx="191">
                  <c:v>-1.2950414060476474</c:v>
                </c:pt>
                <c:pt idx="192">
                  <c:v>-0.48885926497305565</c:v>
                </c:pt>
                <c:pt idx="193">
                  <c:v>1.973716467192312</c:v>
                </c:pt>
                <c:pt idx="194">
                  <c:v>0.57383290351006444</c:v>
                </c:pt>
                <c:pt idx="195">
                  <c:v>1.092068968760314</c:v>
                </c:pt>
                <c:pt idx="196">
                  <c:v>0</c:v>
                </c:pt>
                <c:pt idx="197">
                  <c:v>3.3530408859634555</c:v>
                </c:pt>
                <c:pt idx="198">
                  <c:v>0.79035415693251831</c:v>
                </c:pt>
                <c:pt idx="199">
                  <c:v>2.5657443551688806</c:v>
                </c:pt>
                <c:pt idx="200">
                  <c:v>0</c:v>
                </c:pt>
                <c:pt idx="201">
                  <c:v>-1.2428860155306727</c:v>
                </c:pt>
                <c:pt idx="202">
                  <c:v>-0.13722217568116601</c:v>
                </c:pt>
                <c:pt idx="203">
                  <c:v>-0.45775557291576252</c:v>
                </c:pt>
                <c:pt idx="204">
                  <c:v>0</c:v>
                </c:pt>
                <c:pt idx="205">
                  <c:v>2.6055011048511707</c:v>
                </c:pt>
                <c:pt idx="206">
                  <c:v>0.30119110792130588</c:v>
                </c:pt>
                <c:pt idx="207">
                  <c:v>-0.31127614881322785</c:v>
                </c:pt>
                <c:pt idx="208">
                  <c:v>0</c:v>
                </c:pt>
                <c:pt idx="209">
                  <c:v>0.13532426349388338</c:v>
                </c:pt>
                <c:pt idx="210">
                  <c:v>2.1974824081526689</c:v>
                </c:pt>
                <c:pt idx="211">
                  <c:v>0.71964650454794921</c:v>
                </c:pt>
                <c:pt idx="212">
                  <c:v>0</c:v>
                </c:pt>
                <c:pt idx="213">
                  <c:v>0.36490488749504824</c:v>
                </c:pt>
                <c:pt idx="214">
                  <c:v>0.66828615721598084</c:v>
                </c:pt>
                <c:pt idx="215">
                  <c:v>0.70249157666613726</c:v>
                </c:pt>
                <c:pt idx="216">
                  <c:v>-1.2808617837122349</c:v>
                </c:pt>
                <c:pt idx="217">
                  <c:v>0.84593791360744763</c:v>
                </c:pt>
                <c:pt idx="218">
                  <c:v>-1.2589274663042986</c:v>
                </c:pt>
                <c:pt idx="219">
                  <c:v>0</c:v>
                </c:pt>
                <c:pt idx="220">
                  <c:v>0</c:v>
                </c:pt>
                <c:pt idx="221">
                  <c:v>-1.1509417377020723</c:v>
                </c:pt>
                <c:pt idx="222">
                  <c:v>-0.73511871240533955</c:v>
                </c:pt>
                <c:pt idx="223">
                  <c:v>-2.2343021101841818</c:v>
                </c:pt>
                <c:pt idx="224">
                  <c:v>0.42523318852352343</c:v>
                </c:pt>
                <c:pt idx="225">
                  <c:v>-1.3041283252719795</c:v>
                </c:pt>
                <c:pt idx="226">
                  <c:v>1.397932118556966E-2</c:v>
                </c:pt>
                <c:pt idx="227">
                  <c:v>0</c:v>
                </c:pt>
                <c:pt idx="228">
                  <c:v>0</c:v>
                </c:pt>
                <c:pt idx="229">
                  <c:v>-0.78920252363612198</c:v>
                </c:pt>
                <c:pt idx="230">
                  <c:v>-1.0150463056151642</c:v>
                </c:pt>
                <c:pt idx="231">
                  <c:v>-0.70312919761291459</c:v>
                </c:pt>
                <c:pt idx="232">
                  <c:v>0</c:v>
                </c:pt>
                <c:pt idx="233">
                  <c:v>0.98913154218005062</c:v>
                </c:pt>
                <c:pt idx="234">
                  <c:v>-1.1492397475828486</c:v>
                </c:pt>
                <c:pt idx="235">
                  <c:v>-1.6599313892632952</c:v>
                </c:pt>
                <c:pt idx="236">
                  <c:v>0.35854293298752626</c:v>
                </c:pt>
                <c:pt idx="237">
                  <c:v>1.9824063990019498</c:v>
                </c:pt>
                <c:pt idx="238">
                  <c:v>-1.2294640652784072</c:v>
                </c:pt>
                <c:pt idx="239">
                  <c:v>0</c:v>
                </c:pt>
                <c:pt idx="240">
                  <c:v>0.6819219023006049</c:v>
                </c:pt>
                <c:pt idx="241">
                  <c:v>-0.59927788215898481</c:v>
                </c:pt>
                <c:pt idx="242">
                  <c:v>5.8759023070204073</c:v>
                </c:pt>
                <c:pt idx="243">
                  <c:v>1.0638486822367454</c:v>
                </c:pt>
                <c:pt idx="244">
                  <c:v>0</c:v>
                </c:pt>
                <c:pt idx="245">
                  <c:v>-0.80266056326617097</c:v>
                </c:pt>
                <c:pt idx="246">
                  <c:v>-1.8364278063805419</c:v>
                </c:pt>
                <c:pt idx="247">
                  <c:v>0.36345825950720823</c:v>
                </c:pt>
                <c:pt idx="248">
                  <c:v>1.433438193691468</c:v>
                </c:pt>
                <c:pt idx="249">
                  <c:v>1.4173157531630824</c:v>
                </c:pt>
                <c:pt idx="250">
                  <c:v>0.68959741622892334</c:v>
                </c:pt>
                <c:pt idx="251">
                  <c:v>0.44116917293996938</c:v>
                </c:pt>
                <c:pt idx="252">
                  <c:v>0.17432876293013067</c:v>
                </c:pt>
                <c:pt idx="253">
                  <c:v>1.5710309812193479</c:v>
                </c:pt>
                <c:pt idx="254">
                  <c:v>0.37500920138183069</c:v>
                </c:pt>
                <c:pt idx="255">
                  <c:v>-0.29170418494902872</c:v>
                </c:pt>
                <c:pt idx="256">
                  <c:v>0.96879811027476048</c:v>
                </c:pt>
                <c:pt idx="257">
                  <c:v>0.40918404486391058</c:v>
                </c:pt>
                <c:pt idx="258">
                  <c:v>-2.123252157629179</c:v>
                </c:pt>
                <c:pt idx="259">
                  <c:v>3.1254385789851034</c:v>
                </c:pt>
                <c:pt idx="260">
                  <c:v>0</c:v>
                </c:pt>
                <c:pt idx="261">
                  <c:v>0.45394560463989553</c:v>
                </c:pt>
                <c:pt idx="262">
                  <c:v>0</c:v>
                </c:pt>
                <c:pt idx="263">
                  <c:v>-0.14124803851596912</c:v>
                </c:pt>
                <c:pt idx="264">
                  <c:v>-2.0335162810732994</c:v>
                </c:pt>
                <c:pt idx="265">
                  <c:v>-0.22196248398383922</c:v>
                </c:pt>
                <c:pt idx="266">
                  <c:v>0.24264124458281522</c:v>
                </c:pt>
                <c:pt idx="267">
                  <c:v>-0.19250644743330447</c:v>
                </c:pt>
                <c:pt idx="268">
                  <c:v>0</c:v>
                </c:pt>
                <c:pt idx="269">
                  <c:v>0</c:v>
                </c:pt>
                <c:pt idx="270">
                  <c:v>0.5615999389016384</c:v>
                </c:pt>
                <c:pt idx="271">
                  <c:v>1.1393723836086807</c:v>
                </c:pt>
                <c:pt idx="272">
                  <c:v>-2.3640169449486286</c:v>
                </c:pt>
                <c:pt idx="273">
                  <c:v>1.5851618808297046</c:v>
                </c:pt>
                <c:pt idx="274">
                  <c:v>0.4995257833310065</c:v>
                </c:pt>
                <c:pt idx="275">
                  <c:v>0</c:v>
                </c:pt>
                <c:pt idx="276">
                  <c:v>-8.4598568823579079E-2</c:v>
                </c:pt>
                <c:pt idx="277">
                  <c:v>-0.57024736129890208</c:v>
                </c:pt>
                <c:pt idx="278">
                  <c:v>-3.6752407299751804</c:v>
                </c:pt>
                <c:pt idx="279">
                  <c:v>0.40207711924994793</c:v>
                </c:pt>
                <c:pt idx="280">
                  <c:v>0.81473912897526013</c:v>
                </c:pt>
                <c:pt idx="281">
                  <c:v>1.460251414486037</c:v>
                </c:pt>
                <c:pt idx="282">
                  <c:v>-0.3119503819651559</c:v>
                </c:pt>
                <c:pt idx="283">
                  <c:v>0</c:v>
                </c:pt>
                <c:pt idx="284">
                  <c:v>-0.72599136187609359</c:v>
                </c:pt>
                <c:pt idx="285">
                  <c:v>0</c:v>
                </c:pt>
                <c:pt idx="286">
                  <c:v>-0.33199193022481044</c:v>
                </c:pt>
                <c:pt idx="287">
                  <c:v>9.0255824071100221E-2</c:v>
                </c:pt>
                <c:pt idx="288">
                  <c:v>2.2541215163624804</c:v>
                </c:pt>
                <c:pt idx="289">
                  <c:v>1.7321446810222989</c:v>
                </c:pt>
                <c:pt idx="290">
                  <c:v>6.4054823478022449</c:v>
                </c:pt>
                <c:pt idx="291">
                  <c:v>-1.4081346675794162</c:v>
                </c:pt>
                <c:pt idx="292">
                  <c:v>0.74219306125248341</c:v>
                </c:pt>
                <c:pt idx="293">
                  <c:v>3.4283436241772325</c:v>
                </c:pt>
                <c:pt idx="294">
                  <c:v>-1.3452674561646756</c:v>
                </c:pt>
                <c:pt idx="295">
                  <c:v>1.9450276469759702</c:v>
                </c:pt>
                <c:pt idx="296">
                  <c:v>0.55052632653782663</c:v>
                </c:pt>
                <c:pt idx="297">
                  <c:v>1.2669513454037773</c:v>
                </c:pt>
                <c:pt idx="298">
                  <c:v>-1.0339201067510868</c:v>
                </c:pt>
                <c:pt idx="299">
                  <c:v>-1.4882412532509997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1.3191945831415168</c:v>
                </c:pt>
                <c:pt idx="305">
                  <c:v>0.63784254605288826</c:v>
                </c:pt>
                <c:pt idx="306">
                  <c:v>-0.40041001902765494</c:v>
                </c:pt>
                <c:pt idx="307">
                  <c:v>-1.1428896288869601</c:v>
                </c:pt>
                <c:pt idx="308">
                  <c:v>2.8723008483825998</c:v>
                </c:pt>
                <c:pt idx="309">
                  <c:v>-0.23946368364087967</c:v>
                </c:pt>
                <c:pt idx="310">
                  <c:v>0.33099019285852549</c:v>
                </c:pt>
                <c:pt idx="311">
                  <c:v>-2.8898360974282973</c:v>
                </c:pt>
                <c:pt idx="312">
                  <c:v>-0.41823041976355135</c:v>
                </c:pt>
                <c:pt idx="313">
                  <c:v>0</c:v>
                </c:pt>
                <c:pt idx="314">
                  <c:v>1.9957285209420759</c:v>
                </c:pt>
                <c:pt idx="315">
                  <c:v>0</c:v>
                </c:pt>
                <c:pt idx="316">
                  <c:v>0</c:v>
                </c:pt>
                <c:pt idx="317">
                  <c:v>0.46248397776539019</c:v>
                </c:pt>
                <c:pt idx="318">
                  <c:v>1.3853035815974142</c:v>
                </c:pt>
                <c:pt idx="319">
                  <c:v>2.8479528922354511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-0.18326290993843042</c:v>
                </c:pt>
                <c:pt idx="324">
                  <c:v>-1.135324181750788</c:v>
                </c:pt>
                <c:pt idx="325">
                  <c:v>0</c:v>
                </c:pt>
                <c:pt idx="326">
                  <c:v>0.43131026397428585</c:v>
                </c:pt>
                <c:pt idx="327">
                  <c:v>1.4215351245549206</c:v>
                </c:pt>
                <c:pt idx="328">
                  <c:v>0.93267361819225503</c:v>
                </c:pt>
                <c:pt idx="329">
                  <c:v>0</c:v>
                </c:pt>
                <c:pt idx="330">
                  <c:v>1.2283720333787764</c:v>
                </c:pt>
                <c:pt idx="331">
                  <c:v>-1.9930558342222207</c:v>
                </c:pt>
                <c:pt idx="332">
                  <c:v>0</c:v>
                </c:pt>
                <c:pt idx="333">
                  <c:v>-2.1811431656831068</c:v>
                </c:pt>
                <c:pt idx="334">
                  <c:v>-0.86966326592188903</c:v>
                </c:pt>
                <c:pt idx="335">
                  <c:v>0.7832764181843519</c:v>
                </c:pt>
                <c:pt idx="336">
                  <c:v>-2.497640947051984</c:v>
                </c:pt>
                <c:pt idx="337">
                  <c:v>1.04255670712514</c:v>
                </c:pt>
                <c:pt idx="338">
                  <c:v>0</c:v>
                </c:pt>
                <c:pt idx="339">
                  <c:v>0.68689351204566496</c:v>
                </c:pt>
                <c:pt idx="340">
                  <c:v>0.43339745288160625</c:v>
                </c:pt>
                <c:pt idx="341">
                  <c:v>1.0183959268524045</c:v>
                </c:pt>
                <c:pt idx="342">
                  <c:v>2.0648074422201699</c:v>
                </c:pt>
                <c:pt idx="343">
                  <c:v>-0.84038552198450978</c:v>
                </c:pt>
                <c:pt idx="344">
                  <c:v>0.91261694815938998</c:v>
                </c:pt>
                <c:pt idx="345">
                  <c:v>1.6595498960951618</c:v>
                </c:pt>
                <c:pt idx="346">
                  <c:v>-0.18456264915234311</c:v>
                </c:pt>
                <c:pt idx="347">
                  <c:v>0</c:v>
                </c:pt>
                <c:pt idx="348">
                  <c:v>0.93560519391607855</c:v>
                </c:pt>
                <c:pt idx="349">
                  <c:v>0</c:v>
                </c:pt>
                <c:pt idx="350">
                  <c:v>0.489725348976223</c:v>
                </c:pt>
                <c:pt idx="351">
                  <c:v>-0.16797975982754654</c:v>
                </c:pt>
                <c:pt idx="352">
                  <c:v>0</c:v>
                </c:pt>
                <c:pt idx="353">
                  <c:v>0</c:v>
                </c:pt>
                <c:pt idx="354">
                  <c:v>-2.3947904755033629</c:v>
                </c:pt>
                <c:pt idx="355">
                  <c:v>0</c:v>
                </c:pt>
                <c:pt idx="356">
                  <c:v>0</c:v>
                </c:pt>
                <c:pt idx="357">
                  <c:v>-0.68396807653759284</c:v>
                </c:pt>
                <c:pt idx="358">
                  <c:v>0</c:v>
                </c:pt>
                <c:pt idx="359">
                  <c:v>0.46201764726204431</c:v>
                </c:pt>
                <c:pt idx="360">
                  <c:v>2.2710215934704667</c:v>
                </c:pt>
                <c:pt idx="361">
                  <c:v>0</c:v>
                </c:pt>
                <c:pt idx="362">
                  <c:v>1.187866520896943</c:v>
                </c:pt>
                <c:pt idx="363">
                  <c:v>0</c:v>
                </c:pt>
                <c:pt idx="364">
                  <c:v>1.6198998815969494</c:v>
                </c:pt>
                <c:pt idx="365">
                  <c:v>0.32563613530148583</c:v>
                </c:pt>
                <c:pt idx="366">
                  <c:v>-1.5648782075441612</c:v>
                </c:pt>
                <c:pt idx="367">
                  <c:v>2.35294696815403</c:v>
                </c:pt>
                <c:pt idx="368">
                  <c:v>0</c:v>
                </c:pt>
                <c:pt idx="369">
                  <c:v>1.5430470349556984</c:v>
                </c:pt>
                <c:pt idx="370">
                  <c:v>0</c:v>
                </c:pt>
                <c:pt idx="371">
                  <c:v>1.7692524374782579</c:v>
                </c:pt>
                <c:pt idx="372">
                  <c:v>0</c:v>
                </c:pt>
                <c:pt idx="373">
                  <c:v>-2.0679199020776644</c:v>
                </c:pt>
                <c:pt idx="374">
                  <c:v>2.3773980789316713</c:v>
                </c:pt>
                <c:pt idx="375">
                  <c:v>0</c:v>
                </c:pt>
                <c:pt idx="376">
                  <c:v>-1.0550596242492776</c:v>
                </c:pt>
                <c:pt idx="377">
                  <c:v>2.4416990359683881</c:v>
                </c:pt>
                <c:pt idx="378">
                  <c:v>-1.3382143287208423</c:v>
                </c:pt>
                <c:pt idx="379">
                  <c:v>-0.93660397935995165</c:v>
                </c:pt>
                <c:pt idx="380">
                  <c:v>-1.5479794294965536</c:v>
                </c:pt>
                <c:pt idx="381">
                  <c:v>0.69102041579907603</c:v>
                </c:pt>
                <c:pt idx="382">
                  <c:v>-1.1927265786020675</c:v>
                </c:pt>
                <c:pt idx="383">
                  <c:v>-0.45210668902304452</c:v>
                </c:pt>
                <c:pt idx="384">
                  <c:v>0.42898360509645883</c:v>
                </c:pt>
                <c:pt idx="385">
                  <c:v>-1.63378099284644</c:v>
                </c:pt>
                <c:pt idx="386">
                  <c:v>0.61116386929548572</c:v>
                </c:pt>
                <c:pt idx="387">
                  <c:v>0</c:v>
                </c:pt>
                <c:pt idx="388">
                  <c:v>-1.4907930113892229</c:v>
                </c:pt>
                <c:pt idx="389">
                  <c:v>0.69130719506625926</c:v>
                </c:pt>
                <c:pt idx="390">
                  <c:v>-1.5828503615267921</c:v>
                </c:pt>
                <c:pt idx="391">
                  <c:v>0</c:v>
                </c:pt>
                <c:pt idx="392">
                  <c:v>0</c:v>
                </c:pt>
                <c:pt idx="393">
                  <c:v>1.3027820496148843</c:v>
                </c:pt>
                <c:pt idx="394">
                  <c:v>1.0180826713474751</c:v>
                </c:pt>
                <c:pt idx="395">
                  <c:v>0</c:v>
                </c:pt>
                <c:pt idx="396">
                  <c:v>0</c:v>
                </c:pt>
                <c:pt idx="397">
                  <c:v>1.2137992871461307</c:v>
                </c:pt>
                <c:pt idx="398">
                  <c:v>-0.47596520606113213</c:v>
                </c:pt>
                <c:pt idx="399">
                  <c:v>0.79916039349145862</c:v>
                </c:pt>
                <c:pt idx="400">
                  <c:v>-4.7265751988046389E-2</c:v>
                </c:pt>
                <c:pt idx="401">
                  <c:v>0</c:v>
                </c:pt>
                <c:pt idx="402">
                  <c:v>-0.86084503133417067</c:v>
                </c:pt>
                <c:pt idx="403">
                  <c:v>0</c:v>
                </c:pt>
                <c:pt idx="404">
                  <c:v>0</c:v>
                </c:pt>
                <c:pt idx="405">
                  <c:v>-2.2599619156783524</c:v>
                </c:pt>
                <c:pt idx="406">
                  <c:v>-2.5114576219169291</c:v>
                </c:pt>
                <c:pt idx="407">
                  <c:v>-3.6825601253499185</c:v>
                </c:pt>
                <c:pt idx="408">
                  <c:v>-1.1709979052515438</c:v>
                </c:pt>
                <c:pt idx="409">
                  <c:v>0.82980416949887648</c:v>
                </c:pt>
                <c:pt idx="410">
                  <c:v>1.711637023372476</c:v>
                </c:pt>
                <c:pt idx="411">
                  <c:v>0.45866032917373545</c:v>
                </c:pt>
                <c:pt idx="412">
                  <c:v>1.0973247762937852</c:v>
                </c:pt>
                <c:pt idx="413">
                  <c:v>1.9254010910329526</c:v>
                </c:pt>
                <c:pt idx="414">
                  <c:v>-0.71644543531659721</c:v>
                </c:pt>
                <c:pt idx="415">
                  <c:v>0.39108856006596771</c:v>
                </c:pt>
                <c:pt idx="416">
                  <c:v>-1.0341039871724464</c:v>
                </c:pt>
                <c:pt idx="417">
                  <c:v>2.2371085144166996</c:v>
                </c:pt>
                <c:pt idx="418">
                  <c:v>0.79866889162087684</c:v>
                </c:pt>
                <c:pt idx="419">
                  <c:v>0</c:v>
                </c:pt>
                <c:pt idx="420">
                  <c:v>1.679672519358741</c:v>
                </c:pt>
                <c:pt idx="421">
                  <c:v>2.6146225242425398</c:v>
                </c:pt>
                <c:pt idx="422">
                  <c:v>1.3426383098066816</c:v>
                </c:pt>
                <c:pt idx="423">
                  <c:v>-0.66389579866924375</c:v>
                </c:pt>
                <c:pt idx="424">
                  <c:v>0</c:v>
                </c:pt>
                <c:pt idx="425">
                  <c:v>-1.2985003907682184</c:v>
                </c:pt>
                <c:pt idx="426">
                  <c:v>-1.0012831614618398</c:v>
                </c:pt>
                <c:pt idx="427">
                  <c:v>4.1143248450423986</c:v>
                </c:pt>
                <c:pt idx="428">
                  <c:v>0.32172917540807777</c:v>
                </c:pt>
                <c:pt idx="429">
                  <c:v>0.22559862484842252</c:v>
                </c:pt>
                <c:pt idx="430">
                  <c:v>1.2901431475702676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-4.7990864673159273E-2</c:v>
                </c:pt>
                <c:pt idx="435">
                  <c:v>-5.9021902912923192</c:v>
                </c:pt>
                <c:pt idx="436">
                  <c:v>0</c:v>
                </c:pt>
                <c:pt idx="437">
                  <c:v>-1.0450771776175771</c:v>
                </c:pt>
                <c:pt idx="438">
                  <c:v>-0.20204518530152527</c:v>
                </c:pt>
                <c:pt idx="439">
                  <c:v>0</c:v>
                </c:pt>
                <c:pt idx="440">
                  <c:v>-1.2037634867991986</c:v>
                </c:pt>
                <c:pt idx="441">
                  <c:v>0</c:v>
                </c:pt>
                <c:pt idx="442">
                  <c:v>1.1799715223718117</c:v>
                </c:pt>
                <c:pt idx="443">
                  <c:v>1.2743484877343585</c:v>
                </c:pt>
                <c:pt idx="444">
                  <c:v>0</c:v>
                </c:pt>
                <c:pt idx="445">
                  <c:v>3.6909915640772617E-2</c:v>
                </c:pt>
                <c:pt idx="446">
                  <c:v>-1.7343456131628701</c:v>
                </c:pt>
                <c:pt idx="447">
                  <c:v>-2.0421200240979323</c:v>
                </c:pt>
                <c:pt idx="448">
                  <c:v>1.4931451533998885</c:v>
                </c:pt>
                <c:pt idx="449">
                  <c:v>-0.28668542631193983</c:v>
                </c:pt>
                <c:pt idx="450">
                  <c:v>-0.26430420906028562</c:v>
                </c:pt>
                <c:pt idx="451">
                  <c:v>0</c:v>
                </c:pt>
                <c:pt idx="452">
                  <c:v>0</c:v>
                </c:pt>
                <c:pt idx="453">
                  <c:v>0.63582047051311985</c:v>
                </c:pt>
                <c:pt idx="454">
                  <c:v>-2.1824999069086877</c:v>
                </c:pt>
                <c:pt idx="455">
                  <c:v>-1.4976238389137317</c:v>
                </c:pt>
                <c:pt idx="456">
                  <c:v>1.3665274258628584</c:v>
                </c:pt>
                <c:pt idx="457">
                  <c:v>-0.96747353630262456</c:v>
                </c:pt>
                <c:pt idx="458">
                  <c:v>-0.70106572207403683</c:v>
                </c:pt>
                <c:pt idx="459">
                  <c:v>2.629473950818908</c:v>
                </c:pt>
                <c:pt idx="460">
                  <c:v>1.4523385256704469</c:v>
                </c:pt>
                <c:pt idx="461">
                  <c:v>1.1557375659527711</c:v>
                </c:pt>
                <c:pt idx="462">
                  <c:v>-0.53431790042156191</c:v>
                </c:pt>
                <c:pt idx="463">
                  <c:v>2.4393738302482815</c:v>
                </c:pt>
                <c:pt idx="464">
                  <c:v>0</c:v>
                </c:pt>
                <c:pt idx="465">
                  <c:v>-0.65042064667271582</c:v>
                </c:pt>
                <c:pt idx="466">
                  <c:v>-1.3856049662493324</c:v>
                </c:pt>
                <c:pt idx="467">
                  <c:v>0.52986763445457097</c:v>
                </c:pt>
                <c:pt idx="468">
                  <c:v>1.3117087567372474</c:v>
                </c:pt>
                <c:pt idx="469">
                  <c:v>0</c:v>
                </c:pt>
                <c:pt idx="470">
                  <c:v>0.44522218804533065</c:v>
                </c:pt>
                <c:pt idx="471">
                  <c:v>0</c:v>
                </c:pt>
                <c:pt idx="472">
                  <c:v>0.75284356440859046</c:v>
                </c:pt>
                <c:pt idx="473">
                  <c:v>0.135456741154937</c:v>
                </c:pt>
                <c:pt idx="474">
                  <c:v>0</c:v>
                </c:pt>
                <c:pt idx="475">
                  <c:v>0.26932403273137151</c:v>
                </c:pt>
                <c:pt idx="476">
                  <c:v>2.8286213806697411</c:v>
                </c:pt>
                <c:pt idx="477">
                  <c:v>0</c:v>
                </c:pt>
                <c:pt idx="478">
                  <c:v>-2.0936312195019013E-4</c:v>
                </c:pt>
                <c:pt idx="479">
                  <c:v>0</c:v>
                </c:pt>
                <c:pt idx="480">
                  <c:v>-0.14312526600163356</c:v>
                </c:pt>
                <c:pt idx="481">
                  <c:v>-3.9468558715483555</c:v>
                </c:pt>
                <c:pt idx="482">
                  <c:v>2.2438152261927478</c:v>
                </c:pt>
                <c:pt idx="483">
                  <c:v>1.0399345603759498</c:v>
                </c:pt>
                <c:pt idx="484">
                  <c:v>-0.10652389094905867</c:v>
                </c:pt>
                <c:pt idx="485">
                  <c:v>0</c:v>
                </c:pt>
                <c:pt idx="486">
                  <c:v>2.2604770905954146</c:v>
                </c:pt>
                <c:pt idx="487">
                  <c:v>0</c:v>
                </c:pt>
                <c:pt idx="488">
                  <c:v>0</c:v>
                </c:pt>
                <c:pt idx="489">
                  <c:v>-3.1651380631969195</c:v>
                </c:pt>
                <c:pt idx="490">
                  <c:v>0</c:v>
                </c:pt>
                <c:pt idx="491">
                  <c:v>0</c:v>
                </c:pt>
                <c:pt idx="492">
                  <c:v>0.1903297931531851</c:v>
                </c:pt>
                <c:pt idx="493">
                  <c:v>0</c:v>
                </c:pt>
                <c:pt idx="494">
                  <c:v>0</c:v>
                </c:pt>
                <c:pt idx="495">
                  <c:v>1.6556844928387484</c:v>
                </c:pt>
                <c:pt idx="496">
                  <c:v>-0.18354747346107647</c:v>
                </c:pt>
                <c:pt idx="497">
                  <c:v>0</c:v>
                </c:pt>
                <c:pt idx="498">
                  <c:v>0.44536687622028559</c:v>
                </c:pt>
                <c:pt idx="499">
                  <c:v>1.1323594352611375</c:v>
                </c:pt>
                <c:pt idx="500">
                  <c:v>0.46924986202906549</c:v>
                </c:pt>
                <c:pt idx="501">
                  <c:v>0.74709459126262967</c:v>
                </c:pt>
                <c:pt idx="502">
                  <c:v>1.3900169347723796</c:v>
                </c:pt>
                <c:pt idx="503">
                  <c:v>3.323759933359959</c:v>
                </c:pt>
                <c:pt idx="504">
                  <c:v>0.6961765183150348</c:v>
                </c:pt>
                <c:pt idx="505">
                  <c:v>2.1098265971569958</c:v>
                </c:pt>
                <c:pt idx="506">
                  <c:v>-2.2162895957309039</c:v>
                </c:pt>
                <c:pt idx="507">
                  <c:v>-1.1313740816604341</c:v>
                </c:pt>
                <c:pt idx="508">
                  <c:v>-0.47229477186426383</c:v>
                </c:pt>
                <c:pt idx="509">
                  <c:v>-0.57140368663945296</c:v>
                </c:pt>
                <c:pt idx="510">
                  <c:v>-1.0180426996051954</c:v>
                </c:pt>
                <c:pt idx="511">
                  <c:v>0</c:v>
                </c:pt>
                <c:pt idx="512">
                  <c:v>0</c:v>
                </c:pt>
                <c:pt idx="513">
                  <c:v>-1.2605445904834087</c:v>
                </c:pt>
                <c:pt idx="514">
                  <c:v>0</c:v>
                </c:pt>
                <c:pt idx="515">
                  <c:v>-1.9661504116784436</c:v>
                </c:pt>
                <c:pt idx="516">
                  <c:v>0</c:v>
                </c:pt>
                <c:pt idx="517">
                  <c:v>0.76097813988201324</c:v>
                </c:pt>
                <c:pt idx="518">
                  <c:v>2.9905332011983923</c:v>
                </c:pt>
                <c:pt idx="519">
                  <c:v>0</c:v>
                </c:pt>
                <c:pt idx="520">
                  <c:v>-1.7490995378203924</c:v>
                </c:pt>
                <c:pt idx="521">
                  <c:v>0</c:v>
                </c:pt>
                <c:pt idx="522">
                  <c:v>0</c:v>
                </c:pt>
                <c:pt idx="523">
                  <c:v>-1.2819067107572093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0.19799828981851864</c:v>
                </c:pt>
                <c:pt idx="529">
                  <c:v>2.308611537563567</c:v>
                </c:pt>
                <c:pt idx="530">
                  <c:v>0</c:v>
                </c:pt>
                <c:pt idx="531">
                  <c:v>2.2540667901511382</c:v>
                </c:pt>
                <c:pt idx="532">
                  <c:v>3.2712832355562691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0.81675769142159638</c:v>
                </c:pt>
                <c:pt idx="537">
                  <c:v>0.40600107058191526</c:v>
                </c:pt>
                <c:pt idx="538">
                  <c:v>0</c:v>
                </c:pt>
                <c:pt idx="539">
                  <c:v>0</c:v>
                </c:pt>
                <c:pt idx="540">
                  <c:v>4.7899713231444316</c:v>
                </c:pt>
                <c:pt idx="541">
                  <c:v>4.1767462754494389E-2</c:v>
                </c:pt>
                <c:pt idx="542">
                  <c:v>0</c:v>
                </c:pt>
                <c:pt idx="543">
                  <c:v>0.41262747922465159</c:v>
                </c:pt>
                <c:pt idx="544">
                  <c:v>4.2864436677505111</c:v>
                </c:pt>
                <c:pt idx="545">
                  <c:v>2.4455800661129548</c:v>
                </c:pt>
                <c:pt idx="546">
                  <c:v>-0.67406836847183627</c:v>
                </c:pt>
                <c:pt idx="547">
                  <c:v>-1.7618894380458654</c:v>
                </c:pt>
                <c:pt idx="548">
                  <c:v>1.5582711817806407</c:v>
                </c:pt>
                <c:pt idx="549">
                  <c:v>-0.47060076108349502</c:v>
                </c:pt>
                <c:pt idx="550">
                  <c:v>0</c:v>
                </c:pt>
                <c:pt idx="551">
                  <c:v>0</c:v>
                </c:pt>
                <c:pt idx="552">
                  <c:v>1.801870972897607</c:v>
                </c:pt>
                <c:pt idx="553">
                  <c:v>-1.2277649878999717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-0.49614927326829772</c:v>
                </c:pt>
                <c:pt idx="558">
                  <c:v>3.7207498654316868</c:v>
                </c:pt>
                <c:pt idx="559">
                  <c:v>0</c:v>
                </c:pt>
                <c:pt idx="560">
                  <c:v>0</c:v>
                </c:pt>
                <c:pt idx="561">
                  <c:v>2.1047025826651575</c:v>
                </c:pt>
                <c:pt idx="562">
                  <c:v>-0.98017189348328104</c:v>
                </c:pt>
                <c:pt idx="563">
                  <c:v>0.40516292343303828</c:v>
                </c:pt>
                <c:pt idx="564">
                  <c:v>0.25071362868491853</c:v>
                </c:pt>
                <c:pt idx="565">
                  <c:v>0</c:v>
                </c:pt>
                <c:pt idx="566">
                  <c:v>2.1101851744099251</c:v>
                </c:pt>
                <c:pt idx="567">
                  <c:v>6.41356816061176E-2</c:v>
                </c:pt>
                <c:pt idx="568">
                  <c:v>-1.099271109770326</c:v>
                </c:pt>
                <c:pt idx="569">
                  <c:v>2.0347866485703916</c:v>
                </c:pt>
                <c:pt idx="570">
                  <c:v>-1.1229917884582612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-1.0934634385912734</c:v>
                </c:pt>
                <c:pt idx="576">
                  <c:v>0</c:v>
                </c:pt>
                <c:pt idx="577">
                  <c:v>1.4843239585868941</c:v>
                </c:pt>
                <c:pt idx="578">
                  <c:v>0</c:v>
                </c:pt>
                <c:pt idx="579">
                  <c:v>0</c:v>
                </c:pt>
                <c:pt idx="580">
                  <c:v>-0.42464818383737768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0.51065398992748978</c:v>
                </c:pt>
                <c:pt idx="585">
                  <c:v>0.26879413327168233</c:v>
                </c:pt>
                <c:pt idx="586">
                  <c:v>3.9791537019308869</c:v>
                </c:pt>
                <c:pt idx="587">
                  <c:v>0</c:v>
                </c:pt>
                <c:pt idx="588">
                  <c:v>0</c:v>
                </c:pt>
                <c:pt idx="589">
                  <c:v>-0.95350836438342546</c:v>
                </c:pt>
                <c:pt idx="590">
                  <c:v>0</c:v>
                </c:pt>
                <c:pt idx="591">
                  <c:v>0.70749957538006836</c:v>
                </c:pt>
                <c:pt idx="592">
                  <c:v>0</c:v>
                </c:pt>
                <c:pt idx="593">
                  <c:v>-1.113831180621673</c:v>
                </c:pt>
                <c:pt idx="594">
                  <c:v>1.0804816729513238</c:v>
                </c:pt>
                <c:pt idx="595">
                  <c:v>2.5048485616828948</c:v>
                </c:pt>
                <c:pt idx="596">
                  <c:v>0.38660083719387739</c:v>
                </c:pt>
                <c:pt idx="597">
                  <c:v>0</c:v>
                </c:pt>
                <c:pt idx="598">
                  <c:v>-0.98488698833351984</c:v>
                </c:pt>
                <c:pt idx="599">
                  <c:v>-0.54392360011493235</c:v>
                </c:pt>
                <c:pt idx="600">
                  <c:v>-0.50179104659121787</c:v>
                </c:pt>
                <c:pt idx="601">
                  <c:v>-1.3978464007571945</c:v>
                </c:pt>
                <c:pt idx="602">
                  <c:v>0</c:v>
                </c:pt>
                <c:pt idx="603">
                  <c:v>0.4953627349575056</c:v>
                </c:pt>
                <c:pt idx="604">
                  <c:v>1.1263918541409561</c:v>
                </c:pt>
                <c:pt idx="605">
                  <c:v>-0.9998995213101094</c:v>
                </c:pt>
                <c:pt idx="606">
                  <c:v>-0.73678688448478002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3.0008061911828445</c:v>
                </c:pt>
                <c:pt idx="612">
                  <c:v>-1.3402232752427854</c:v>
                </c:pt>
                <c:pt idx="613">
                  <c:v>1.2965532453758675</c:v>
                </c:pt>
                <c:pt idx="614">
                  <c:v>0.22443748202933911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-0.97237727835227794</c:v>
                </c:pt>
                <c:pt idx="622">
                  <c:v>0</c:v>
                </c:pt>
                <c:pt idx="623">
                  <c:v>8.5231814698002673E-2</c:v>
                </c:pt>
                <c:pt idx="624">
                  <c:v>0</c:v>
                </c:pt>
                <c:pt idx="625">
                  <c:v>0.14828942749584595</c:v>
                </c:pt>
                <c:pt idx="626">
                  <c:v>-1.6488831809100928</c:v>
                </c:pt>
                <c:pt idx="627">
                  <c:v>-0.37402621022065752</c:v>
                </c:pt>
                <c:pt idx="628">
                  <c:v>0</c:v>
                </c:pt>
                <c:pt idx="629">
                  <c:v>-1.0516414949659776</c:v>
                </c:pt>
                <c:pt idx="630">
                  <c:v>-0.65306423302093464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-1.16057967357925</c:v>
                </c:pt>
                <c:pt idx="637">
                  <c:v>0</c:v>
                </c:pt>
              </c:numCache>
            </c:numRef>
          </c:xVal>
          <c:yVal>
            <c:numRef>
              <c:f>Figs!$M$2:$M$639</c:f>
              <c:numCache>
                <c:formatCode>General</c:formatCode>
                <c:ptCount val="638"/>
                <c:pt idx="0">
                  <c:v>6.2783579842612047</c:v>
                </c:pt>
                <c:pt idx="1">
                  <c:v>7.1817935840567744</c:v>
                </c:pt>
                <c:pt idx="2">
                  <c:v>0</c:v>
                </c:pt>
                <c:pt idx="3">
                  <c:v>7.3511969999426974</c:v>
                </c:pt>
                <c:pt idx="4">
                  <c:v>5.8208907898990567</c:v>
                </c:pt>
                <c:pt idx="5">
                  <c:v>6.9073936231377351</c:v>
                </c:pt>
                <c:pt idx="6">
                  <c:v>7.0777362633373091</c:v>
                </c:pt>
                <c:pt idx="7">
                  <c:v>9.7045262850249934</c:v>
                </c:pt>
                <c:pt idx="8">
                  <c:v>6.9200711242975244</c:v>
                </c:pt>
                <c:pt idx="9">
                  <c:v>6.7268209022315499</c:v>
                </c:pt>
                <c:pt idx="10">
                  <c:v>7.423057365614425</c:v>
                </c:pt>
                <c:pt idx="11">
                  <c:v>8.3257875254135758</c:v>
                </c:pt>
                <c:pt idx="12">
                  <c:v>7.4717844143947838</c:v>
                </c:pt>
                <c:pt idx="13">
                  <c:v>7.3207412151299103</c:v>
                </c:pt>
                <c:pt idx="14">
                  <c:v>9.9670445956290123</c:v>
                </c:pt>
                <c:pt idx="15">
                  <c:v>7.3527245652563984</c:v>
                </c:pt>
                <c:pt idx="16">
                  <c:v>7.2494674142722895</c:v>
                </c:pt>
                <c:pt idx="17">
                  <c:v>10.121272517361339</c:v>
                </c:pt>
                <c:pt idx="18">
                  <c:v>8.1591910829806995</c:v>
                </c:pt>
                <c:pt idx="19">
                  <c:v>7.1327878239503324</c:v>
                </c:pt>
                <c:pt idx="20">
                  <c:v>10.470060444436232</c:v>
                </c:pt>
                <c:pt idx="21">
                  <c:v>10.254725673759991</c:v>
                </c:pt>
                <c:pt idx="22">
                  <c:v>9.3540344490504843</c:v>
                </c:pt>
                <c:pt idx="23">
                  <c:v>8.3031279910112659</c:v>
                </c:pt>
                <c:pt idx="24">
                  <c:v>7.6951935105767273</c:v>
                </c:pt>
                <c:pt idx="25">
                  <c:v>7.1079523854304503</c:v>
                </c:pt>
                <c:pt idx="26">
                  <c:v>7.2421561565153585</c:v>
                </c:pt>
                <c:pt idx="27">
                  <c:v>7.081288245500442</c:v>
                </c:pt>
                <c:pt idx="28">
                  <c:v>7.8181902509629104</c:v>
                </c:pt>
                <c:pt idx="29">
                  <c:v>8.6186546387440401</c:v>
                </c:pt>
                <c:pt idx="30">
                  <c:v>10.40829509685401</c:v>
                </c:pt>
                <c:pt idx="31">
                  <c:v>6.7459292606275385</c:v>
                </c:pt>
                <c:pt idx="32">
                  <c:v>10.606359327331475</c:v>
                </c:pt>
                <c:pt idx="33">
                  <c:v>7.3134928490061935</c:v>
                </c:pt>
                <c:pt idx="34">
                  <c:v>10.775362104729087</c:v>
                </c:pt>
                <c:pt idx="35">
                  <c:v>8.0983003071045641</c:v>
                </c:pt>
                <c:pt idx="36">
                  <c:v>7.7577899040394067</c:v>
                </c:pt>
                <c:pt idx="37">
                  <c:v>8.117777732408836</c:v>
                </c:pt>
                <c:pt idx="38">
                  <c:v>9.2340977184648274</c:v>
                </c:pt>
                <c:pt idx="39">
                  <c:v>6.4810769792623537</c:v>
                </c:pt>
                <c:pt idx="40">
                  <c:v>8.7749288027242027</c:v>
                </c:pt>
                <c:pt idx="41">
                  <c:v>6.9129969286841355</c:v>
                </c:pt>
                <c:pt idx="42">
                  <c:v>10.659092445540752</c:v>
                </c:pt>
                <c:pt idx="43">
                  <c:v>9.7911753642113339</c:v>
                </c:pt>
                <c:pt idx="44">
                  <c:v>7.969108255812456</c:v>
                </c:pt>
                <c:pt idx="45">
                  <c:v>6.4852528169603252</c:v>
                </c:pt>
                <c:pt idx="46">
                  <c:v>10.596655913807298</c:v>
                </c:pt>
                <c:pt idx="47">
                  <c:v>8.3987356018569237</c:v>
                </c:pt>
                <c:pt idx="48">
                  <c:v>9.2908312004838436</c:v>
                </c:pt>
                <c:pt idx="49">
                  <c:v>10.163618992332843</c:v>
                </c:pt>
                <c:pt idx="50">
                  <c:v>7.8670344507406416</c:v>
                </c:pt>
                <c:pt idx="51">
                  <c:v>0</c:v>
                </c:pt>
                <c:pt idx="52">
                  <c:v>7.3323944222424693</c:v>
                </c:pt>
                <c:pt idx="53">
                  <c:v>8.5594319917709374</c:v>
                </c:pt>
                <c:pt idx="54">
                  <c:v>7.4464742550546301</c:v>
                </c:pt>
                <c:pt idx="55">
                  <c:v>5.9587048030103249</c:v>
                </c:pt>
                <c:pt idx="56">
                  <c:v>7.9382154123113855</c:v>
                </c:pt>
                <c:pt idx="57">
                  <c:v>5.4974065568138375</c:v>
                </c:pt>
                <c:pt idx="58">
                  <c:v>8.2066990759039147</c:v>
                </c:pt>
                <c:pt idx="59">
                  <c:v>7.0380129969429648</c:v>
                </c:pt>
                <c:pt idx="60">
                  <c:v>0</c:v>
                </c:pt>
                <c:pt idx="61">
                  <c:v>8.0092621789218388</c:v>
                </c:pt>
                <c:pt idx="62">
                  <c:v>7.8458081510482023</c:v>
                </c:pt>
                <c:pt idx="63">
                  <c:v>6.2952778404926475</c:v>
                </c:pt>
                <c:pt idx="64">
                  <c:v>7.2714285982151585</c:v>
                </c:pt>
                <c:pt idx="65">
                  <c:v>7.7766841168966643</c:v>
                </c:pt>
                <c:pt idx="66">
                  <c:v>5.077149794716969</c:v>
                </c:pt>
                <c:pt idx="67">
                  <c:v>6.4167652866759886</c:v>
                </c:pt>
                <c:pt idx="68">
                  <c:v>6.8668902057152312</c:v>
                </c:pt>
                <c:pt idx="69">
                  <c:v>7.1325798476597368</c:v>
                </c:pt>
                <c:pt idx="70">
                  <c:v>6.6328772108115688</c:v>
                </c:pt>
                <c:pt idx="71">
                  <c:v>6.982951546990269</c:v>
                </c:pt>
                <c:pt idx="72">
                  <c:v>6.7121612666035455</c:v>
                </c:pt>
                <c:pt idx="73">
                  <c:v>7.2409411843812039</c:v>
                </c:pt>
                <c:pt idx="74">
                  <c:v>7.0241692727991278</c:v>
                </c:pt>
                <c:pt idx="75">
                  <c:v>6.555994766507184</c:v>
                </c:pt>
                <c:pt idx="76">
                  <c:v>6.7153288284728463</c:v>
                </c:pt>
                <c:pt idx="77">
                  <c:v>6.9503271197521483</c:v>
                </c:pt>
                <c:pt idx="78">
                  <c:v>7.9309215368599295</c:v>
                </c:pt>
                <c:pt idx="79">
                  <c:v>7.2047468141672386</c:v>
                </c:pt>
                <c:pt idx="80">
                  <c:v>6.8179839281551331</c:v>
                </c:pt>
                <c:pt idx="81">
                  <c:v>6.0222839947980846</c:v>
                </c:pt>
                <c:pt idx="82">
                  <c:v>6.4988479191334401</c:v>
                </c:pt>
                <c:pt idx="83">
                  <c:v>7.5751630686447751</c:v>
                </c:pt>
                <c:pt idx="84">
                  <c:v>6.9431332780451829</c:v>
                </c:pt>
                <c:pt idx="85">
                  <c:v>6.3953875569990206</c:v>
                </c:pt>
                <c:pt idx="86">
                  <c:v>6.5075293537509777</c:v>
                </c:pt>
                <c:pt idx="87">
                  <c:v>6.8525592817394934</c:v>
                </c:pt>
                <c:pt idx="88">
                  <c:v>7.0112402627671697</c:v>
                </c:pt>
                <c:pt idx="89">
                  <c:v>7.092425869898789</c:v>
                </c:pt>
                <c:pt idx="90">
                  <c:v>6.3743450162246091</c:v>
                </c:pt>
                <c:pt idx="91">
                  <c:v>8.1600960547083119</c:v>
                </c:pt>
                <c:pt idx="92">
                  <c:v>7.4832609900201801</c:v>
                </c:pt>
                <c:pt idx="93">
                  <c:v>7.4507231852904789</c:v>
                </c:pt>
                <c:pt idx="94">
                  <c:v>6.7894760035516182</c:v>
                </c:pt>
                <c:pt idx="95">
                  <c:v>6.8585221594117085</c:v>
                </c:pt>
                <c:pt idx="96">
                  <c:v>6.7968066810325505</c:v>
                </c:pt>
                <c:pt idx="97">
                  <c:v>8.2700391489924421</c:v>
                </c:pt>
                <c:pt idx="98">
                  <c:v>6.6156181575353195</c:v>
                </c:pt>
                <c:pt idx="99">
                  <c:v>6.4103807059896161</c:v>
                </c:pt>
                <c:pt idx="100">
                  <c:v>6.8580620409273267</c:v>
                </c:pt>
                <c:pt idx="101">
                  <c:v>0</c:v>
                </c:pt>
                <c:pt idx="102">
                  <c:v>7.0061792704443029</c:v>
                </c:pt>
                <c:pt idx="103">
                  <c:v>6.7086290736158327</c:v>
                </c:pt>
                <c:pt idx="104">
                  <c:v>7.0369600782633963</c:v>
                </c:pt>
                <c:pt idx="105">
                  <c:v>6.2910034542331452</c:v>
                </c:pt>
                <c:pt idx="106">
                  <c:v>7.5146016708910137</c:v>
                </c:pt>
                <c:pt idx="107">
                  <c:v>6.7621745948416381</c:v>
                </c:pt>
                <c:pt idx="108">
                  <c:v>8.1626751613873694</c:v>
                </c:pt>
                <c:pt idx="109">
                  <c:v>6.7936678293269717</c:v>
                </c:pt>
                <c:pt idx="110">
                  <c:v>7.5217768245970111</c:v>
                </c:pt>
                <c:pt idx="111">
                  <c:v>6.7640939001770368</c:v>
                </c:pt>
                <c:pt idx="112">
                  <c:v>6.469755762614013</c:v>
                </c:pt>
                <c:pt idx="113">
                  <c:v>5.8092768261152088</c:v>
                </c:pt>
                <c:pt idx="114">
                  <c:v>0</c:v>
                </c:pt>
                <c:pt idx="115">
                  <c:v>6.8920124687242605</c:v>
                </c:pt>
                <c:pt idx="116">
                  <c:v>6.9105982610683867</c:v>
                </c:pt>
                <c:pt idx="117">
                  <c:v>5.8997658019443859</c:v>
                </c:pt>
                <c:pt idx="118">
                  <c:v>7.2462399952079872</c:v>
                </c:pt>
                <c:pt idx="119">
                  <c:v>0</c:v>
                </c:pt>
                <c:pt idx="120">
                  <c:v>7.4904976395542242</c:v>
                </c:pt>
                <c:pt idx="121">
                  <c:v>6.2782161147902071</c:v>
                </c:pt>
                <c:pt idx="122">
                  <c:v>8.0193703511209549</c:v>
                </c:pt>
                <c:pt idx="123">
                  <c:v>7.0443545185971184</c:v>
                </c:pt>
                <c:pt idx="124">
                  <c:v>6.886891839262745</c:v>
                </c:pt>
                <c:pt idx="125">
                  <c:v>7.282082931459497</c:v>
                </c:pt>
                <c:pt idx="126">
                  <c:v>6.8907646294315894</c:v>
                </c:pt>
                <c:pt idx="127">
                  <c:v>7.8364234982613086</c:v>
                </c:pt>
                <c:pt idx="128">
                  <c:v>6.4572534554691785</c:v>
                </c:pt>
                <c:pt idx="129">
                  <c:v>7.9516871453935494</c:v>
                </c:pt>
                <c:pt idx="130">
                  <c:v>8.3582233284213316</c:v>
                </c:pt>
                <c:pt idx="131">
                  <c:v>7.3765860807943282</c:v>
                </c:pt>
                <c:pt idx="132">
                  <c:v>7.3067048160724033</c:v>
                </c:pt>
                <c:pt idx="133">
                  <c:v>7.543521730675292</c:v>
                </c:pt>
                <c:pt idx="134">
                  <c:v>6.9682120137380537</c:v>
                </c:pt>
                <c:pt idx="135">
                  <c:v>9.1413721578846001</c:v>
                </c:pt>
                <c:pt idx="136">
                  <c:v>0</c:v>
                </c:pt>
                <c:pt idx="137">
                  <c:v>6.758393304642297</c:v>
                </c:pt>
                <c:pt idx="138">
                  <c:v>7.9299155256648151</c:v>
                </c:pt>
                <c:pt idx="139">
                  <c:v>7.0333276370908875</c:v>
                </c:pt>
                <c:pt idx="140">
                  <c:v>7.5009811643902333</c:v>
                </c:pt>
                <c:pt idx="141">
                  <c:v>8.151273602132548</c:v>
                </c:pt>
                <c:pt idx="142">
                  <c:v>8.4732582300705417</c:v>
                </c:pt>
                <c:pt idx="143">
                  <c:v>8.1778797598771718</c:v>
                </c:pt>
                <c:pt idx="144">
                  <c:v>8.7081126201407528</c:v>
                </c:pt>
                <c:pt idx="145">
                  <c:v>6.5530792023563471</c:v>
                </c:pt>
                <c:pt idx="146">
                  <c:v>5.1292095830937541</c:v>
                </c:pt>
                <c:pt idx="147">
                  <c:v>8.4036677649413427</c:v>
                </c:pt>
                <c:pt idx="148">
                  <c:v>7.7049809757018242</c:v>
                </c:pt>
                <c:pt idx="149">
                  <c:v>7.4546260576269772</c:v>
                </c:pt>
                <c:pt idx="150">
                  <c:v>8.1959425264996852</c:v>
                </c:pt>
                <c:pt idx="151">
                  <c:v>7.7688429925530196</c:v>
                </c:pt>
                <c:pt idx="152">
                  <c:v>8.6207786892140117</c:v>
                </c:pt>
                <c:pt idx="153">
                  <c:v>8.5696834243374269</c:v>
                </c:pt>
                <c:pt idx="154">
                  <c:v>8.8944996573171995</c:v>
                </c:pt>
                <c:pt idx="155">
                  <c:v>7.7362127847481714</c:v>
                </c:pt>
                <c:pt idx="156">
                  <c:v>7.0124997775383093</c:v>
                </c:pt>
                <c:pt idx="157">
                  <c:v>7.9876325298368718</c:v>
                </c:pt>
                <c:pt idx="158">
                  <c:v>7.5296581580423956</c:v>
                </c:pt>
                <c:pt idx="159">
                  <c:v>7.7435042772183582</c:v>
                </c:pt>
                <c:pt idx="160">
                  <c:v>8.2836822002037813</c:v>
                </c:pt>
                <c:pt idx="161">
                  <c:v>7.0907693091544859</c:v>
                </c:pt>
                <c:pt idx="162">
                  <c:v>7.3018021358863407</c:v>
                </c:pt>
                <c:pt idx="163">
                  <c:v>7.7486435258253881</c:v>
                </c:pt>
                <c:pt idx="164">
                  <c:v>8.2191508010424403</c:v>
                </c:pt>
                <c:pt idx="165">
                  <c:v>6.8170967795014734</c:v>
                </c:pt>
                <c:pt idx="166">
                  <c:v>8.0129647957825174</c:v>
                </c:pt>
                <c:pt idx="167">
                  <c:v>7.9728017793506902</c:v>
                </c:pt>
                <c:pt idx="168">
                  <c:v>7.5100816497027285</c:v>
                </c:pt>
                <c:pt idx="169">
                  <c:v>5.8703365902707629</c:v>
                </c:pt>
                <c:pt idx="170">
                  <c:v>6.4713430604112041</c:v>
                </c:pt>
                <c:pt idx="171">
                  <c:v>0</c:v>
                </c:pt>
                <c:pt idx="172">
                  <c:v>8.5544550571595526</c:v>
                </c:pt>
                <c:pt idx="173">
                  <c:v>7.2457212517985976</c:v>
                </c:pt>
                <c:pt idx="174">
                  <c:v>9.9686031801130657</c:v>
                </c:pt>
                <c:pt idx="175">
                  <c:v>5.3804102477470783</c:v>
                </c:pt>
                <c:pt idx="176">
                  <c:v>6.3742257788873573</c:v>
                </c:pt>
                <c:pt idx="177">
                  <c:v>7.7407540493224962</c:v>
                </c:pt>
                <c:pt idx="178">
                  <c:v>7.5552195775258646</c:v>
                </c:pt>
                <c:pt idx="179">
                  <c:v>8.1342823203665002</c:v>
                </c:pt>
                <c:pt idx="180">
                  <c:v>8.0679612325857093</c:v>
                </c:pt>
                <c:pt idx="181">
                  <c:v>7.0241170999149558</c:v>
                </c:pt>
                <c:pt idx="182">
                  <c:v>6.7914766062718455</c:v>
                </c:pt>
                <c:pt idx="183">
                  <c:v>8.4227646057496788</c:v>
                </c:pt>
                <c:pt idx="184">
                  <c:v>6.6046228946605021</c:v>
                </c:pt>
                <c:pt idx="185">
                  <c:v>6.8524799936368561</c:v>
                </c:pt>
                <c:pt idx="186">
                  <c:v>8.5499911390286734</c:v>
                </c:pt>
                <c:pt idx="187">
                  <c:v>7.4039475534249846</c:v>
                </c:pt>
                <c:pt idx="188">
                  <c:v>8.3593468633417114</c:v>
                </c:pt>
                <c:pt idx="189">
                  <c:v>8.5417451925994854</c:v>
                </c:pt>
                <c:pt idx="190">
                  <c:v>6.3255248992061919</c:v>
                </c:pt>
                <c:pt idx="191">
                  <c:v>6.4620092052388589</c:v>
                </c:pt>
                <c:pt idx="192">
                  <c:v>7.9943563122099768</c:v>
                </c:pt>
                <c:pt idx="193">
                  <c:v>6.833305877787744</c:v>
                </c:pt>
                <c:pt idx="194">
                  <c:v>9.2731038692536583</c:v>
                </c:pt>
                <c:pt idx="195">
                  <c:v>9.4735624358594599</c:v>
                </c:pt>
                <c:pt idx="196">
                  <c:v>7.0095571192263737</c:v>
                </c:pt>
                <c:pt idx="197">
                  <c:v>7.1409039755243633</c:v>
                </c:pt>
                <c:pt idx="198">
                  <c:v>7.5509533863087084</c:v>
                </c:pt>
                <c:pt idx="199">
                  <c:v>7.4841368415383043</c:v>
                </c:pt>
                <c:pt idx="200">
                  <c:v>6.5927650443896031</c:v>
                </c:pt>
                <c:pt idx="201">
                  <c:v>6.4794550960271229</c:v>
                </c:pt>
                <c:pt idx="202">
                  <c:v>7.7602916475843422</c:v>
                </c:pt>
                <c:pt idx="203">
                  <c:v>7.5699775221667931</c:v>
                </c:pt>
                <c:pt idx="204">
                  <c:v>7.1344894831616248</c:v>
                </c:pt>
                <c:pt idx="205">
                  <c:v>7.234664554220795</c:v>
                </c:pt>
                <c:pt idx="206">
                  <c:v>7.001483185877186</c:v>
                </c:pt>
                <c:pt idx="207">
                  <c:v>8.0518001996431643</c:v>
                </c:pt>
                <c:pt idx="208">
                  <c:v>6.5339943582230928</c:v>
                </c:pt>
                <c:pt idx="209">
                  <c:v>8.0960711888176746</c:v>
                </c:pt>
                <c:pt idx="210">
                  <c:v>7.4580728232741809</c:v>
                </c:pt>
                <c:pt idx="211">
                  <c:v>7.8903517050128507</c:v>
                </c:pt>
                <c:pt idx="212">
                  <c:v>6.5326397406865677</c:v>
                </c:pt>
                <c:pt idx="213">
                  <c:v>8.9143823000468387</c:v>
                </c:pt>
                <c:pt idx="214">
                  <c:v>7.7621682117389126</c:v>
                </c:pt>
                <c:pt idx="215">
                  <c:v>7.0943808013699021</c:v>
                </c:pt>
                <c:pt idx="216">
                  <c:v>6.7044812614639868</c:v>
                </c:pt>
                <c:pt idx="217">
                  <c:v>9.6767349799181677</c:v>
                </c:pt>
                <c:pt idx="218">
                  <c:v>7.8616661129413474</c:v>
                </c:pt>
                <c:pt idx="219">
                  <c:v>6.6581879420413115</c:v>
                </c:pt>
                <c:pt idx="220">
                  <c:v>6.5001197871189023</c:v>
                </c:pt>
                <c:pt idx="221">
                  <c:v>8.6096333552641262</c:v>
                </c:pt>
                <c:pt idx="222">
                  <c:v>7.8642140336092243</c:v>
                </c:pt>
                <c:pt idx="223">
                  <c:v>7.9895165586163257</c:v>
                </c:pt>
                <c:pt idx="224">
                  <c:v>8.4411054143156967</c:v>
                </c:pt>
                <c:pt idx="225">
                  <c:v>7.3093810153122956</c:v>
                </c:pt>
                <c:pt idx="226">
                  <c:v>6.9767464872008933</c:v>
                </c:pt>
                <c:pt idx="227">
                  <c:v>6.7593051518031571</c:v>
                </c:pt>
                <c:pt idx="228">
                  <c:v>6.745418341943429</c:v>
                </c:pt>
                <c:pt idx="229">
                  <c:v>7.5591833954409928</c:v>
                </c:pt>
                <c:pt idx="230">
                  <c:v>6.5856828960835472</c:v>
                </c:pt>
                <c:pt idx="231">
                  <c:v>7.4562171934339796</c:v>
                </c:pt>
                <c:pt idx="232">
                  <c:v>7.3518156256168909</c:v>
                </c:pt>
                <c:pt idx="233">
                  <c:v>6.7074649959731323</c:v>
                </c:pt>
                <c:pt idx="234">
                  <c:v>9.2458863457230471</c:v>
                </c:pt>
                <c:pt idx="235">
                  <c:v>6.7561570553807559</c:v>
                </c:pt>
                <c:pt idx="236">
                  <c:v>6.4802908672144701</c:v>
                </c:pt>
                <c:pt idx="237">
                  <c:v>7.6210250835754554</c:v>
                </c:pt>
                <c:pt idx="238">
                  <c:v>7.464870170709899</c:v>
                </c:pt>
                <c:pt idx="239">
                  <c:v>6.1000429773619667</c:v>
                </c:pt>
                <c:pt idx="240">
                  <c:v>6.2812751178459214</c:v>
                </c:pt>
                <c:pt idx="241">
                  <c:v>7.2507089072127453</c:v>
                </c:pt>
                <c:pt idx="242">
                  <c:v>10.086648207900447</c:v>
                </c:pt>
                <c:pt idx="243">
                  <c:v>7.0834298729954188</c:v>
                </c:pt>
                <c:pt idx="244">
                  <c:v>0</c:v>
                </c:pt>
                <c:pt idx="245">
                  <c:v>8.1532876004349895</c:v>
                </c:pt>
                <c:pt idx="246">
                  <c:v>8.0052212793411179</c:v>
                </c:pt>
                <c:pt idx="247">
                  <c:v>7.8078400094490501</c:v>
                </c:pt>
                <c:pt idx="248">
                  <c:v>9.17928242783589</c:v>
                </c:pt>
                <c:pt idx="249">
                  <c:v>8.1466319900858117</c:v>
                </c:pt>
                <c:pt idx="250">
                  <c:v>7.8962089233438153</c:v>
                </c:pt>
                <c:pt idx="251">
                  <c:v>7.7446027476069226</c:v>
                </c:pt>
                <c:pt idx="252">
                  <c:v>7.0622302701250321</c:v>
                </c:pt>
                <c:pt idx="253">
                  <c:v>7.0525887214375604</c:v>
                </c:pt>
                <c:pt idx="254">
                  <c:v>8.8391492166735972</c:v>
                </c:pt>
                <c:pt idx="255">
                  <c:v>7.1676548896496586</c:v>
                </c:pt>
                <c:pt idx="256">
                  <c:v>7.6764340525537484</c:v>
                </c:pt>
                <c:pt idx="257">
                  <c:v>6.9040243429086052</c:v>
                </c:pt>
                <c:pt idx="258">
                  <c:v>7.7918793401970268</c:v>
                </c:pt>
                <c:pt idx="259">
                  <c:v>7.7635076942623487</c:v>
                </c:pt>
                <c:pt idx="260">
                  <c:v>6.756297515616958</c:v>
                </c:pt>
                <c:pt idx="261">
                  <c:v>7.3862459844597517</c:v>
                </c:pt>
                <c:pt idx="262">
                  <c:v>6.1109935173779952</c:v>
                </c:pt>
                <c:pt idx="263">
                  <c:v>7.1595068870774892</c:v>
                </c:pt>
                <c:pt idx="264">
                  <c:v>6.899034889796698</c:v>
                </c:pt>
                <c:pt idx="265">
                  <c:v>7.0965443568823972</c:v>
                </c:pt>
                <c:pt idx="266">
                  <c:v>7.2705282623868888</c:v>
                </c:pt>
                <c:pt idx="267">
                  <c:v>7.0702466473791876</c:v>
                </c:pt>
                <c:pt idx="268">
                  <c:v>0</c:v>
                </c:pt>
                <c:pt idx="269">
                  <c:v>6.9893229815986979</c:v>
                </c:pt>
                <c:pt idx="270">
                  <c:v>6.9835202937102254</c:v>
                </c:pt>
                <c:pt idx="271">
                  <c:v>7.2541338860914468</c:v>
                </c:pt>
                <c:pt idx="272">
                  <c:v>6.7977348312502546</c:v>
                </c:pt>
                <c:pt idx="273">
                  <c:v>8.0621334141001721</c:v>
                </c:pt>
                <c:pt idx="274">
                  <c:v>8.286463094146935</c:v>
                </c:pt>
                <c:pt idx="275">
                  <c:v>7.1400835972363321</c:v>
                </c:pt>
                <c:pt idx="276">
                  <c:v>7.5247290185047362</c:v>
                </c:pt>
                <c:pt idx="277">
                  <c:v>7.4045361058524373</c:v>
                </c:pt>
                <c:pt idx="278">
                  <c:v>9.1448340838855042</c:v>
                </c:pt>
                <c:pt idx="279">
                  <c:v>7.4295993620524969</c:v>
                </c:pt>
                <c:pt idx="280">
                  <c:v>8.7326446130618862</c:v>
                </c:pt>
                <c:pt idx="281">
                  <c:v>8.3983442355147648</c:v>
                </c:pt>
                <c:pt idx="282">
                  <c:v>7.8589856967692127</c:v>
                </c:pt>
                <c:pt idx="283">
                  <c:v>6.6196567126939483</c:v>
                </c:pt>
                <c:pt idx="284">
                  <c:v>7.3831984811474305</c:v>
                </c:pt>
                <c:pt idx="285">
                  <c:v>6.4512413071794166</c:v>
                </c:pt>
                <c:pt idx="286">
                  <c:v>7.3480430389462983</c:v>
                </c:pt>
                <c:pt idx="287">
                  <c:v>6.736998121124401</c:v>
                </c:pt>
                <c:pt idx="288">
                  <c:v>7.8385261451293804</c:v>
                </c:pt>
                <c:pt idx="289">
                  <c:v>7.6312506781386098</c:v>
                </c:pt>
                <c:pt idx="290">
                  <c:v>8.5021418190982843</c:v>
                </c:pt>
                <c:pt idx="291">
                  <c:v>7.9452627142430998</c:v>
                </c:pt>
                <c:pt idx="292">
                  <c:v>6.8356094110718235</c:v>
                </c:pt>
                <c:pt idx="293">
                  <c:v>8.3262646676727954</c:v>
                </c:pt>
                <c:pt idx="294">
                  <c:v>8.1476732331661701</c:v>
                </c:pt>
                <c:pt idx="295">
                  <c:v>7.3176223440031318</c:v>
                </c:pt>
                <c:pt idx="296">
                  <c:v>8.5903694024368242</c:v>
                </c:pt>
                <c:pt idx="297">
                  <c:v>7.5879193651388093</c:v>
                </c:pt>
                <c:pt idx="298">
                  <c:v>7.8977491163927587</c:v>
                </c:pt>
                <c:pt idx="299">
                  <c:v>7.8570178205507721</c:v>
                </c:pt>
                <c:pt idx="300">
                  <c:v>6.8962671066982031</c:v>
                </c:pt>
                <c:pt idx="301">
                  <c:v>7.3371096882972147</c:v>
                </c:pt>
                <c:pt idx="302">
                  <c:v>7.4005379893919461</c:v>
                </c:pt>
                <c:pt idx="303">
                  <c:v>6.5637301992926105</c:v>
                </c:pt>
                <c:pt idx="304">
                  <c:v>7.2226515821845085</c:v>
                </c:pt>
                <c:pt idx="305">
                  <c:v>8.5064638333573974</c:v>
                </c:pt>
                <c:pt idx="306">
                  <c:v>7.8685204205055275</c:v>
                </c:pt>
                <c:pt idx="307">
                  <c:v>7.0549633360548585</c:v>
                </c:pt>
                <c:pt idx="308">
                  <c:v>7.5360985287257325</c:v>
                </c:pt>
                <c:pt idx="309">
                  <c:v>6.6765939390337454</c:v>
                </c:pt>
                <c:pt idx="310">
                  <c:v>7.5083700443166359</c:v>
                </c:pt>
                <c:pt idx="311">
                  <c:v>6.5501610627817559</c:v>
                </c:pt>
                <c:pt idx="312">
                  <c:v>7.6481662431437503</c:v>
                </c:pt>
                <c:pt idx="313">
                  <c:v>6.3963301389900851</c:v>
                </c:pt>
                <c:pt idx="314">
                  <c:v>9.5479661587514055</c:v>
                </c:pt>
                <c:pt idx="315">
                  <c:v>6.6659372852220153</c:v>
                </c:pt>
                <c:pt idx="316">
                  <c:v>5.5497693488039088</c:v>
                </c:pt>
                <c:pt idx="317">
                  <c:v>7.3377623629309401</c:v>
                </c:pt>
                <c:pt idx="318">
                  <c:v>7.5705288134069066</c:v>
                </c:pt>
                <c:pt idx="319">
                  <c:v>6.9373598171719344</c:v>
                </c:pt>
                <c:pt idx="320">
                  <c:v>6.7073061129149343</c:v>
                </c:pt>
                <c:pt idx="321">
                  <c:v>6.585460729508501</c:v>
                </c:pt>
                <c:pt idx="322">
                  <c:v>5.5075455505094206</c:v>
                </c:pt>
                <c:pt idx="323">
                  <c:v>7.5476738093979874</c:v>
                </c:pt>
                <c:pt idx="324">
                  <c:v>6.90028654453151</c:v>
                </c:pt>
                <c:pt idx="325">
                  <c:v>6.5866604310053933</c:v>
                </c:pt>
                <c:pt idx="326">
                  <c:v>7.1676903132709109</c:v>
                </c:pt>
                <c:pt idx="327">
                  <c:v>6.6178319421812022</c:v>
                </c:pt>
                <c:pt idx="328">
                  <c:v>7.1531884191657946</c:v>
                </c:pt>
                <c:pt idx="329">
                  <c:v>6.2161527016451954</c:v>
                </c:pt>
                <c:pt idx="330">
                  <c:v>6.7475807536434074</c:v>
                </c:pt>
                <c:pt idx="331">
                  <c:v>7.4508769951653342</c:v>
                </c:pt>
                <c:pt idx="332">
                  <c:v>0</c:v>
                </c:pt>
                <c:pt idx="333">
                  <c:v>6.6100423444394085</c:v>
                </c:pt>
                <c:pt idx="334">
                  <c:v>7.7495554506732836</c:v>
                </c:pt>
                <c:pt idx="335">
                  <c:v>6.9233432523916294</c:v>
                </c:pt>
                <c:pt idx="336">
                  <c:v>6.2212002983843568</c:v>
                </c:pt>
                <c:pt idx="337">
                  <c:v>7.0381798829154691</c:v>
                </c:pt>
                <c:pt idx="338">
                  <c:v>7.0565809144944636</c:v>
                </c:pt>
                <c:pt idx="339">
                  <c:v>8.9372005806758512</c:v>
                </c:pt>
                <c:pt idx="340">
                  <c:v>7.7655784088133384</c:v>
                </c:pt>
                <c:pt idx="341">
                  <c:v>6.7940224816884776</c:v>
                </c:pt>
                <c:pt idx="342">
                  <c:v>6.9242893677810491</c:v>
                </c:pt>
                <c:pt idx="343">
                  <c:v>6.627776910197662</c:v>
                </c:pt>
                <c:pt idx="344">
                  <c:v>6.9352908203891026</c:v>
                </c:pt>
                <c:pt idx="345">
                  <c:v>7.0488450284853847</c:v>
                </c:pt>
                <c:pt idx="346">
                  <c:v>7.5772585049658607</c:v>
                </c:pt>
                <c:pt idx="347">
                  <c:v>6.5459253293558426</c:v>
                </c:pt>
                <c:pt idx="348">
                  <c:v>7.1716308106001705</c:v>
                </c:pt>
                <c:pt idx="349">
                  <c:v>6.2524403765491403</c:v>
                </c:pt>
                <c:pt idx="350">
                  <c:v>7.2108454811281186</c:v>
                </c:pt>
                <c:pt idx="351">
                  <c:v>7.0457728860271756</c:v>
                </c:pt>
                <c:pt idx="352">
                  <c:v>6.1262288446064241</c:v>
                </c:pt>
                <c:pt idx="353">
                  <c:v>6.7148785689893913</c:v>
                </c:pt>
                <c:pt idx="354">
                  <c:v>6.7160530341028952</c:v>
                </c:pt>
                <c:pt idx="355">
                  <c:v>7.1779691360093762</c:v>
                </c:pt>
                <c:pt idx="356">
                  <c:v>6.1316667740715207</c:v>
                </c:pt>
                <c:pt idx="357">
                  <c:v>6.438524945015538</c:v>
                </c:pt>
                <c:pt idx="358">
                  <c:v>6.8712634488535089</c:v>
                </c:pt>
                <c:pt idx="359">
                  <c:v>7.6291592469219918</c:v>
                </c:pt>
                <c:pt idx="360">
                  <c:v>8.0495809528014153</c:v>
                </c:pt>
                <c:pt idx="361">
                  <c:v>7.1354745435563434</c:v>
                </c:pt>
                <c:pt idx="362">
                  <c:v>7.4246787279992743</c:v>
                </c:pt>
                <c:pt idx="363">
                  <c:v>6.9685996786935718</c:v>
                </c:pt>
                <c:pt idx="364">
                  <c:v>7.4627987117110592</c:v>
                </c:pt>
                <c:pt idx="365">
                  <c:v>6.989611090741235</c:v>
                </c:pt>
                <c:pt idx="366">
                  <c:v>7.4669995191243865</c:v>
                </c:pt>
                <c:pt idx="367">
                  <c:v>7.3769325497144225</c:v>
                </c:pt>
                <c:pt idx="368">
                  <c:v>7.0721211714519079</c:v>
                </c:pt>
                <c:pt idx="369">
                  <c:v>8.0269020131077049</c:v>
                </c:pt>
                <c:pt idx="370">
                  <c:v>6.2266772207845555</c:v>
                </c:pt>
                <c:pt idx="371">
                  <c:v>7.9112280226826854</c:v>
                </c:pt>
                <c:pt idx="372">
                  <c:v>5.988911065273566</c:v>
                </c:pt>
                <c:pt idx="373">
                  <c:v>6.5948172439994712</c:v>
                </c:pt>
                <c:pt idx="374">
                  <c:v>6.8147393621952901</c:v>
                </c:pt>
                <c:pt idx="375">
                  <c:v>6.7406074046980544</c:v>
                </c:pt>
                <c:pt idx="376">
                  <c:v>7.7033064276666821</c:v>
                </c:pt>
                <c:pt idx="377">
                  <c:v>8.3421110515859187</c:v>
                </c:pt>
                <c:pt idx="378">
                  <c:v>6.3434076090079969</c:v>
                </c:pt>
                <c:pt idx="379">
                  <c:v>8.4935793297898705</c:v>
                </c:pt>
                <c:pt idx="380">
                  <c:v>8.1040037239288178</c:v>
                </c:pt>
                <c:pt idx="381">
                  <c:v>7.8773820015055183</c:v>
                </c:pt>
                <c:pt idx="382">
                  <c:v>7.0238941648327406</c:v>
                </c:pt>
                <c:pt idx="383">
                  <c:v>7.2820166919129683</c:v>
                </c:pt>
                <c:pt idx="384">
                  <c:v>6.9188983200476866</c:v>
                </c:pt>
                <c:pt idx="385">
                  <c:v>6.6116436623522166</c:v>
                </c:pt>
                <c:pt idx="386">
                  <c:v>7.4084740988806361</c:v>
                </c:pt>
                <c:pt idx="387">
                  <c:v>5.8971320433820944</c:v>
                </c:pt>
                <c:pt idx="388">
                  <c:v>6.9561453699791373</c:v>
                </c:pt>
                <c:pt idx="389">
                  <c:v>7.9372231638483974</c:v>
                </c:pt>
                <c:pt idx="390">
                  <c:v>7.2406041556080822</c:v>
                </c:pt>
                <c:pt idx="391">
                  <c:v>6.3148043689316928</c:v>
                </c:pt>
                <c:pt idx="392">
                  <c:v>7.3736015418530965</c:v>
                </c:pt>
                <c:pt idx="393">
                  <c:v>7.9246361398152967</c:v>
                </c:pt>
                <c:pt idx="394">
                  <c:v>7.5364882427901341</c:v>
                </c:pt>
                <c:pt idx="395">
                  <c:v>6.5782551651437284</c:v>
                </c:pt>
                <c:pt idx="396">
                  <c:v>6.5693563501839805</c:v>
                </c:pt>
                <c:pt idx="397">
                  <c:v>6.8504538534151047</c:v>
                </c:pt>
                <c:pt idx="398">
                  <c:v>7.7752775919366925</c:v>
                </c:pt>
                <c:pt idx="399">
                  <c:v>8.47590969428812</c:v>
                </c:pt>
                <c:pt idx="400">
                  <c:v>6.9669682181168078</c:v>
                </c:pt>
                <c:pt idx="401">
                  <c:v>6.7800363342885239</c:v>
                </c:pt>
                <c:pt idx="402">
                  <c:v>6.6237747788872881</c:v>
                </c:pt>
                <c:pt idx="403">
                  <c:v>6.2590560528334329</c:v>
                </c:pt>
                <c:pt idx="404">
                  <c:v>7.0392117979143123</c:v>
                </c:pt>
                <c:pt idx="405">
                  <c:v>6.8292738537361579</c:v>
                </c:pt>
                <c:pt idx="406">
                  <c:v>7.7196361392279753</c:v>
                </c:pt>
                <c:pt idx="407">
                  <c:v>6.1716313956369957</c:v>
                </c:pt>
                <c:pt idx="408">
                  <c:v>8.0653767102386098</c:v>
                </c:pt>
                <c:pt idx="409">
                  <c:v>7.3694623516412987</c:v>
                </c:pt>
                <c:pt idx="410">
                  <c:v>6.6939884139425683</c:v>
                </c:pt>
                <c:pt idx="411">
                  <c:v>7.0037357565628904</c:v>
                </c:pt>
                <c:pt idx="412">
                  <c:v>7.2892207162943405</c:v>
                </c:pt>
                <c:pt idx="413">
                  <c:v>7.3320004096335936</c:v>
                </c:pt>
                <c:pt idx="414">
                  <c:v>8.6737657607756109</c:v>
                </c:pt>
                <c:pt idx="415">
                  <c:v>7.2268844874695954</c:v>
                </c:pt>
                <c:pt idx="416">
                  <c:v>8.1872209824329794</c:v>
                </c:pt>
                <c:pt idx="417">
                  <c:v>7.0746979805411803</c:v>
                </c:pt>
                <c:pt idx="418">
                  <c:v>8.2633204691783746</c:v>
                </c:pt>
                <c:pt idx="419">
                  <c:v>6.6940740699217995</c:v>
                </c:pt>
                <c:pt idx="420">
                  <c:v>6.9090160346402252</c:v>
                </c:pt>
                <c:pt idx="421">
                  <c:v>8.2385633083721217</c:v>
                </c:pt>
                <c:pt idx="422">
                  <c:v>7.5255702446577608</c:v>
                </c:pt>
                <c:pt idx="423">
                  <c:v>9.2837217478268137</c:v>
                </c:pt>
                <c:pt idx="424">
                  <c:v>6.9006674800752466</c:v>
                </c:pt>
                <c:pt idx="425">
                  <c:v>8.7348814021065007</c:v>
                </c:pt>
                <c:pt idx="426">
                  <c:v>8.4978939828505453</c:v>
                </c:pt>
                <c:pt idx="427">
                  <c:v>7.943374524244093</c:v>
                </c:pt>
                <c:pt idx="428">
                  <c:v>8.633514407564558</c:v>
                </c:pt>
                <c:pt idx="429">
                  <c:v>8.5954559870974414</c:v>
                </c:pt>
                <c:pt idx="430">
                  <c:v>8.5255443472073011</c:v>
                </c:pt>
                <c:pt idx="431">
                  <c:v>7.1273640012862014</c:v>
                </c:pt>
                <c:pt idx="432">
                  <c:v>0</c:v>
                </c:pt>
                <c:pt idx="433">
                  <c:v>6.3315487605075234</c:v>
                </c:pt>
                <c:pt idx="434">
                  <c:v>7.6604594410088662</c:v>
                </c:pt>
                <c:pt idx="435">
                  <c:v>8.1151043719398874</c:v>
                </c:pt>
                <c:pt idx="436">
                  <c:v>6.8127262356370784</c:v>
                </c:pt>
                <c:pt idx="437">
                  <c:v>7.2074187821267772</c:v>
                </c:pt>
                <c:pt idx="438">
                  <c:v>7.3287034704112335</c:v>
                </c:pt>
                <c:pt idx="439">
                  <c:v>6.7288243509168693</c:v>
                </c:pt>
                <c:pt idx="440">
                  <c:v>7.8704240977470974</c:v>
                </c:pt>
                <c:pt idx="441">
                  <c:v>5.6276935023886603</c:v>
                </c:pt>
                <c:pt idx="442">
                  <c:v>6.6286882346152893</c:v>
                </c:pt>
                <c:pt idx="443">
                  <c:v>7.182589818689129</c:v>
                </c:pt>
                <c:pt idx="444">
                  <c:v>6.9639459383992977</c:v>
                </c:pt>
                <c:pt idx="445">
                  <c:v>7.9706250796604259</c:v>
                </c:pt>
                <c:pt idx="446">
                  <c:v>7.755354152186678</c:v>
                </c:pt>
                <c:pt idx="447">
                  <c:v>8.0900586762371649</c:v>
                </c:pt>
                <c:pt idx="448">
                  <c:v>7.3129588908270788</c:v>
                </c:pt>
                <c:pt idx="449">
                  <c:v>7.2740589667105287</c:v>
                </c:pt>
                <c:pt idx="450">
                  <c:v>8.7953491588905823</c:v>
                </c:pt>
                <c:pt idx="451">
                  <c:v>6.4413337276894813</c:v>
                </c:pt>
                <c:pt idx="452">
                  <c:v>0</c:v>
                </c:pt>
                <c:pt idx="453">
                  <c:v>6.5972145640601685</c:v>
                </c:pt>
                <c:pt idx="454">
                  <c:v>7.2370986599053237</c:v>
                </c:pt>
                <c:pt idx="455">
                  <c:v>6.3747336860333297</c:v>
                </c:pt>
                <c:pt idx="456">
                  <c:v>6.6496624035342746</c:v>
                </c:pt>
                <c:pt idx="457">
                  <c:v>8.8390318965290149</c:v>
                </c:pt>
                <c:pt idx="458">
                  <c:v>6.9273780632275308</c:v>
                </c:pt>
                <c:pt idx="459">
                  <c:v>7.4454909450531481</c:v>
                </c:pt>
                <c:pt idx="460">
                  <c:v>6.739620992200086</c:v>
                </c:pt>
                <c:pt idx="461">
                  <c:v>7.160757914317549</c:v>
                </c:pt>
                <c:pt idx="462">
                  <c:v>7.619197193929522</c:v>
                </c:pt>
                <c:pt idx="463">
                  <c:v>8.399206733701126</c:v>
                </c:pt>
                <c:pt idx="464">
                  <c:v>6.6975344625969608</c:v>
                </c:pt>
                <c:pt idx="465">
                  <c:v>7.1125753438385741</c:v>
                </c:pt>
                <c:pt idx="466">
                  <c:v>8.5724707980678492</c:v>
                </c:pt>
                <c:pt idx="467">
                  <c:v>7.5573732236503037</c:v>
                </c:pt>
                <c:pt idx="468">
                  <c:v>8.1781174309740159</c:v>
                </c:pt>
                <c:pt idx="469">
                  <c:v>6.0872311048769081</c:v>
                </c:pt>
                <c:pt idx="470">
                  <c:v>7.3827250319416446</c:v>
                </c:pt>
                <c:pt idx="471">
                  <c:v>6.3456089505405942</c:v>
                </c:pt>
                <c:pt idx="472">
                  <c:v>6.827609619552252</c:v>
                </c:pt>
                <c:pt idx="473">
                  <c:v>7.2942169313193679</c:v>
                </c:pt>
                <c:pt idx="474">
                  <c:v>6.3566949585411274</c:v>
                </c:pt>
                <c:pt idx="475">
                  <c:v>7.208527749872137</c:v>
                </c:pt>
                <c:pt idx="476">
                  <c:v>7.2902470296294322</c:v>
                </c:pt>
                <c:pt idx="477">
                  <c:v>6.7466030656007501</c:v>
                </c:pt>
                <c:pt idx="478">
                  <c:v>7.1051644850591247</c:v>
                </c:pt>
                <c:pt idx="479">
                  <c:v>6.8931928687432205</c:v>
                </c:pt>
                <c:pt idx="480">
                  <c:v>6.7495094495086851</c:v>
                </c:pt>
                <c:pt idx="481">
                  <c:v>7.570437855923994</c:v>
                </c:pt>
                <c:pt idx="482">
                  <c:v>7.7504996008775997</c:v>
                </c:pt>
                <c:pt idx="483">
                  <c:v>7.9628625504288992</c:v>
                </c:pt>
                <c:pt idx="484">
                  <c:v>6.4130439748367163</c:v>
                </c:pt>
                <c:pt idx="485">
                  <c:v>5.5217198055119878</c:v>
                </c:pt>
                <c:pt idx="486">
                  <c:v>7.7797755467086578</c:v>
                </c:pt>
                <c:pt idx="487">
                  <c:v>7.3211529311187693</c:v>
                </c:pt>
                <c:pt idx="488">
                  <c:v>6.3418597073294904</c:v>
                </c:pt>
                <c:pt idx="489">
                  <c:v>7.5970805974527202</c:v>
                </c:pt>
                <c:pt idx="490">
                  <c:v>6.5303213860965208</c:v>
                </c:pt>
                <c:pt idx="491">
                  <c:v>6.4276727052725677</c:v>
                </c:pt>
                <c:pt idx="492">
                  <c:v>7.2669297472376222</c:v>
                </c:pt>
                <c:pt idx="493">
                  <c:v>0</c:v>
                </c:pt>
                <c:pt idx="494">
                  <c:v>6.8663375607121999</c:v>
                </c:pt>
                <c:pt idx="495">
                  <c:v>7.517527630288285</c:v>
                </c:pt>
                <c:pt idx="496">
                  <c:v>7.5698050634954317</c:v>
                </c:pt>
                <c:pt idx="497">
                  <c:v>6.884092676933343</c:v>
                </c:pt>
                <c:pt idx="498">
                  <c:v>8.1962190318408155</c:v>
                </c:pt>
                <c:pt idx="499">
                  <c:v>7.5285623744920676</c:v>
                </c:pt>
                <c:pt idx="500">
                  <c:v>6.688102439701308</c:v>
                </c:pt>
                <c:pt idx="501">
                  <c:v>6.7156875301537582</c:v>
                </c:pt>
                <c:pt idx="502">
                  <c:v>8.5536369376027697</c:v>
                </c:pt>
                <c:pt idx="503">
                  <c:v>7.217920519671436</c:v>
                </c:pt>
                <c:pt idx="504">
                  <c:v>7.9552067782816103</c:v>
                </c:pt>
                <c:pt idx="505">
                  <c:v>7.3381194858312915</c:v>
                </c:pt>
                <c:pt idx="506">
                  <c:v>6.6366759161911686</c:v>
                </c:pt>
                <c:pt idx="507">
                  <c:v>6.8392246874129787</c:v>
                </c:pt>
                <c:pt idx="508">
                  <c:v>7.5061971289070701</c:v>
                </c:pt>
                <c:pt idx="509">
                  <c:v>7.0578742643734609</c:v>
                </c:pt>
                <c:pt idx="510">
                  <c:v>7.150705334357939</c:v>
                </c:pt>
                <c:pt idx="511">
                  <c:v>7.4492623553088864</c:v>
                </c:pt>
                <c:pt idx="512">
                  <c:v>0</c:v>
                </c:pt>
                <c:pt idx="513">
                  <c:v>7.6232115464992685</c:v>
                </c:pt>
                <c:pt idx="514">
                  <c:v>6.8530316606728645</c:v>
                </c:pt>
                <c:pt idx="515">
                  <c:v>6.9753467795731936</c:v>
                </c:pt>
                <c:pt idx="516">
                  <c:v>6.6425040896906387</c:v>
                </c:pt>
                <c:pt idx="517">
                  <c:v>7.3970505319167374</c:v>
                </c:pt>
                <c:pt idx="518">
                  <c:v>7.2929508296723204</c:v>
                </c:pt>
                <c:pt idx="519">
                  <c:v>7.0658970109237664</c:v>
                </c:pt>
                <c:pt idx="520">
                  <c:v>7.6179387244511307</c:v>
                </c:pt>
                <c:pt idx="521">
                  <c:v>6.1047089818402691</c:v>
                </c:pt>
                <c:pt idx="522">
                  <c:v>7.3439793994775977</c:v>
                </c:pt>
                <c:pt idx="523">
                  <c:v>6.8475485995484178</c:v>
                </c:pt>
                <c:pt idx="524">
                  <c:v>6.1184466087633584</c:v>
                </c:pt>
                <c:pt idx="525">
                  <c:v>6.4781839748990366</c:v>
                </c:pt>
                <c:pt idx="526">
                  <c:v>6.9502845122035364</c:v>
                </c:pt>
                <c:pt idx="527">
                  <c:v>0</c:v>
                </c:pt>
                <c:pt idx="528">
                  <c:v>8.8448705962852294</c:v>
                </c:pt>
                <c:pt idx="529">
                  <c:v>6.9128605367462006</c:v>
                </c:pt>
                <c:pt idx="530">
                  <c:v>7.2530713364572552</c:v>
                </c:pt>
                <c:pt idx="531">
                  <c:v>8.7871689105195898</c:v>
                </c:pt>
                <c:pt idx="532">
                  <c:v>8.2534987396655577</c:v>
                </c:pt>
                <c:pt idx="533">
                  <c:v>6.9061113710536581</c:v>
                </c:pt>
                <c:pt idx="534">
                  <c:v>7.261227171888609</c:v>
                </c:pt>
                <c:pt idx="535">
                  <c:v>6.3237263671553521</c:v>
                </c:pt>
                <c:pt idx="536">
                  <c:v>8.1292631203422676</c:v>
                </c:pt>
                <c:pt idx="537">
                  <c:v>7.4141993639648192</c:v>
                </c:pt>
                <c:pt idx="538">
                  <c:v>6.720981615859575</c:v>
                </c:pt>
                <c:pt idx="539">
                  <c:v>7.3246733501892454</c:v>
                </c:pt>
                <c:pt idx="540">
                  <c:v>7.42046858185196</c:v>
                </c:pt>
                <c:pt idx="541">
                  <c:v>7.3238843067907533</c:v>
                </c:pt>
                <c:pt idx="542">
                  <c:v>6.7983985572156227</c:v>
                </c:pt>
                <c:pt idx="543">
                  <c:v>7.0750693398765181</c:v>
                </c:pt>
                <c:pt idx="544">
                  <c:v>7.7236122032891377</c:v>
                </c:pt>
                <c:pt idx="545">
                  <c:v>7.2886560462764249</c:v>
                </c:pt>
                <c:pt idx="546">
                  <c:v>6.6277170424112279</c:v>
                </c:pt>
                <c:pt idx="547">
                  <c:v>7.8656865929032005</c:v>
                </c:pt>
                <c:pt idx="548">
                  <c:v>7.249323000369845</c:v>
                </c:pt>
                <c:pt idx="549">
                  <c:v>7.841094369800877</c:v>
                </c:pt>
                <c:pt idx="550">
                  <c:v>6.479906267005072</c:v>
                </c:pt>
                <c:pt idx="551">
                  <c:v>6.6977740493178963</c:v>
                </c:pt>
                <c:pt idx="552">
                  <c:v>8.4913612735490869</c:v>
                </c:pt>
                <c:pt idx="553">
                  <c:v>6.9683729600569668</c:v>
                </c:pt>
                <c:pt idx="554">
                  <c:v>6.7681606328445429</c:v>
                </c:pt>
                <c:pt idx="555">
                  <c:v>6.3904051564800808</c:v>
                </c:pt>
                <c:pt idx="556">
                  <c:v>6.8008785343477882</c:v>
                </c:pt>
                <c:pt idx="557">
                  <c:v>6.4128686092765852</c:v>
                </c:pt>
                <c:pt idx="558">
                  <c:v>7.9293509660842618</c:v>
                </c:pt>
                <c:pt idx="559">
                  <c:v>6.1037866224114206</c:v>
                </c:pt>
                <c:pt idx="560">
                  <c:v>7.2885063269290891</c:v>
                </c:pt>
                <c:pt idx="561">
                  <c:v>7.955384720610124</c:v>
                </c:pt>
                <c:pt idx="562">
                  <c:v>7.4484945303934023</c:v>
                </c:pt>
                <c:pt idx="563">
                  <c:v>7.5733273141692337</c:v>
                </c:pt>
                <c:pt idx="564">
                  <c:v>7.2021927382260742</c:v>
                </c:pt>
                <c:pt idx="565">
                  <c:v>6.0471580011283086</c:v>
                </c:pt>
                <c:pt idx="566">
                  <c:v>7.1363579225498626</c:v>
                </c:pt>
                <c:pt idx="567">
                  <c:v>7.0257145652493307</c:v>
                </c:pt>
                <c:pt idx="568">
                  <c:v>7.6707883821664185</c:v>
                </c:pt>
                <c:pt idx="569">
                  <c:v>6.7457861859899122</c:v>
                </c:pt>
                <c:pt idx="570">
                  <c:v>7.4804403021235881</c:v>
                </c:pt>
                <c:pt idx="571">
                  <c:v>6.5332189910432712</c:v>
                </c:pt>
                <c:pt idx="572">
                  <c:v>6.8632157606052573</c:v>
                </c:pt>
                <c:pt idx="573">
                  <c:v>7.5647784692569218</c:v>
                </c:pt>
                <c:pt idx="574">
                  <c:v>6.6751456802527827</c:v>
                </c:pt>
                <c:pt idx="575">
                  <c:v>6.8433355759588776</c:v>
                </c:pt>
                <c:pt idx="576">
                  <c:v>6.7549214096651689</c:v>
                </c:pt>
                <c:pt idx="577">
                  <c:v>7.3048879106292626</c:v>
                </c:pt>
                <c:pt idx="578">
                  <c:v>6.8682240447960181</c:v>
                </c:pt>
                <c:pt idx="579">
                  <c:v>6.5747833931757764</c:v>
                </c:pt>
                <c:pt idx="580">
                  <c:v>6.5999076232034497</c:v>
                </c:pt>
                <c:pt idx="581">
                  <c:v>6.3495980292637855</c:v>
                </c:pt>
                <c:pt idx="582">
                  <c:v>6.3634051237406251</c:v>
                </c:pt>
                <c:pt idx="583">
                  <c:v>6.5205162837292248</c:v>
                </c:pt>
                <c:pt idx="584">
                  <c:v>6.5963559677752093</c:v>
                </c:pt>
                <c:pt idx="585">
                  <c:v>6.8350468950874612</c:v>
                </c:pt>
                <c:pt idx="586">
                  <c:v>7.8355062900991097</c:v>
                </c:pt>
                <c:pt idx="587">
                  <c:v>6.5873460942012665</c:v>
                </c:pt>
                <c:pt idx="588">
                  <c:v>6.039790740991938</c:v>
                </c:pt>
                <c:pt idx="589">
                  <c:v>7.2846979965064262</c:v>
                </c:pt>
                <c:pt idx="590">
                  <c:v>5.8978194576284695</c:v>
                </c:pt>
                <c:pt idx="591">
                  <c:v>6.750583213565629</c:v>
                </c:pt>
                <c:pt idx="592">
                  <c:v>7.188913023164301</c:v>
                </c:pt>
                <c:pt idx="593">
                  <c:v>7.3728659947618</c:v>
                </c:pt>
                <c:pt idx="594">
                  <c:v>6.9241520811934167</c:v>
                </c:pt>
                <c:pt idx="595">
                  <c:v>7.6238077234496773</c:v>
                </c:pt>
                <c:pt idx="596">
                  <c:v>6.9313154557076002</c:v>
                </c:pt>
                <c:pt idx="597">
                  <c:v>5.8432421243636217</c:v>
                </c:pt>
                <c:pt idx="598">
                  <c:v>6.6201985388932814</c:v>
                </c:pt>
                <c:pt idx="599">
                  <c:v>7.1933137258218078</c:v>
                </c:pt>
                <c:pt idx="600">
                  <c:v>6.8161216038741426</c:v>
                </c:pt>
                <c:pt idx="601">
                  <c:v>7.6220751094381862</c:v>
                </c:pt>
                <c:pt idx="602">
                  <c:v>6.7872124378475904</c:v>
                </c:pt>
                <c:pt idx="603">
                  <c:v>6.3487039189756125</c:v>
                </c:pt>
                <c:pt idx="604">
                  <c:v>7.0084419660869024</c:v>
                </c:pt>
                <c:pt idx="605">
                  <c:v>8.4943758607921858</c:v>
                </c:pt>
                <c:pt idx="606">
                  <c:v>7.1482868436994531</c:v>
                </c:pt>
                <c:pt idx="607">
                  <c:v>7.0308384575892191</c:v>
                </c:pt>
                <c:pt idx="608">
                  <c:v>6.1591459278540475</c:v>
                </c:pt>
                <c:pt idx="609">
                  <c:v>6.7896300610062381</c:v>
                </c:pt>
                <c:pt idx="610">
                  <c:v>6.7344277606156</c:v>
                </c:pt>
                <c:pt idx="611">
                  <c:v>6.9877128418521588</c:v>
                </c:pt>
                <c:pt idx="612">
                  <c:v>6.7198680216365245</c:v>
                </c:pt>
                <c:pt idx="613">
                  <c:v>7.1518832217584691</c:v>
                </c:pt>
                <c:pt idx="614">
                  <c:v>7.3326603983764489</c:v>
                </c:pt>
                <c:pt idx="615">
                  <c:v>6.9184628423025814</c:v>
                </c:pt>
                <c:pt idx="616">
                  <c:v>6.8823024958187755</c:v>
                </c:pt>
                <c:pt idx="617">
                  <c:v>7.0109843639391638</c:v>
                </c:pt>
                <c:pt idx="618">
                  <c:v>6.3656564285283892</c:v>
                </c:pt>
                <c:pt idx="619">
                  <c:v>6.6216383828400911</c:v>
                </c:pt>
                <c:pt idx="620">
                  <c:v>6.8310855456723774</c:v>
                </c:pt>
                <c:pt idx="621">
                  <c:v>7.4680872667499081</c:v>
                </c:pt>
                <c:pt idx="622">
                  <c:v>6.6883085642893052</c:v>
                </c:pt>
                <c:pt idx="623">
                  <c:v>7.5216727738287492</c:v>
                </c:pt>
                <c:pt idx="624">
                  <c:v>6.9115624062946655</c:v>
                </c:pt>
                <c:pt idx="625">
                  <c:v>7.3386153406288841</c:v>
                </c:pt>
                <c:pt idx="626">
                  <c:v>7.4537272101037981</c:v>
                </c:pt>
                <c:pt idx="627">
                  <c:v>7.5201689975237818</c:v>
                </c:pt>
                <c:pt idx="628">
                  <c:v>6.8418879367451755</c:v>
                </c:pt>
                <c:pt idx="629">
                  <c:v>6.4106827745969053</c:v>
                </c:pt>
                <c:pt idx="630">
                  <c:v>6.1613365521854941</c:v>
                </c:pt>
                <c:pt idx="631">
                  <c:v>6.5888708998759782</c:v>
                </c:pt>
                <c:pt idx="632">
                  <c:v>5.658817195541638</c:v>
                </c:pt>
                <c:pt idx="633">
                  <c:v>5.690240393531119</c:v>
                </c:pt>
                <c:pt idx="634">
                  <c:v>6.5006069220659866</c:v>
                </c:pt>
                <c:pt idx="635">
                  <c:v>0</c:v>
                </c:pt>
                <c:pt idx="636">
                  <c:v>7.3826230100555366</c:v>
                </c:pt>
                <c:pt idx="637">
                  <c:v>7.0625594228898425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90-46AA-8B1A-94D0D958F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0436159"/>
        <c:axId val="2071089695"/>
      </c:scatterChart>
      <c:valAx>
        <c:axId val="1790436159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71089695"/>
        <c:crosses val="autoZero"/>
        <c:crossBetween val="midCat"/>
      </c:valAx>
      <c:valAx>
        <c:axId val="2071089695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90436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323850</xdr:colOff>
      <xdr:row>2</xdr:row>
      <xdr:rowOff>114300</xdr:rowOff>
    </xdr:from>
    <xdr:to>
      <xdr:col>21</xdr:col>
      <xdr:colOff>127050</xdr:colOff>
      <xdr:row>25</xdr:row>
      <xdr:rowOff>52800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304800</xdr:colOff>
      <xdr:row>26</xdr:row>
      <xdr:rowOff>95250</xdr:rowOff>
    </xdr:from>
    <xdr:to>
      <xdr:col>21</xdr:col>
      <xdr:colOff>108000</xdr:colOff>
      <xdr:row>49</xdr:row>
      <xdr:rowOff>33750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9525</xdr:colOff>
      <xdr:row>2</xdr:row>
      <xdr:rowOff>47625</xdr:rowOff>
    </xdr:from>
    <xdr:to>
      <xdr:col>29</xdr:col>
      <xdr:colOff>422325</xdr:colOff>
      <xdr:row>24</xdr:row>
      <xdr:rowOff>176625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26</xdr:row>
      <xdr:rowOff>114300</xdr:rowOff>
    </xdr:from>
    <xdr:to>
      <xdr:col>29</xdr:col>
      <xdr:colOff>412800</xdr:colOff>
      <xdr:row>49</xdr:row>
      <xdr:rowOff>52800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639"/>
  <sheetViews>
    <sheetView tabSelected="1" zoomScale="140" zoomScaleNormal="140" workbookViewId="0">
      <selection activeCell="BP3" sqref="BP3"/>
    </sheetView>
  </sheetViews>
  <sheetFormatPr baseColWidth="10" defaultColWidth="9.1640625" defaultRowHeight="15" x14ac:dyDescent="0.2"/>
  <cols>
    <col min="1" max="1" width="9.33203125" customWidth="1"/>
    <col min="2" max="3" width="8.33203125" customWidth="1"/>
    <col min="4" max="4" width="10.1640625" customWidth="1"/>
    <col min="5" max="5" width="10.6640625" customWidth="1"/>
    <col min="6" max="6" width="9.6640625" customWidth="1"/>
    <col min="9" max="10" width="0" style="33" hidden="1" customWidth="1"/>
    <col min="11" max="11" width="11.1640625" customWidth="1"/>
    <col min="12" max="12" width="10.5" style="30" customWidth="1"/>
    <col min="13" max="13" width="11.33203125" style="30" customWidth="1"/>
    <col min="14" max="14" width="9.33203125" style="30" bestFit="1" customWidth="1"/>
    <col min="15" max="15" width="9.33203125" style="30" customWidth="1"/>
    <col min="16" max="47" width="9.33203125" hidden="1" customWidth="1"/>
    <col min="48" max="55" width="9.1640625" hidden="1" customWidth="1"/>
    <col min="56" max="63" width="9.33203125" hidden="1" customWidth="1"/>
    <col min="64" max="64" width="11" hidden="1" customWidth="1"/>
    <col min="65" max="67" width="11" customWidth="1"/>
    <col min="68" max="75" width="10.33203125" customWidth="1"/>
    <col min="76" max="77" width="0" hidden="1" customWidth="1"/>
    <col min="78" max="79" width="0" style="30" hidden="1" customWidth="1"/>
    <col min="80" max="80" width="19" hidden="1" customWidth="1"/>
    <col min="81" max="97" width="9.1640625" hidden="1" customWidth="1"/>
    <col min="98" max="105" width="0" hidden="1" customWidth="1"/>
  </cols>
  <sheetData>
    <row r="1" spans="1:105" s="15" customFormat="1" ht="74.25" customHeight="1" x14ac:dyDescent="0.2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6098</v>
      </c>
      <c r="I1" s="31" t="s">
        <v>6099</v>
      </c>
      <c r="J1" s="31" t="s">
        <v>6100</v>
      </c>
      <c r="K1" s="21" t="s">
        <v>7</v>
      </c>
      <c r="L1" s="21" t="s">
        <v>8</v>
      </c>
      <c r="M1" s="21" t="s">
        <v>9</v>
      </c>
      <c r="N1" s="21" t="s">
        <v>10</v>
      </c>
      <c r="O1" s="21" t="s">
        <v>11</v>
      </c>
      <c r="P1" s="16" t="s">
        <v>12</v>
      </c>
      <c r="Q1" s="16" t="s">
        <v>13</v>
      </c>
      <c r="R1" s="17" t="s">
        <v>14</v>
      </c>
      <c r="S1" s="17" t="s">
        <v>15</v>
      </c>
      <c r="T1" s="18" t="s">
        <v>16</v>
      </c>
      <c r="U1" s="18" t="s">
        <v>17</v>
      </c>
      <c r="V1" s="19" t="s">
        <v>18</v>
      </c>
      <c r="W1" s="19" t="s">
        <v>19</v>
      </c>
      <c r="X1" s="16" t="s">
        <v>20</v>
      </c>
      <c r="Y1" s="16" t="s">
        <v>21</v>
      </c>
      <c r="Z1" s="17" t="s">
        <v>22</v>
      </c>
      <c r="AA1" s="17" t="s">
        <v>23</v>
      </c>
      <c r="AB1" s="18" t="s">
        <v>24</v>
      </c>
      <c r="AC1" s="18" t="s">
        <v>25</v>
      </c>
      <c r="AD1" s="19" t="s">
        <v>26</v>
      </c>
      <c r="AE1" s="19" t="s">
        <v>27</v>
      </c>
      <c r="AF1" s="16" t="s">
        <v>28</v>
      </c>
      <c r="AG1" s="16" t="s">
        <v>29</v>
      </c>
      <c r="AH1" s="17" t="s">
        <v>30</v>
      </c>
      <c r="AI1" s="17" t="s">
        <v>31</v>
      </c>
      <c r="AJ1" s="18" t="s">
        <v>32</v>
      </c>
      <c r="AK1" s="18" t="s">
        <v>33</v>
      </c>
      <c r="AL1" s="19" t="s">
        <v>34</v>
      </c>
      <c r="AM1" s="19" t="s">
        <v>35</v>
      </c>
      <c r="AN1" s="21" t="s">
        <v>36</v>
      </c>
      <c r="AO1" s="21" t="s">
        <v>37</v>
      </c>
      <c r="AP1" s="21" t="s">
        <v>38</v>
      </c>
      <c r="AQ1" s="21" t="s">
        <v>39</v>
      </c>
      <c r="AR1" s="21" t="s">
        <v>40</v>
      </c>
      <c r="AS1" s="21" t="s">
        <v>41</v>
      </c>
      <c r="AT1" s="21" t="s">
        <v>42</v>
      </c>
      <c r="AU1" s="21" t="s">
        <v>43</v>
      </c>
      <c r="AV1" s="16" t="s">
        <v>44</v>
      </c>
      <c r="AW1" s="16" t="s">
        <v>45</v>
      </c>
      <c r="AX1" s="17" t="s">
        <v>46</v>
      </c>
      <c r="AY1" s="17" t="s">
        <v>47</v>
      </c>
      <c r="AZ1" s="18" t="s">
        <v>48</v>
      </c>
      <c r="BA1" s="18" t="s">
        <v>49</v>
      </c>
      <c r="BB1" s="19" t="s">
        <v>50</v>
      </c>
      <c r="BC1" s="19" t="s">
        <v>51</v>
      </c>
      <c r="BD1" s="16" t="s">
        <v>52</v>
      </c>
      <c r="BE1" s="16" t="s">
        <v>53</v>
      </c>
      <c r="BF1" s="17" t="s">
        <v>54</v>
      </c>
      <c r="BG1" s="17" t="s">
        <v>55</v>
      </c>
      <c r="BH1" s="18" t="s">
        <v>56</v>
      </c>
      <c r="BI1" s="18" t="s">
        <v>57</v>
      </c>
      <c r="BJ1" s="19" t="s">
        <v>58</v>
      </c>
      <c r="BK1" s="19" t="s">
        <v>59</v>
      </c>
      <c r="BL1" s="21" t="s">
        <v>60</v>
      </c>
      <c r="BM1" s="21" t="s">
        <v>6101</v>
      </c>
      <c r="BN1" s="21" t="s">
        <v>6102</v>
      </c>
      <c r="BO1" s="21" t="s">
        <v>6103</v>
      </c>
      <c r="BP1" s="16" t="s">
        <v>61</v>
      </c>
      <c r="BQ1" s="16" t="s">
        <v>62</v>
      </c>
      <c r="BR1" s="17" t="s">
        <v>63</v>
      </c>
      <c r="BS1" s="17" t="s">
        <v>64</v>
      </c>
      <c r="BT1" s="18" t="s">
        <v>65</v>
      </c>
      <c r="BU1" s="18" t="s">
        <v>66</v>
      </c>
      <c r="BV1" s="19" t="s">
        <v>67</v>
      </c>
      <c r="BW1" s="19" t="s">
        <v>68</v>
      </c>
      <c r="BX1" s="18" t="s">
        <v>6035</v>
      </c>
      <c r="BY1" s="16" t="s">
        <v>6036</v>
      </c>
      <c r="BZ1" s="18" t="s">
        <v>6041</v>
      </c>
      <c r="CA1" s="16" t="s">
        <v>6042</v>
      </c>
      <c r="CB1" s="23" t="s">
        <v>6044</v>
      </c>
      <c r="CC1" s="15" t="s">
        <v>69</v>
      </c>
      <c r="CD1" s="16" t="s">
        <v>70</v>
      </c>
      <c r="CE1" s="16" t="s">
        <v>71</v>
      </c>
      <c r="CF1" s="17" t="s">
        <v>72</v>
      </c>
      <c r="CG1" s="17" t="s">
        <v>73</v>
      </c>
      <c r="CH1" s="18" t="s">
        <v>74</v>
      </c>
      <c r="CI1" s="18" t="s">
        <v>75</v>
      </c>
      <c r="CJ1" s="19" t="s">
        <v>76</v>
      </c>
      <c r="CK1" s="19" t="s">
        <v>77</v>
      </c>
      <c r="CL1" s="16" t="s">
        <v>78</v>
      </c>
      <c r="CM1" s="16" t="s">
        <v>79</v>
      </c>
      <c r="CN1" s="17" t="s">
        <v>80</v>
      </c>
      <c r="CO1" s="17" t="s">
        <v>81</v>
      </c>
      <c r="CP1" s="18" t="s">
        <v>82</v>
      </c>
      <c r="CQ1" s="18" t="s">
        <v>83</v>
      </c>
      <c r="CR1" s="19" t="s">
        <v>84</v>
      </c>
      <c r="CS1" s="19" t="s">
        <v>85</v>
      </c>
      <c r="CT1" s="21" t="s">
        <v>88</v>
      </c>
      <c r="CU1" s="21" t="s">
        <v>89</v>
      </c>
      <c r="CV1" s="21" t="s">
        <v>90</v>
      </c>
      <c r="CW1" s="21" t="s">
        <v>91</v>
      </c>
      <c r="CX1" s="21" t="s">
        <v>92</v>
      </c>
      <c r="CY1" s="21" t="s">
        <v>93</v>
      </c>
      <c r="CZ1" s="21" t="s">
        <v>94</v>
      </c>
      <c r="DA1" s="21" t="s">
        <v>95</v>
      </c>
    </row>
    <row r="2" spans="1:105" x14ac:dyDescent="0.2">
      <c r="A2" s="14" t="s">
        <v>1356</v>
      </c>
      <c r="B2" s="14" t="s">
        <v>1356</v>
      </c>
      <c r="C2" s="14">
        <v>1</v>
      </c>
      <c r="D2" s="14">
        <v>1</v>
      </c>
      <c r="E2" s="14">
        <v>1</v>
      </c>
      <c r="F2" s="14" t="s">
        <v>1357</v>
      </c>
      <c r="G2" s="14" t="s">
        <v>1358</v>
      </c>
      <c r="H2" s="14" t="s">
        <v>1358</v>
      </c>
      <c r="I2" s="32"/>
      <c r="J2" s="32"/>
      <c r="K2" s="14" t="s">
        <v>1359</v>
      </c>
      <c r="L2" s="28">
        <v>1</v>
      </c>
      <c r="M2" s="28">
        <v>1</v>
      </c>
      <c r="N2" s="28">
        <v>1</v>
      </c>
      <c r="O2" s="28">
        <v>1</v>
      </c>
      <c r="P2">
        <v>1</v>
      </c>
      <c r="Q2">
        <v>1</v>
      </c>
      <c r="R2">
        <v>0</v>
      </c>
      <c r="S2">
        <v>0</v>
      </c>
      <c r="T2">
        <v>0</v>
      </c>
      <c r="U2">
        <v>0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>
        <v>1</v>
      </c>
      <c r="AG2">
        <v>1</v>
      </c>
      <c r="AH2">
        <v>0</v>
      </c>
      <c r="AI2">
        <v>0</v>
      </c>
      <c r="AJ2">
        <v>0</v>
      </c>
      <c r="AK2">
        <v>0</v>
      </c>
      <c r="AL2">
        <v>1</v>
      </c>
      <c r="AM2">
        <v>1</v>
      </c>
      <c r="AN2" s="14">
        <v>7.7</v>
      </c>
      <c r="AO2" s="14">
        <v>7.7</v>
      </c>
      <c r="AP2" s="14">
        <v>7.7</v>
      </c>
      <c r="AQ2" s="14">
        <v>15.637</v>
      </c>
      <c r="AR2" s="14">
        <v>142</v>
      </c>
      <c r="AS2" s="14">
        <v>142</v>
      </c>
      <c r="AT2" s="14">
        <v>6.9324E-3</v>
      </c>
      <c r="AU2" s="14">
        <v>1.897</v>
      </c>
      <c r="AV2" t="s">
        <v>102</v>
      </c>
      <c r="AW2" t="s">
        <v>102</v>
      </c>
      <c r="BB2" t="s">
        <v>103</v>
      </c>
      <c r="BC2" t="s">
        <v>103</v>
      </c>
      <c r="BD2">
        <v>7.7</v>
      </c>
      <c r="BE2">
        <v>7.7</v>
      </c>
      <c r="BF2">
        <v>0</v>
      </c>
      <c r="BG2">
        <v>0</v>
      </c>
      <c r="BH2">
        <v>0</v>
      </c>
      <c r="BI2">
        <v>0</v>
      </c>
      <c r="BJ2">
        <v>7.7</v>
      </c>
      <c r="BK2">
        <v>7.7</v>
      </c>
      <c r="BL2" s="14">
        <v>490760000</v>
      </c>
      <c r="BM2" s="14">
        <f t="shared" ref="BM2:BM65" si="0">(((BP2+BQ2)/2)/((BR2+BS2)/2))</f>
        <v>9294200</v>
      </c>
      <c r="BN2" s="14">
        <f t="shared" ref="BN2:BN65" si="1">((BT2+BU2)/2)/((BV2+BW2)/2)</f>
        <v>4.2357625431518307E-9</v>
      </c>
      <c r="BO2" s="14">
        <f t="shared" ref="BO2:BO65" si="2">BM2/BN2</f>
        <v>2194221207000000</v>
      </c>
      <c r="BP2" s="3">
        <v>13570000</v>
      </c>
      <c r="BQ2" s="3">
        <v>5018400</v>
      </c>
      <c r="BR2" s="4">
        <v>1</v>
      </c>
      <c r="BS2" s="4">
        <v>1</v>
      </c>
      <c r="BT2" s="6">
        <v>1</v>
      </c>
      <c r="BU2" s="6">
        <v>1</v>
      </c>
      <c r="BV2" s="7">
        <v>320870000</v>
      </c>
      <c r="BW2" s="7">
        <v>151300000</v>
      </c>
      <c r="BX2" s="7" t="e">
        <v>#NUM!</v>
      </c>
      <c r="BY2" s="4" t="e">
        <v>#DIV/0!</v>
      </c>
      <c r="BZ2" s="24"/>
      <c r="CA2" s="26"/>
      <c r="CB2" s="8"/>
      <c r="CC2">
        <v>44614000</v>
      </c>
      <c r="CD2">
        <v>1233600</v>
      </c>
      <c r="CE2">
        <v>456220</v>
      </c>
      <c r="CF2">
        <v>0</v>
      </c>
      <c r="CG2">
        <v>0</v>
      </c>
      <c r="CH2">
        <v>0</v>
      </c>
      <c r="CI2">
        <v>0</v>
      </c>
      <c r="CJ2">
        <v>29170000</v>
      </c>
      <c r="CK2">
        <v>13754000</v>
      </c>
      <c r="CL2">
        <v>6880600</v>
      </c>
      <c r="CM2">
        <v>4997600</v>
      </c>
      <c r="CN2">
        <v>0</v>
      </c>
      <c r="CO2">
        <v>0</v>
      </c>
      <c r="CP2">
        <v>0</v>
      </c>
      <c r="CQ2">
        <v>0</v>
      </c>
      <c r="CR2">
        <v>307490000</v>
      </c>
      <c r="CS2">
        <v>23299000</v>
      </c>
      <c r="CT2" s="14">
        <v>3018</v>
      </c>
      <c r="CU2" s="14" t="b">
        <v>1</v>
      </c>
      <c r="CV2" s="14">
        <v>3220</v>
      </c>
      <c r="CW2" s="14" t="s">
        <v>1360</v>
      </c>
      <c r="CX2" s="14" t="s">
        <v>1361</v>
      </c>
      <c r="CY2" s="14">
        <v>16018</v>
      </c>
      <c r="CZ2" s="14"/>
      <c r="DA2" s="14"/>
    </row>
    <row r="3" spans="1:105" x14ac:dyDescent="0.2">
      <c r="A3" s="14" t="s">
        <v>3833</v>
      </c>
      <c r="B3" s="14" t="s">
        <v>3833</v>
      </c>
      <c r="C3" s="14" t="s">
        <v>1381</v>
      </c>
      <c r="D3" s="14" t="s">
        <v>1381</v>
      </c>
      <c r="E3" s="14" t="s">
        <v>1381</v>
      </c>
      <c r="F3" s="14" t="s">
        <v>3834</v>
      </c>
      <c r="G3" s="14" t="s">
        <v>3835</v>
      </c>
      <c r="H3" s="14" t="s">
        <v>6065</v>
      </c>
      <c r="I3" s="32"/>
      <c r="J3" s="32"/>
      <c r="K3" s="14" t="s">
        <v>3836</v>
      </c>
      <c r="L3" s="28">
        <v>3</v>
      </c>
      <c r="M3" s="28">
        <v>2</v>
      </c>
      <c r="N3" s="28">
        <v>2</v>
      </c>
      <c r="O3" s="28">
        <v>2</v>
      </c>
      <c r="P3">
        <v>2</v>
      </c>
      <c r="Q3">
        <v>2</v>
      </c>
      <c r="R3">
        <v>0</v>
      </c>
      <c r="S3">
        <v>0</v>
      </c>
      <c r="T3">
        <v>0</v>
      </c>
      <c r="U3">
        <v>0</v>
      </c>
      <c r="V3">
        <v>2</v>
      </c>
      <c r="W3">
        <v>2</v>
      </c>
      <c r="X3">
        <v>2</v>
      </c>
      <c r="Y3">
        <v>2</v>
      </c>
      <c r="Z3">
        <v>0</v>
      </c>
      <c r="AA3">
        <v>0</v>
      </c>
      <c r="AB3">
        <v>0</v>
      </c>
      <c r="AC3">
        <v>0</v>
      </c>
      <c r="AD3">
        <v>2</v>
      </c>
      <c r="AE3">
        <v>2</v>
      </c>
      <c r="AF3">
        <v>2</v>
      </c>
      <c r="AG3">
        <v>2</v>
      </c>
      <c r="AH3">
        <v>0</v>
      </c>
      <c r="AI3">
        <v>0</v>
      </c>
      <c r="AJ3">
        <v>0</v>
      </c>
      <c r="AK3">
        <v>0</v>
      </c>
      <c r="AL3">
        <v>2</v>
      </c>
      <c r="AM3">
        <v>2</v>
      </c>
      <c r="AN3" s="14">
        <v>23.2</v>
      </c>
      <c r="AO3" s="14">
        <v>23.2</v>
      </c>
      <c r="AP3" s="14">
        <v>23.2</v>
      </c>
      <c r="AQ3" s="14">
        <v>10.871</v>
      </c>
      <c r="AR3" s="14">
        <v>95</v>
      </c>
      <c r="AS3" s="14" t="s">
        <v>3837</v>
      </c>
      <c r="AT3" s="14">
        <v>0</v>
      </c>
      <c r="AU3" s="14">
        <v>4.9757999999999996</v>
      </c>
      <c r="AV3" t="s">
        <v>103</v>
      </c>
      <c r="AW3" t="s">
        <v>102</v>
      </c>
      <c r="BB3" t="s">
        <v>103</v>
      </c>
      <c r="BC3" t="s">
        <v>103</v>
      </c>
      <c r="BD3">
        <v>23.2</v>
      </c>
      <c r="BE3">
        <v>23.2</v>
      </c>
      <c r="BF3">
        <v>0</v>
      </c>
      <c r="BG3">
        <v>0</v>
      </c>
      <c r="BH3">
        <v>0</v>
      </c>
      <c r="BI3">
        <v>0</v>
      </c>
      <c r="BJ3">
        <v>23.2</v>
      </c>
      <c r="BK3">
        <v>23.2</v>
      </c>
      <c r="BL3" s="14">
        <v>142380000</v>
      </c>
      <c r="BM3" s="14">
        <f t="shared" si="0"/>
        <v>23637500</v>
      </c>
      <c r="BN3" s="14">
        <f t="shared" si="1"/>
        <v>2.1028504137358188E-8</v>
      </c>
      <c r="BO3" s="14">
        <f t="shared" si="2"/>
        <v>1124069493750000</v>
      </c>
      <c r="BP3" s="3">
        <v>24977000</v>
      </c>
      <c r="BQ3" s="3">
        <v>22298000</v>
      </c>
      <c r="BR3" s="4">
        <v>1</v>
      </c>
      <c r="BS3" s="4">
        <v>1</v>
      </c>
      <c r="BT3" s="6">
        <v>1</v>
      </c>
      <c r="BU3" s="6">
        <v>1</v>
      </c>
      <c r="BV3" s="7">
        <v>56467000</v>
      </c>
      <c r="BW3" s="7">
        <v>38642000</v>
      </c>
      <c r="BX3" s="7" t="e">
        <v>#NUM!</v>
      </c>
      <c r="BY3" s="4" t="e">
        <v>#DIV/0!</v>
      </c>
      <c r="BZ3" s="24"/>
      <c r="CA3" s="26"/>
      <c r="CB3" s="8"/>
      <c r="CC3">
        <v>71192000</v>
      </c>
      <c r="CD3">
        <v>12489000</v>
      </c>
      <c r="CE3">
        <v>11149000</v>
      </c>
      <c r="CF3">
        <v>0</v>
      </c>
      <c r="CG3">
        <v>0</v>
      </c>
      <c r="CH3">
        <v>0</v>
      </c>
      <c r="CI3">
        <v>0</v>
      </c>
      <c r="CJ3">
        <v>28233000</v>
      </c>
      <c r="CK3">
        <v>19321000</v>
      </c>
      <c r="CL3">
        <v>15205000</v>
      </c>
      <c r="CM3">
        <v>12650000</v>
      </c>
      <c r="CN3">
        <v>0</v>
      </c>
      <c r="CO3">
        <v>0</v>
      </c>
      <c r="CP3">
        <v>0</v>
      </c>
      <c r="CQ3">
        <v>0</v>
      </c>
      <c r="CR3">
        <v>56143000</v>
      </c>
      <c r="CS3">
        <v>41564000</v>
      </c>
      <c r="CT3" s="14" t="s">
        <v>3838</v>
      </c>
      <c r="CU3" s="14" t="s">
        <v>145</v>
      </c>
      <c r="CV3" s="14" t="s">
        <v>3839</v>
      </c>
      <c r="CW3" s="14" t="s">
        <v>3840</v>
      </c>
      <c r="CX3" s="14" t="s">
        <v>3841</v>
      </c>
      <c r="CY3" s="14" t="s">
        <v>3842</v>
      </c>
      <c r="CZ3" s="14"/>
      <c r="DA3" s="14"/>
    </row>
    <row r="4" spans="1:105" x14ac:dyDescent="0.2">
      <c r="A4" s="14" t="s">
        <v>1014</v>
      </c>
      <c r="B4" s="14" t="s">
        <v>1014</v>
      </c>
      <c r="C4" s="14">
        <v>1</v>
      </c>
      <c r="D4" s="14">
        <v>1</v>
      </c>
      <c r="E4" s="14">
        <v>1</v>
      </c>
      <c r="F4" s="14" t="s">
        <v>1015</v>
      </c>
      <c r="G4" s="14" t="s">
        <v>1016</v>
      </c>
      <c r="H4" s="14" t="s">
        <v>1016</v>
      </c>
      <c r="I4" s="32"/>
      <c r="J4" s="32"/>
      <c r="K4" s="14" t="s">
        <v>1017</v>
      </c>
      <c r="L4" s="28">
        <v>1</v>
      </c>
      <c r="M4" s="28">
        <v>1</v>
      </c>
      <c r="N4" s="28">
        <v>1</v>
      </c>
      <c r="O4" s="28">
        <v>1</v>
      </c>
      <c r="P4">
        <v>1</v>
      </c>
      <c r="Q4">
        <v>1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1</v>
      </c>
      <c r="Y4">
        <v>1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>
        <v>1</v>
      </c>
      <c r="AG4">
        <v>1</v>
      </c>
      <c r="AH4">
        <v>0</v>
      </c>
      <c r="AI4">
        <v>0</v>
      </c>
      <c r="AJ4">
        <v>0</v>
      </c>
      <c r="AK4">
        <v>0</v>
      </c>
      <c r="AL4">
        <v>1</v>
      </c>
      <c r="AM4">
        <v>1</v>
      </c>
      <c r="AN4" s="14">
        <v>1.5</v>
      </c>
      <c r="AO4" s="14">
        <v>1.5</v>
      </c>
      <c r="AP4" s="14">
        <v>1.5</v>
      </c>
      <c r="AQ4" s="14">
        <v>86.843999999999994</v>
      </c>
      <c r="AR4" s="14">
        <v>756</v>
      </c>
      <c r="AS4" s="14">
        <v>756</v>
      </c>
      <c r="AT4" s="14">
        <v>6.8376000000000001E-3</v>
      </c>
      <c r="AU4" s="14">
        <v>1.8251999999999999</v>
      </c>
      <c r="AV4" t="s">
        <v>103</v>
      </c>
      <c r="AW4" t="s">
        <v>103</v>
      </c>
      <c r="BB4" t="s">
        <v>103</v>
      </c>
      <c r="BC4" t="s">
        <v>103</v>
      </c>
      <c r="BD4">
        <v>1.5</v>
      </c>
      <c r="BE4">
        <v>1.5</v>
      </c>
      <c r="BF4">
        <v>0</v>
      </c>
      <c r="BG4">
        <v>0</v>
      </c>
      <c r="BH4">
        <v>0</v>
      </c>
      <c r="BI4">
        <v>0</v>
      </c>
      <c r="BJ4">
        <v>1.5</v>
      </c>
      <c r="BK4">
        <v>1.5</v>
      </c>
      <c r="BL4" s="14">
        <v>165000000</v>
      </c>
      <c r="BM4" s="14">
        <f t="shared" si="0"/>
        <v>7219750</v>
      </c>
      <c r="BN4" s="14">
        <f t="shared" si="1"/>
        <v>1.3283476020004915E-8</v>
      </c>
      <c r="BO4" s="14">
        <f t="shared" si="2"/>
        <v>543513609625000</v>
      </c>
      <c r="BP4" s="3">
        <v>7027700</v>
      </c>
      <c r="BQ4" s="3">
        <v>7411800</v>
      </c>
      <c r="BR4" s="4">
        <v>1</v>
      </c>
      <c r="BS4" s="4">
        <v>1</v>
      </c>
      <c r="BT4" s="6">
        <v>1</v>
      </c>
      <c r="BU4" s="6">
        <v>1</v>
      </c>
      <c r="BV4" s="7">
        <v>66962000</v>
      </c>
      <c r="BW4" s="7">
        <v>83601000</v>
      </c>
      <c r="BX4" s="7" t="e">
        <v>#NUM!</v>
      </c>
      <c r="BY4" s="4" t="e">
        <v>#DIV/0!</v>
      </c>
      <c r="BZ4" s="24"/>
      <c r="CA4" s="26" t="s">
        <v>6043</v>
      </c>
      <c r="CB4" s="8"/>
      <c r="CC4">
        <v>4583400</v>
      </c>
      <c r="CD4">
        <v>195210</v>
      </c>
      <c r="CE4">
        <v>205880</v>
      </c>
      <c r="CF4">
        <v>0</v>
      </c>
      <c r="CG4">
        <v>0</v>
      </c>
      <c r="CH4">
        <v>0</v>
      </c>
      <c r="CI4">
        <v>0</v>
      </c>
      <c r="CJ4">
        <v>1860100</v>
      </c>
      <c r="CK4">
        <v>2322200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45421000</v>
      </c>
      <c r="CT4" s="14">
        <v>598</v>
      </c>
      <c r="CU4" s="14" t="b">
        <v>1</v>
      </c>
      <c r="CV4" s="14">
        <v>632</v>
      </c>
      <c r="CW4" s="14" t="s">
        <v>1018</v>
      </c>
      <c r="CX4" s="14" t="s">
        <v>1019</v>
      </c>
      <c r="CY4" s="14">
        <v>3065</v>
      </c>
      <c r="CZ4" s="14"/>
      <c r="DA4" s="14"/>
    </row>
    <row r="5" spans="1:105" s="9" customFormat="1" x14ac:dyDescent="0.2">
      <c r="A5" s="14" t="s">
        <v>3938</v>
      </c>
      <c r="B5" s="14" t="s">
        <v>3938</v>
      </c>
      <c r="C5" s="14">
        <v>2</v>
      </c>
      <c r="D5" s="14">
        <v>2</v>
      </c>
      <c r="E5" s="14">
        <v>2</v>
      </c>
      <c r="F5" s="14" t="s">
        <v>3939</v>
      </c>
      <c r="G5" s="14" t="s">
        <v>3940</v>
      </c>
      <c r="H5" s="14" t="s">
        <v>3940</v>
      </c>
      <c r="I5" s="32"/>
      <c r="J5" s="32"/>
      <c r="K5" s="14" t="s">
        <v>3941</v>
      </c>
      <c r="L5" s="28">
        <v>1</v>
      </c>
      <c r="M5" s="28">
        <v>2</v>
      </c>
      <c r="N5" s="28">
        <v>2</v>
      </c>
      <c r="O5" s="28">
        <v>2</v>
      </c>
      <c r="P5">
        <v>2</v>
      </c>
      <c r="Q5">
        <v>2</v>
      </c>
      <c r="R5">
        <v>0</v>
      </c>
      <c r="S5">
        <v>0</v>
      </c>
      <c r="T5">
        <v>0</v>
      </c>
      <c r="U5">
        <v>0</v>
      </c>
      <c r="V5">
        <v>2</v>
      </c>
      <c r="W5">
        <v>2</v>
      </c>
      <c r="X5">
        <v>2</v>
      </c>
      <c r="Y5">
        <v>2</v>
      </c>
      <c r="Z5">
        <v>0</v>
      </c>
      <c r="AA5">
        <v>0</v>
      </c>
      <c r="AB5">
        <v>0</v>
      </c>
      <c r="AC5">
        <v>0</v>
      </c>
      <c r="AD5">
        <v>2</v>
      </c>
      <c r="AE5">
        <v>2</v>
      </c>
      <c r="AF5">
        <v>2</v>
      </c>
      <c r="AG5">
        <v>2</v>
      </c>
      <c r="AH5">
        <v>0</v>
      </c>
      <c r="AI5">
        <v>0</v>
      </c>
      <c r="AJ5">
        <v>0</v>
      </c>
      <c r="AK5">
        <v>0</v>
      </c>
      <c r="AL5">
        <v>2</v>
      </c>
      <c r="AM5">
        <v>2</v>
      </c>
      <c r="AN5" s="14">
        <v>24.6</v>
      </c>
      <c r="AO5" s="14">
        <v>24.6</v>
      </c>
      <c r="AP5" s="14">
        <v>24.6</v>
      </c>
      <c r="AQ5" s="14">
        <v>13.916</v>
      </c>
      <c r="AR5" s="14">
        <v>126</v>
      </c>
      <c r="AS5" s="14">
        <v>126</v>
      </c>
      <c r="AT5" s="14">
        <v>0</v>
      </c>
      <c r="AU5" s="14">
        <v>2.2231999999999998</v>
      </c>
      <c r="AV5" t="s">
        <v>103</v>
      </c>
      <c r="AW5" t="s">
        <v>103</v>
      </c>
      <c r="AX5"/>
      <c r="AY5"/>
      <c r="AZ5"/>
      <c r="BA5"/>
      <c r="BB5" t="s">
        <v>103</v>
      </c>
      <c r="BC5" t="s">
        <v>103</v>
      </c>
      <c r="BD5">
        <v>24.6</v>
      </c>
      <c r="BE5">
        <v>24.6</v>
      </c>
      <c r="BF5">
        <v>0</v>
      </c>
      <c r="BG5">
        <v>0</v>
      </c>
      <c r="BH5">
        <v>0</v>
      </c>
      <c r="BI5">
        <v>0</v>
      </c>
      <c r="BJ5">
        <v>24.6</v>
      </c>
      <c r="BK5">
        <v>24.6</v>
      </c>
      <c r="BL5" s="14">
        <v>39109000</v>
      </c>
      <c r="BM5" s="14">
        <f t="shared" si="0"/>
        <v>10944900</v>
      </c>
      <c r="BN5" s="14">
        <f t="shared" si="1"/>
        <v>1.161480655539682E-7</v>
      </c>
      <c r="BO5" s="14">
        <f t="shared" si="2"/>
        <v>94232305530000</v>
      </c>
      <c r="BP5" s="3">
        <v>9808800</v>
      </c>
      <c r="BQ5" s="3">
        <v>12081000</v>
      </c>
      <c r="BR5" s="4">
        <v>1</v>
      </c>
      <c r="BS5" s="4">
        <v>1</v>
      </c>
      <c r="BT5" s="6">
        <v>1</v>
      </c>
      <c r="BU5" s="6">
        <v>1</v>
      </c>
      <c r="BV5" s="7">
        <v>7369500</v>
      </c>
      <c r="BW5" s="7">
        <v>9849900</v>
      </c>
      <c r="BX5" s="7" t="e">
        <v>#NUM!</v>
      </c>
      <c r="BY5" s="4" t="e">
        <v>#DIV/0!</v>
      </c>
      <c r="BZ5" s="24"/>
      <c r="CA5" s="26" t="s">
        <v>6043</v>
      </c>
      <c r="CB5" s="8"/>
      <c r="CC5">
        <v>6518100</v>
      </c>
      <c r="CD5">
        <v>1634800</v>
      </c>
      <c r="CE5">
        <v>2013400</v>
      </c>
      <c r="CF5">
        <v>0</v>
      </c>
      <c r="CG5">
        <v>0</v>
      </c>
      <c r="CH5">
        <v>0</v>
      </c>
      <c r="CI5">
        <v>0</v>
      </c>
      <c r="CJ5">
        <v>1228300</v>
      </c>
      <c r="CK5">
        <v>1641600</v>
      </c>
      <c r="CL5">
        <v>7199400</v>
      </c>
      <c r="CM5">
        <v>8133000</v>
      </c>
      <c r="CN5">
        <v>0</v>
      </c>
      <c r="CO5">
        <v>0</v>
      </c>
      <c r="CP5">
        <v>0</v>
      </c>
      <c r="CQ5">
        <v>0</v>
      </c>
      <c r="CR5">
        <v>7104200</v>
      </c>
      <c r="CS5">
        <v>10654000</v>
      </c>
      <c r="CT5" s="14" t="s">
        <v>3942</v>
      </c>
      <c r="CU5" s="14" t="s">
        <v>145</v>
      </c>
      <c r="CV5" s="14" t="s">
        <v>3943</v>
      </c>
      <c r="CW5" s="14" t="s">
        <v>3944</v>
      </c>
      <c r="CX5" s="14" t="s">
        <v>3945</v>
      </c>
      <c r="CY5" s="14" t="s">
        <v>3946</v>
      </c>
      <c r="CZ5" s="14"/>
      <c r="DA5" s="14"/>
    </row>
    <row r="6" spans="1:105" x14ac:dyDescent="0.2">
      <c r="A6" s="14" t="s">
        <v>3605</v>
      </c>
      <c r="B6" s="14" t="s">
        <v>3606</v>
      </c>
      <c r="C6" s="14" t="s">
        <v>856</v>
      </c>
      <c r="D6" s="14" t="s">
        <v>856</v>
      </c>
      <c r="E6" s="14" t="s">
        <v>856</v>
      </c>
      <c r="F6" s="14" t="s">
        <v>3607</v>
      </c>
      <c r="G6" s="14" t="s">
        <v>3608</v>
      </c>
      <c r="H6" s="14" t="s">
        <v>3608</v>
      </c>
      <c r="I6" s="32"/>
      <c r="J6" s="32"/>
      <c r="K6" s="14" t="s">
        <v>3609</v>
      </c>
      <c r="L6" s="28">
        <v>2</v>
      </c>
      <c r="M6" s="28">
        <v>4</v>
      </c>
      <c r="N6" s="28">
        <v>4</v>
      </c>
      <c r="O6" s="28">
        <v>4</v>
      </c>
      <c r="P6">
        <v>3</v>
      </c>
      <c r="Q6">
        <v>3</v>
      </c>
      <c r="R6">
        <v>0</v>
      </c>
      <c r="S6">
        <v>0</v>
      </c>
      <c r="T6">
        <v>0</v>
      </c>
      <c r="U6">
        <v>0</v>
      </c>
      <c r="V6">
        <v>2</v>
      </c>
      <c r="W6">
        <v>3</v>
      </c>
      <c r="X6">
        <v>3</v>
      </c>
      <c r="Y6">
        <v>3</v>
      </c>
      <c r="Z6">
        <v>0</v>
      </c>
      <c r="AA6">
        <v>0</v>
      </c>
      <c r="AB6">
        <v>0</v>
      </c>
      <c r="AC6">
        <v>0</v>
      </c>
      <c r="AD6">
        <v>2</v>
      </c>
      <c r="AE6">
        <v>3</v>
      </c>
      <c r="AF6">
        <v>3</v>
      </c>
      <c r="AG6">
        <v>3</v>
      </c>
      <c r="AH6">
        <v>0</v>
      </c>
      <c r="AI6">
        <v>0</v>
      </c>
      <c r="AJ6">
        <v>0</v>
      </c>
      <c r="AK6">
        <v>0</v>
      </c>
      <c r="AL6">
        <v>2</v>
      </c>
      <c r="AM6">
        <v>3</v>
      </c>
      <c r="AN6" s="14">
        <v>13.3</v>
      </c>
      <c r="AO6" s="14">
        <v>13.3</v>
      </c>
      <c r="AP6" s="14">
        <v>13.3</v>
      </c>
      <c r="AQ6" s="14">
        <v>40.735999999999997</v>
      </c>
      <c r="AR6" s="14">
        <v>377</v>
      </c>
      <c r="AS6" s="14" t="s">
        <v>3610</v>
      </c>
      <c r="AT6" s="14">
        <v>0</v>
      </c>
      <c r="AU6" s="14">
        <v>7.1840999999999999</v>
      </c>
      <c r="AV6" t="s">
        <v>103</v>
      </c>
      <c r="AW6" t="s">
        <v>103</v>
      </c>
      <c r="BB6" t="s">
        <v>103</v>
      </c>
      <c r="BC6" t="s">
        <v>103</v>
      </c>
      <c r="BD6">
        <v>9.5</v>
      </c>
      <c r="BE6">
        <v>9.5</v>
      </c>
      <c r="BF6">
        <v>0</v>
      </c>
      <c r="BG6">
        <v>0</v>
      </c>
      <c r="BH6">
        <v>0</v>
      </c>
      <c r="BI6">
        <v>0</v>
      </c>
      <c r="BJ6">
        <v>7.7</v>
      </c>
      <c r="BK6">
        <v>10.6</v>
      </c>
      <c r="BL6" s="14">
        <v>36182000</v>
      </c>
      <c r="BM6" s="14">
        <f t="shared" si="0"/>
        <v>11806500</v>
      </c>
      <c r="BN6" s="14">
        <f t="shared" si="1"/>
        <v>1.5911785063607362E-7</v>
      </c>
      <c r="BO6" s="14">
        <f t="shared" si="2"/>
        <v>74199720225000</v>
      </c>
      <c r="BP6" s="3">
        <v>11544000</v>
      </c>
      <c r="BQ6" s="3">
        <v>12069000</v>
      </c>
      <c r="BR6" s="4">
        <v>1</v>
      </c>
      <c r="BS6" s="4">
        <v>1</v>
      </c>
      <c r="BT6" s="6">
        <v>1</v>
      </c>
      <c r="BU6" s="6">
        <v>1</v>
      </c>
      <c r="BV6" s="7">
        <v>6013200</v>
      </c>
      <c r="BW6" s="7">
        <v>6556100</v>
      </c>
      <c r="BX6" s="7" t="e">
        <v>#NUM!</v>
      </c>
      <c r="BY6" s="4" t="e">
        <v>#DIV/0!</v>
      </c>
      <c r="BZ6" s="24"/>
      <c r="CA6" s="26" t="s">
        <v>6043</v>
      </c>
      <c r="CB6" s="8"/>
      <c r="CC6">
        <v>2584500</v>
      </c>
      <c r="CD6">
        <v>824550</v>
      </c>
      <c r="CE6">
        <v>862100</v>
      </c>
      <c r="CF6">
        <v>0</v>
      </c>
      <c r="CG6">
        <v>0</v>
      </c>
      <c r="CH6">
        <v>0</v>
      </c>
      <c r="CI6">
        <v>0</v>
      </c>
      <c r="CJ6">
        <v>429510</v>
      </c>
      <c r="CK6">
        <v>468290</v>
      </c>
      <c r="CL6">
        <v>7130000</v>
      </c>
      <c r="CM6">
        <v>8410900</v>
      </c>
      <c r="CN6">
        <v>0</v>
      </c>
      <c r="CO6">
        <v>0</v>
      </c>
      <c r="CP6">
        <v>0</v>
      </c>
      <c r="CQ6">
        <v>0</v>
      </c>
      <c r="CR6">
        <v>7363900</v>
      </c>
      <c r="CS6">
        <v>6953300</v>
      </c>
      <c r="CT6" s="14" t="s">
        <v>3611</v>
      </c>
      <c r="CU6" s="14" t="s">
        <v>137</v>
      </c>
      <c r="CV6" s="14" t="s">
        <v>3612</v>
      </c>
      <c r="CW6" s="14" t="s">
        <v>3613</v>
      </c>
      <c r="CX6" s="14" t="s">
        <v>3614</v>
      </c>
      <c r="CY6" s="14" t="s">
        <v>3615</v>
      </c>
      <c r="CZ6" s="14"/>
      <c r="DA6" s="14"/>
    </row>
    <row r="7" spans="1:105" x14ac:dyDescent="0.2">
      <c r="A7" s="14" t="s">
        <v>936</v>
      </c>
      <c r="B7" s="14" t="s">
        <v>936</v>
      </c>
      <c r="C7" s="14">
        <v>3</v>
      </c>
      <c r="D7" s="14">
        <v>3</v>
      </c>
      <c r="E7" s="14">
        <v>3</v>
      </c>
      <c r="F7" s="14" t="s">
        <v>937</v>
      </c>
      <c r="G7" s="14" t="s">
        <v>938</v>
      </c>
      <c r="H7" s="14" t="s">
        <v>938</v>
      </c>
      <c r="I7" s="32"/>
      <c r="J7" s="32"/>
      <c r="K7" s="14" t="s">
        <v>939</v>
      </c>
      <c r="L7" s="28">
        <v>1</v>
      </c>
      <c r="M7" s="28">
        <v>3</v>
      </c>
      <c r="N7" s="28">
        <v>3</v>
      </c>
      <c r="O7" s="28">
        <v>3</v>
      </c>
      <c r="P7">
        <v>2</v>
      </c>
      <c r="Q7">
        <v>3</v>
      </c>
      <c r="R7">
        <v>0</v>
      </c>
      <c r="S7">
        <v>0</v>
      </c>
      <c r="T7">
        <v>0</v>
      </c>
      <c r="U7">
        <v>0</v>
      </c>
      <c r="V7">
        <v>1</v>
      </c>
      <c r="W7">
        <v>2</v>
      </c>
      <c r="X7">
        <v>2</v>
      </c>
      <c r="Y7">
        <v>3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>
        <v>2</v>
      </c>
      <c r="AG7">
        <v>3</v>
      </c>
      <c r="AH7">
        <v>0</v>
      </c>
      <c r="AI7">
        <v>0</v>
      </c>
      <c r="AJ7">
        <v>0</v>
      </c>
      <c r="AK7">
        <v>0</v>
      </c>
      <c r="AL7">
        <v>1</v>
      </c>
      <c r="AM7">
        <v>2</v>
      </c>
      <c r="AN7" s="14">
        <v>21.4</v>
      </c>
      <c r="AO7" s="14">
        <v>21.4</v>
      </c>
      <c r="AP7" s="14">
        <v>21.4</v>
      </c>
      <c r="AQ7" s="14">
        <v>22.236999999999998</v>
      </c>
      <c r="AR7" s="14">
        <v>206</v>
      </c>
      <c r="AS7" s="14">
        <v>206</v>
      </c>
      <c r="AT7" s="14">
        <v>0</v>
      </c>
      <c r="AU7" s="14">
        <v>22.376999999999999</v>
      </c>
      <c r="AV7" t="s">
        <v>103</v>
      </c>
      <c r="AW7" t="s">
        <v>103</v>
      </c>
      <c r="BB7" t="s">
        <v>103</v>
      </c>
      <c r="BC7" t="s">
        <v>103</v>
      </c>
      <c r="BD7">
        <v>14.6</v>
      </c>
      <c r="BE7">
        <v>21.4</v>
      </c>
      <c r="BF7">
        <v>0</v>
      </c>
      <c r="BG7">
        <v>0</v>
      </c>
      <c r="BH7">
        <v>0</v>
      </c>
      <c r="BI7">
        <v>0</v>
      </c>
      <c r="BJ7">
        <v>9.1999999999999993</v>
      </c>
      <c r="BK7">
        <v>14.6</v>
      </c>
      <c r="BL7" s="14">
        <v>33419000</v>
      </c>
      <c r="BM7" s="14">
        <f t="shared" si="0"/>
        <v>7121300</v>
      </c>
      <c r="BN7" s="14">
        <f t="shared" si="1"/>
        <v>1.0429486243507645E-7</v>
      </c>
      <c r="BO7" s="14">
        <f t="shared" si="2"/>
        <v>68280448660000</v>
      </c>
      <c r="BP7" s="3">
        <v>3736600</v>
      </c>
      <c r="BQ7" s="3">
        <v>10506000</v>
      </c>
      <c r="BR7" s="4">
        <v>1</v>
      </c>
      <c r="BS7" s="4">
        <v>1</v>
      </c>
      <c r="BT7" s="6">
        <v>1</v>
      </c>
      <c r="BU7" s="6">
        <v>1</v>
      </c>
      <c r="BV7" s="7">
        <v>6784400</v>
      </c>
      <c r="BW7" s="7">
        <v>12392000</v>
      </c>
      <c r="BX7" s="7" t="e">
        <v>#NUM!</v>
      </c>
      <c r="BY7" s="4" t="e">
        <v>#DIV/0!</v>
      </c>
      <c r="BZ7" s="24"/>
      <c r="CA7" s="26" t="s">
        <v>6043</v>
      </c>
      <c r="CB7" s="8"/>
      <c r="CC7">
        <v>2784900</v>
      </c>
      <c r="CD7">
        <v>311380</v>
      </c>
      <c r="CE7">
        <v>875500</v>
      </c>
      <c r="CF7">
        <v>0</v>
      </c>
      <c r="CG7">
        <v>0</v>
      </c>
      <c r="CH7">
        <v>0</v>
      </c>
      <c r="CI7">
        <v>0</v>
      </c>
      <c r="CJ7">
        <v>565370</v>
      </c>
      <c r="CK7">
        <v>1032700</v>
      </c>
      <c r="CL7">
        <v>2942600</v>
      </c>
      <c r="CM7">
        <v>7870700</v>
      </c>
      <c r="CN7">
        <v>0</v>
      </c>
      <c r="CO7">
        <v>0</v>
      </c>
      <c r="CP7">
        <v>0</v>
      </c>
      <c r="CQ7">
        <v>0</v>
      </c>
      <c r="CR7">
        <v>0</v>
      </c>
      <c r="CS7">
        <v>12386000</v>
      </c>
      <c r="CT7" s="14" t="s">
        <v>940</v>
      </c>
      <c r="CU7" s="14" t="s">
        <v>174</v>
      </c>
      <c r="CV7" s="14" t="s">
        <v>941</v>
      </c>
      <c r="CW7" s="14" t="s">
        <v>942</v>
      </c>
      <c r="CX7" s="14" t="s">
        <v>943</v>
      </c>
      <c r="CY7" s="14" t="s">
        <v>944</v>
      </c>
      <c r="CZ7" s="14"/>
      <c r="DA7" s="14"/>
    </row>
    <row r="8" spans="1:105" x14ac:dyDescent="0.2">
      <c r="A8" s="14" t="s">
        <v>2980</v>
      </c>
      <c r="B8" s="14" t="s">
        <v>2980</v>
      </c>
      <c r="C8" s="14">
        <v>2</v>
      </c>
      <c r="D8" s="14">
        <v>2</v>
      </c>
      <c r="E8" s="14">
        <v>2</v>
      </c>
      <c r="F8" s="14" t="s">
        <v>2981</v>
      </c>
      <c r="G8" s="14" t="s">
        <v>2982</v>
      </c>
      <c r="H8" s="14" t="s">
        <v>2982</v>
      </c>
      <c r="I8" s="32"/>
      <c r="J8" s="32"/>
      <c r="K8" s="14" t="s">
        <v>2983</v>
      </c>
      <c r="L8" s="28">
        <v>1</v>
      </c>
      <c r="M8" s="28">
        <v>2</v>
      </c>
      <c r="N8" s="28">
        <v>2</v>
      </c>
      <c r="O8" s="28">
        <v>2</v>
      </c>
      <c r="P8">
        <v>2</v>
      </c>
      <c r="Q8">
        <v>2</v>
      </c>
      <c r="R8">
        <v>0</v>
      </c>
      <c r="S8">
        <v>0</v>
      </c>
      <c r="T8">
        <v>0</v>
      </c>
      <c r="U8">
        <v>0</v>
      </c>
      <c r="V8">
        <v>2</v>
      </c>
      <c r="W8">
        <v>2</v>
      </c>
      <c r="X8">
        <v>2</v>
      </c>
      <c r="Y8">
        <v>2</v>
      </c>
      <c r="Z8">
        <v>0</v>
      </c>
      <c r="AA8">
        <v>0</v>
      </c>
      <c r="AB8">
        <v>0</v>
      </c>
      <c r="AC8">
        <v>0</v>
      </c>
      <c r="AD8">
        <v>2</v>
      </c>
      <c r="AE8">
        <v>2</v>
      </c>
      <c r="AF8">
        <v>2</v>
      </c>
      <c r="AG8">
        <v>2</v>
      </c>
      <c r="AH8">
        <v>0</v>
      </c>
      <c r="AI8">
        <v>0</v>
      </c>
      <c r="AJ8">
        <v>0</v>
      </c>
      <c r="AK8">
        <v>0</v>
      </c>
      <c r="AL8">
        <v>2</v>
      </c>
      <c r="AM8">
        <v>2</v>
      </c>
      <c r="AN8" s="14">
        <v>8.6999999999999993</v>
      </c>
      <c r="AO8" s="14">
        <v>8.6999999999999993</v>
      </c>
      <c r="AP8" s="14">
        <v>8.6999999999999993</v>
      </c>
      <c r="AQ8" s="14">
        <v>26.562999999999999</v>
      </c>
      <c r="AR8" s="14">
        <v>252</v>
      </c>
      <c r="AS8" s="14">
        <v>252</v>
      </c>
      <c r="AT8" s="14">
        <v>0</v>
      </c>
      <c r="AU8" s="14">
        <v>3.7399</v>
      </c>
      <c r="AV8" t="s">
        <v>103</v>
      </c>
      <c r="AW8" t="s">
        <v>103</v>
      </c>
      <c r="BB8" t="s">
        <v>102</v>
      </c>
      <c r="BC8" t="s">
        <v>103</v>
      </c>
      <c r="BD8">
        <v>8.6999999999999993</v>
      </c>
      <c r="BE8">
        <v>8.6999999999999993</v>
      </c>
      <c r="BF8">
        <v>0</v>
      </c>
      <c r="BG8">
        <v>0</v>
      </c>
      <c r="BH8">
        <v>0</v>
      </c>
      <c r="BI8">
        <v>0</v>
      </c>
      <c r="BJ8">
        <v>8.6999999999999993</v>
      </c>
      <c r="BK8">
        <v>8.6999999999999993</v>
      </c>
      <c r="BL8" s="14">
        <v>31236000</v>
      </c>
      <c r="BM8" s="14">
        <f t="shared" si="0"/>
        <v>7875300</v>
      </c>
      <c r="BN8" s="14">
        <f t="shared" si="1"/>
        <v>1.2915224466601229E-7</v>
      </c>
      <c r="BO8" s="14">
        <f t="shared" si="2"/>
        <v>60976872840000</v>
      </c>
      <c r="BP8" s="3">
        <v>8162800</v>
      </c>
      <c r="BQ8" s="3">
        <v>7587800</v>
      </c>
      <c r="BR8" s="4">
        <v>1</v>
      </c>
      <c r="BS8" s="4">
        <v>1</v>
      </c>
      <c r="BT8" s="6">
        <v>1</v>
      </c>
      <c r="BU8" s="6">
        <v>1</v>
      </c>
      <c r="BV8" s="7">
        <v>7927000</v>
      </c>
      <c r="BW8" s="7">
        <v>7558600</v>
      </c>
      <c r="BX8" s="7" t="e">
        <v>#NUM!</v>
      </c>
      <c r="BY8" s="4" t="e">
        <v>#DIV/0!</v>
      </c>
      <c r="BZ8" s="24"/>
      <c r="CA8" s="26" t="s">
        <v>6043</v>
      </c>
      <c r="CB8" s="8"/>
      <c r="CC8">
        <v>1837400</v>
      </c>
      <c r="CD8">
        <v>480160</v>
      </c>
      <c r="CE8">
        <v>446340</v>
      </c>
      <c r="CF8">
        <v>0</v>
      </c>
      <c r="CG8">
        <v>0</v>
      </c>
      <c r="CH8">
        <v>0</v>
      </c>
      <c r="CI8">
        <v>0</v>
      </c>
      <c r="CJ8">
        <v>466290</v>
      </c>
      <c r="CK8">
        <v>444620</v>
      </c>
      <c r="CL8">
        <v>5929500</v>
      </c>
      <c r="CM8">
        <v>6332600</v>
      </c>
      <c r="CN8">
        <v>0</v>
      </c>
      <c r="CO8">
        <v>0</v>
      </c>
      <c r="CP8">
        <v>0</v>
      </c>
      <c r="CQ8">
        <v>0</v>
      </c>
      <c r="CR8">
        <v>6981100</v>
      </c>
      <c r="CS8">
        <v>7404000</v>
      </c>
      <c r="CT8" s="14" t="s">
        <v>2984</v>
      </c>
      <c r="CU8" s="14" t="s">
        <v>145</v>
      </c>
      <c r="CV8" s="14" t="s">
        <v>2985</v>
      </c>
      <c r="CW8" s="14" t="s">
        <v>2986</v>
      </c>
      <c r="CX8" s="14" t="s">
        <v>2987</v>
      </c>
      <c r="CY8" s="14" t="s">
        <v>2988</v>
      </c>
      <c r="CZ8" s="14"/>
      <c r="DA8" s="14"/>
    </row>
    <row r="9" spans="1:105" x14ac:dyDescent="0.2">
      <c r="A9" s="14" t="s">
        <v>3560</v>
      </c>
      <c r="B9" s="14" t="s">
        <v>3560</v>
      </c>
      <c r="C9" s="14">
        <v>2</v>
      </c>
      <c r="D9" s="14">
        <v>2</v>
      </c>
      <c r="E9" s="14">
        <v>2</v>
      </c>
      <c r="F9" s="14" t="s">
        <v>3561</v>
      </c>
      <c r="G9" s="14" t="s">
        <v>3562</v>
      </c>
      <c r="H9" s="14" t="s">
        <v>3562</v>
      </c>
      <c r="I9" s="32"/>
      <c r="J9" s="32"/>
      <c r="K9" s="14" t="s">
        <v>3563</v>
      </c>
      <c r="L9" s="28">
        <v>1</v>
      </c>
      <c r="M9" s="28">
        <v>2</v>
      </c>
      <c r="N9" s="28">
        <v>2</v>
      </c>
      <c r="O9" s="28">
        <v>2</v>
      </c>
      <c r="P9">
        <v>2</v>
      </c>
      <c r="Q9">
        <v>2</v>
      </c>
      <c r="R9">
        <v>0</v>
      </c>
      <c r="S9">
        <v>0</v>
      </c>
      <c r="T9">
        <v>0</v>
      </c>
      <c r="U9">
        <v>0</v>
      </c>
      <c r="V9">
        <v>1</v>
      </c>
      <c r="W9">
        <v>1</v>
      </c>
      <c r="X9">
        <v>2</v>
      </c>
      <c r="Y9">
        <v>2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>
        <v>2</v>
      </c>
      <c r="AG9">
        <v>2</v>
      </c>
      <c r="AH9">
        <v>0</v>
      </c>
      <c r="AI9">
        <v>0</v>
      </c>
      <c r="AJ9">
        <v>0</v>
      </c>
      <c r="AK9">
        <v>0</v>
      </c>
      <c r="AL9">
        <v>1</v>
      </c>
      <c r="AM9">
        <v>1</v>
      </c>
      <c r="AN9" s="14">
        <v>15.4</v>
      </c>
      <c r="AO9" s="14">
        <v>15.4</v>
      </c>
      <c r="AP9" s="14">
        <v>15.4</v>
      </c>
      <c r="AQ9" s="14">
        <v>22.988</v>
      </c>
      <c r="AR9" s="14">
        <v>201</v>
      </c>
      <c r="AS9" s="14">
        <v>201</v>
      </c>
      <c r="AT9" s="14">
        <v>1.7921E-3</v>
      </c>
      <c r="AU9" s="14">
        <v>2.0478000000000001</v>
      </c>
      <c r="AV9" t="s">
        <v>103</v>
      </c>
      <c r="AW9" t="s">
        <v>102</v>
      </c>
      <c r="BB9" t="s">
        <v>102</v>
      </c>
      <c r="BC9" t="s">
        <v>103</v>
      </c>
      <c r="BD9">
        <v>15.4</v>
      </c>
      <c r="BE9">
        <v>15.4</v>
      </c>
      <c r="BF9">
        <v>0</v>
      </c>
      <c r="BG9">
        <v>0</v>
      </c>
      <c r="BH9">
        <v>0</v>
      </c>
      <c r="BI9">
        <v>0</v>
      </c>
      <c r="BJ9">
        <v>8.5</v>
      </c>
      <c r="BK9">
        <v>8.5</v>
      </c>
      <c r="BL9" s="14">
        <v>30348000</v>
      </c>
      <c r="BM9" s="14">
        <f t="shared" si="0"/>
        <v>9302500</v>
      </c>
      <c r="BN9" s="14">
        <f t="shared" si="1"/>
        <v>1.7031132910961236E-7</v>
      </c>
      <c r="BO9" s="14">
        <f t="shared" si="2"/>
        <v>54620559000000</v>
      </c>
      <c r="BP9" s="3">
        <v>10511000</v>
      </c>
      <c r="BQ9" s="3">
        <v>8094000</v>
      </c>
      <c r="BR9" s="4">
        <v>1</v>
      </c>
      <c r="BS9" s="4">
        <v>1</v>
      </c>
      <c r="BT9" s="6">
        <v>1</v>
      </c>
      <c r="BU9" s="6">
        <v>1</v>
      </c>
      <c r="BV9" s="7">
        <v>6478200</v>
      </c>
      <c r="BW9" s="7">
        <v>5265000</v>
      </c>
      <c r="BX9" s="7" t="e">
        <v>#NUM!</v>
      </c>
      <c r="BY9" s="4" t="e">
        <v>#DIV/0!</v>
      </c>
      <c r="BZ9" s="24"/>
      <c r="CA9" s="26"/>
      <c r="CB9" s="8"/>
      <c r="CC9">
        <v>2529000</v>
      </c>
      <c r="CD9">
        <v>875930</v>
      </c>
      <c r="CE9">
        <v>674500</v>
      </c>
      <c r="CF9">
        <v>0</v>
      </c>
      <c r="CG9">
        <v>0</v>
      </c>
      <c r="CH9">
        <v>0</v>
      </c>
      <c r="CI9">
        <v>0</v>
      </c>
      <c r="CJ9">
        <v>539850</v>
      </c>
      <c r="CK9">
        <v>438750</v>
      </c>
      <c r="CL9">
        <v>0</v>
      </c>
      <c r="CM9">
        <v>6168600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 s="14" t="s">
        <v>3564</v>
      </c>
      <c r="CU9" s="14" t="s">
        <v>145</v>
      </c>
      <c r="CV9" s="14" t="s">
        <v>3565</v>
      </c>
      <c r="CW9" s="14" t="s">
        <v>3566</v>
      </c>
      <c r="CX9" s="14" t="s">
        <v>3567</v>
      </c>
      <c r="CY9" s="14" t="s">
        <v>3567</v>
      </c>
      <c r="CZ9" s="14"/>
      <c r="DA9" s="14"/>
    </row>
    <row r="10" spans="1:105" x14ac:dyDescent="0.2">
      <c r="A10" s="14" t="s">
        <v>4258</v>
      </c>
      <c r="B10" s="14" t="s">
        <v>4258</v>
      </c>
      <c r="C10" s="14">
        <v>1</v>
      </c>
      <c r="D10" s="14">
        <v>1</v>
      </c>
      <c r="E10" s="14">
        <v>1</v>
      </c>
      <c r="F10" s="14" t="s">
        <v>4259</v>
      </c>
      <c r="G10" s="14" t="s">
        <v>4260</v>
      </c>
      <c r="H10" s="14" t="s">
        <v>4260</v>
      </c>
      <c r="I10" s="32"/>
      <c r="J10" s="32"/>
      <c r="K10" s="14" t="s">
        <v>4261</v>
      </c>
      <c r="L10" s="28">
        <v>1</v>
      </c>
      <c r="M10" s="28">
        <v>1</v>
      </c>
      <c r="N10" s="28">
        <v>1</v>
      </c>
      <c r="O10" s="28">
        <v>1</v>
      </c>
      <c r="P10">
        <v>1</v>
      </c>
      <c r="Q10">
        <v>1</v>
      </c>
      <c r="R10">
        <v>0</v>
      </c>
      <c r="S10">
        <v>0</v>
      </c>
      <c r="T10">
        <v>0</v>
      </c>
      <c r="U10">
        <v>0</v>
      </c>
      <c r="V10">
        <v>1</v>
      </c>
      <c r="W10">
        <v>1</v>
      </c>
      <c r="X10">
        <v>1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>
        <v>1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1</v>
      </c>
      <c r="AN10" s="14">
        <v>4.3</v>
      </c>
      <c r="AO10" s="14">
        <v>4.3</v>
      </c>
      <c r="AP10" s="14">
        <v>4.3</v>
      </c>
      <c r="AQ10" s="14">
        <v>23.670999999999999</v>
      </c>
      <c r="AR10" s="14">
        <v>210</v>
      </c>
      <c r="AS10" s="14">
        <v>210</v>
      </c>
      <c r="AT10" s="14">
        <v>6.9204000000000002E-3</v>
      </c>
      <c r="AU10" s="14">
        <v>1.8755999999999999</v>
      </c>
      <c r="AV10" t="s">
        <v>103</v>
      </c>
      <c r="AW10" t="s">
        <v>103</v>
      </c>
      <c r="BB10" t="s">
        <v>103</v>
      </c>
      <c r="BC10" t="s">
        <v>103</v>
      </c>
      <c r="BD10">
        <v>4.3</v>
      </c>
      <c r="BE10">
        <v>4.3</v>
      </c>
      <c r="BF10">
        <v>0</v>
      </c>
      <c r="BG10">
        <v>0</v>
      </c>
      <c r="BH10">
        <v>0</v>
      </c>
      <c r="BI10">
        <v>0</v>
      </c>
      <c r="BJ10">
        <v>4.3</v>
      </c>
      <c r="BK10">
        <v>4.3</v>
      </c>
      <c r="BL10" s="14">
        <v>27845000</v>
      </c>
      <c r="BM10" s="14">
        <f t="shared" si="0"/>
        <v>6497200</v>
      </c>
      <c r="BN10" s="14">
        <f t="shared" si="1"/>
        <v>1.3467469327838606E-7</v>
      </c>
      <c r="BO10" s="14">
        <f t="shared" si="2"/>
        <v>48243659160000</v>
      </c>
      <c r="BP10" s="3">
        <v>5509400</v>
      </c>
      <c r="BQ10" s="3">
        <v>7485000</v>
      </c>
      <c r="BR10" s="4">
        <v>1</v>
      </c>
      <c r="BS10" s="4">
        <v>1</v>
      </c>
      <c r="BT10" s="6">
        <v>1</v>
      </c>
      <c r="BU10" s="6">
        <v>1</v>
      </c>
      <c r="BV10" s="7">
        <v>7430400</v>
      </c>
      <c r="BW10" s="7">
        <v>7420200</v>
      </c>
      <c r="BX10" s="7" t="e">
        <v>#NUM!</v>
      </c>
      <c r="BY10" s="4" t="e">
        <v>#DIV/0!</v>
      </c>
      <c r="BZ10" s="24"/>
      <c r="CA10" s="26" t="s">
        <v>6043</v>
      </c>
      <c r="CB10" s="8"/>
      <c r="CC10">
        <v>2320400</v>
      </c>
      <c r="CD10">
        <v>459110</v>
      </c>
      <c r="CE10">
        <v>623750</v>
      </c>
      <c r="CF10">
        <v>0</v>
      </c>
      <c r="CG10">
        <v>0</v>
      </c>
      <c r="CH10">
        <v>0</v>
      </c>
      <c r="CI10">
        <v>0</v>
      </c>
      <c r="CJ10">
        <v>619200</v>
      </c>
      <c r="CK10">
        <v>618350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7420200</v>
      </c>
      <c r="CT10" s="14">
        <v>366</v>
      </c>
      <c r="CU10" s="14" t="b">
        <v>1</v>
      </c>
      <c r="CV10" s="14">
        <v>383</v>
      </c>
      <c r="CW10" s="14" t="s">
        <v>4262</v>
      </c>
      <c r="CX10" s="14" t="s">
        <v>4263</v>
      </c>
      <c r="CY10" s="14">
        <v>1635</v>
      </c>
      <c r="CZ10" s="14"/>
      <c r="DA10" s="14"/>
    </row>
    <row r="11" spans="1:105" x14ac:dyDescent="0.2">
      <c r="A11" s="14" t="s">
        <v>2816</v>
      </c>
      <c r="B11" s="14" t="s">
        <v>2816</v>
      </c>
      <c r="C11" s="14">
        <v>2</v>
      </c>
      <c r="D11" s="14">
        <v>2</v>
      </c>
      <c r="E11" s="14">
        <v>2</v>
      </c>
      <c r="F11" s="14" t="s">
        <v>2817</v>
      </c>
      <c r="G11" s="14" t="s">
        <v>2818</v>
      </c>
      <c r="H11" s="14" t="s">
        <v>2818</v>
      </c>
      <c r="I11" s="32"/>
      <c r="J11" s="32"/>
      <c r="K11" s="14" t="s">
        <v>2819</v>
      </c>
      <c r="L11" s="28">
        <v>1</v>
      </c>
      <c r="M11" s="28">
        <v>2</v>
      </c>
      <c r="N11" s="28">
        <v>2</v>
      </c>
      <c r="O11" s="28">
        <v>2</v>
      </c>
      <c r="P11">
        <v>2</v>
      </c>
      <c r="Q11">
        <v>2</v>
      </c>
      <c r="R11">
        <v>0</v>
      </c>
      <c r="S11">
        <v>0</v>
      </c>
      <c r="T11">
        <v>0</v>
      </c>
      <c r="U11">
        <v>0</v>
      </c>
      <c r="V11">
        <v>2</v>
      </c>
      <c r="W11">
        <v>2</v>
      </c>
      <c r="X11">
        <v>2</v>
      </c>
      <c r="Y11">
        <v>2</v>
      </c>
      <c r="Z11">
        <v>0</v>
      </c>
      <c r="AA11">
        <v>0</v>
      </c>
      <c r="AB11">
        <v>0</v>
      </c>
      <c r="AC11">
        <v>0</v>
      </c>
      <c r="AD11">
        <v>2</v>
      </c>
      <c r="AE11">
        <v>2</v>
      </c>
      <c r="AF11">
        <v>2</v>
      </c>
      <c r="AG11">
        <v>2</v>
      </c>
      <c r="AH11">
        <v>0</v>
      </c>
      <c r="AI11">
        <v>0</v>
      </c>
      <c r="AJ11">
        <v>0</v>
      </c>
      <c r="AK11">
        <v>0</v>
      </c>
      <c r="AL11">
        <v>2</v>
      </c>
      <c r="AM11">
        <v>2</v>
      </c>
      <c r="AN11" s="14">
        <v>9.6</v>
      </c>
      <c r="AO11" s="14">
        <v>9.6</v>
      </c>
      <c r="AP11" s="14">
        <v>9.6</v>
      </c>
      <c r="AQ11" s="14">
        <v>28.992999999999999</v>
      </c>
      <c r="AR11" s="14">
        <v>261</v>
      </c>
      <c r="AS11" s="14">
        <v>261</v>
      </c>
      <c r="AT11" s="14">
        <v>0</v>
      </c>
      <c r="AU11" s="14">
        <v>2.6869000000000001</v>
      </c>
      <c r="AV11" t="s">
        <v>103</v>
      </c>
      <c r="AW11" t="s">
        <v>103</v>
      </c>
      <c r="BB11" t="s">
        <v>103</v>
      </c>
      <c r="BC11" t="s">
        <v>103</v>
      </c>
      <c r="BD11">
        <v>9.6</v>
      </c>
      <c r="BE11">
        <v>9.6</v>
      </c>
      <c r="BF11">
        <v>0</v>
      </c>
      <c r="BG11">
        <v>0</v>
      </c>
      <c r="BH11">
        <v>0</v>
      </c>
      <c r="BI11">
        <v>0</v>
      </c>
      <c r="BJ11">
        <v>9.6</v>
      </c>
      <c r="BK11">
        <v>9.6</v>
      </c>
      <c r="BL11" s="14">
        <v>30632000</v>
      </c>
      <c r="BM11" s="14">
        <f t="shared" si="0"/>
        <v>4165400</v>
      </c>
      <c r="BN11" s="14">
        <f t="shared" si="1"/>
        <v>8.9682077036904177E-8</v>
      </c>
      <c r="BO11" s="14">
        <f t="shared" si="2"/>
        <v>46446292700000</v>
      </c>
      <c r="BP11" s="3">
        <v>4085400</v>
      </c>
      <c r="BQ11" s="3">
        <v>4245400</v>
      </c>
      <c r="BR11" s="4">
        <v>1</v>
      </c>
      <c r="BS11" s="4">
        <v>1</v>
      </c>
      <c r="BT11" s="6">
        <v>1</v>
      </c>
      <c r="BU11" s="6">
        <v>1</v>
      </c>
      <c r="BV11" s="7">
        <v>11417000</v>
      </c>
      <c r="BW11" s="7">
        <v>10884000</v>
      </c>
      <c r="BX11" s="7" t="e">
        <v>#NUM!</v>
      </c>
      <c r="BY11" s="4" t="e">
        <v>#DIV/0!</v>
      </c>
      <c r="BZ11" s="24"/>
      <c r="CA11" s="26" t="s">
        <v>6043</v>
      </c>
      <c r="CB11" s="8"/>
      <c r="CC11">
        <v>2188000</v>
      </c>
      <c r="CD11">
        <v>291820</v>
      </c>
      <c r="CE11">
        <v>303250</v>
      </c>
      <c r="CF11">
        <v>0</v>
      </c>
      <c r="CG11">
        <v>0</v>
      </c>
      <c r="CH11">
        <v>0</v>
      </c>
      <c r="CI11">
        <v>0</v>
      </c>
      <c r="CJ11">
        <v>815480</v>
      </c>
      <c r="CK11">
        <v>777450</v>
      </c>
      <c r="CL11">
        <v>3601900</v>
      </c>
      <c r="CM11">
        <v>3653500</v>
      </c>
      <c r="CN11">
        <v>0</v>
      </c>
      <c r="CO11">
        <v>0</v>
      </c>
      <c r="CP11">
        <v>0</v>
      </c>
      <c r="CQ11">
        <v>0</v>
      </c>
      <c r="CR11">
        <v>6745800</v>
      </c>
      <c r="CS11">
        <v>13534000</v>
      </c>
      <c r="CT11" s="14" t="s">
        <v>2820</v>
      </c>
      <c r="CU11" s="14" t="s">
        <v>145</v>
      </c>
      <c r="CV11" s="14" t="s">
        <v>2821</v>
      </c>
      <c r="CW11" s="14" t="s">
        <v>2822</v>
      </c>
      <c r="CX11" s="14" t="s">
        <v>2823</v>
      </c>
      <c r="CY11" s="14" t="s">
        <v>2824</v>
      </c>
      <c r="CZ11" s="14"/>
      <c r="DA11" s="14"/>
    </row>
    <row r="12" spans="1:105" x14ac:dyDescent="0.2">
      <c r="A12" s="14" t="s">
        <v>5844</v>
      </c>
      <c r="B12" s="14" t="s">
        <v>5844</v>
      </c>
      <c r="C12" s="14">
        <v>4</v>
      </c>
      <c r="D12" s="14">
        <v>4</v>
      </c>
      <c r="E12" s="14">
        <v>4</v>
      </c>
      <c r="F12" s="14" t="s">
        <v>5845</v>
      </c>
      <c r="G12" s="14" t="s">
        <v>5846</v>
      </c>
      <c r="H12" s="14" t="s">
        <v>5846</v>
      </c>
      <c r="I12" s="32"/>
      <c r="J12" s="32"/>
      <c r="K12" s="14" t="s">
        <v>5847</v>
      </c>
      <c r="L12" s="28">
        <v>1</v>
      </c>
      <c r="M12" s="28">
        <v>4</v>
      </c>
      <c r="N12" s="28">
        <v>4</v>
      </c>
      <c r="O12" s="28">
        <v>4</v>
      </c>
      <c r="P12">
        <v>3</v>
      </c>
      <c r="Q12">
        <v>3</v>
      </c>
      <c r="R12">
        <v>0</v>
      </c>
      <c r="S12">
        <v>0</v>
      </c>
      <c r="T12">
        <v>0</v>
      </c>
      <c r="U12">
        <v>0</v>
      </c>
      <c r="V12">
        <v>2</v>
      </c>
      <c r="W12">
        <v>2</v>
      </c>
      <c r="X12">
        <v>3</v>
      </c>
      <c r="Y12">
        <v>3</v>
      </c>
      <c r="Z12">
        <v>0</v>
      </c>
      <c r="AA12">
        <v>0</v>
      </c>
      <c r="AB12">
        <v>0</v>
      </c>
      <c r="AC12">
        <v>0</v>
      </c>
      <c r="AD12">
        <v>2</v>
      </c>
      <c r="AE12">
        <v>2</v>
      </c>
      <c r="AF12">
        <v>3</v>
      </c>
      <c r="AG12">
        <v>3</v>
      </c>
      <c r="AH12">
        <v>0</v>
      </c>
      <c r="AI12">
        <v>0</v>
      </c>
      <c r="AJ12">
        <v>0</v>
      </c>
      <c r="AK12">
        <v>0</v>
      </c>
      <c r="AL12">
        <v>2</v>
      </c>
      <c r="AM12">
        <v>2</v>
      </c>
      <c r="AN12" s="14">
        <v>36</v>
      </c>
      <c r="AO12" s="14">
        <v>36</v>
      </c>
      <c r="AP12" s="14">
        <v>36</v>
      </c>
      <c r="AQ12" s="14">
        <v>27.335000000000001</v>
      </c>
      <c r="AR12" s="14">
        <v>258</v>
      </c>
      <c r="AS12" s="14">
        <v>258</v>
      </c>
      <c r="AT12" s="14">
        <v>0</v>
      </c>
      <c r="AU12" s="14">
        <v>28.38</v>
      </c>
      <c r="AV12" t="s">
        <v>103</v>
      </c>
      <c r="AW12" t="s">
        <v>103</v>
      </c>
      <c r="BB12" t="s">
        <v>103</v>
      </c>
      <c r="BC12" t="s">
        <v>102</v>
      </c>
      <c r="BD12">
        <v>32.200000000000003</v>
      </c>
      <c r="BE12">
        <v>32.200000000000003</v>
      </c>
      <c r="BF12">
        <v>0</v>
      </c>
      <c r="BG12">
        <v>0</v>
      </c>
      <c r="BH12">
        <v>0</v>
      </c>
      <c r="BI12">
        <v>0</v>
      </c>
      <c r="BJ12">
        <v>9.3000000000000007</v>
      </c>
      <c r="BK12">
        <v>13.2</v>
      </c>
      <c r="BL12" s="14">
        <v>25251000</v>
      </c>
      <c r="BM12" s="14">
        <f t="shared" si="0"/>
        <v>7626100</v>
      </c>
      <c r="BN12" s="14">
        <f t="shared" si="1"/>
        <v>2.000120007200432E-7</v>
      </c>
      <c r="BO12" s="14">
        <f t="shared" si="2"/>
        <v>38128212170000</v>
      </c>
      <c r="BP12" s="3">
        <v>4845200</v>
      </c>
      <c r="BQ12" s="3">
        <v>10407000</v>
      </c>
      <c r="BR12" s="4">
        <v>1</v>
      </c>
      <c r="BS12" s="4">
        <v>1</v>
      </c>
      <c r="BT12" s="6">
        <v>1</v>
      </c>
      <c r="BU12" s="6">
        <v>1</v>
      </c>
      <c r="BV12" s="7">
        <v>6119000</v>
      </c>
      <c r="BW12" s="7">
        <v>3880400</v>
      </c>
      <c r="BX12" s="7" t="e">
        <v>#NUM!</v>
      </c>
      <c r="BY12" s="4" t="e">
        <v>#DIV/0!</v>
      </c>
      <c r="BZ12" s="24"/>
      <c r="CA12" s="26" t="s">
        <v>6043</v>
      </c>
      <c r="CB12" s="8"/>
      <c r="CC12">
        <v>1942400</v>
      </c>
      <c r="CD12">
        <v>372710</v>
      </c>
      <c r="CE12">
        <v>800540</v>
      </c>
      <c r="CF12">
        <v>0</v>
      </c>
      <c r="CG12">
        <v>0</v>
      </c>
      <c r="CH12">
        <v>0</v>
      </c>
      <c r="CI12">
        <v>0</v>
      </c>
      <c r="CJ12">
        <v>470690</v>
      </c>
      <c r="CK12">
        <v>298490</v>
      </c>
      <c r="CL12">
        <v>5275200</v>
      </c>
      <c r="CM12">
        <v>6286900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 s="14" t="s">
        <v>5848</v>
      </c>
      <c r="CU12" s="14" t="s">
        <v>137</v>
      </c>
      <c r="CV12" s="14" t="s">
        <v>5849</v>
      </c>
      <c r="CW12" s="14" t="s">
        <v>5850</v>
      </c>
      <c r="CX12" s="14" t="s">
        <v>5851</v>
      </c>
      <c r="CY12" s="14" t="s">
        <v>5851</v>
      </c>
      <c r="CZ12" s="14"/>
      <c r="DA12" s="14"/>
    </row>
    <row r="13" spans="1:105" x14ac:dyDescent="0.2">
      <c r="A13" s="14" t="s">
        <v>3137</v>
      </c>
      <c r="B13" s="14" t="s">
        <v>3137</v>
      </c>
      <c r="C13" s="14">
        <v>4</v>
      </c>
      <c r="D13" s="14">
        <v>4</v>
      </c>
      <c r="E13" s="14">
        <v>4</v>
      </c>
      <c r="F13" s="14" t="s">
        <v>3138</v>
      </c>
      <c r="G13" s="14" t="s">
        <v>3139</v>
      </c>
      <c r="H13" s="14" t="s">
        <v>3139</v>
      </c>
      <c r="I13" s="32"/>
      <c r="J13" s="32"/>
      <c r="K13" s="14" t="s">
        <v>3140</v>
      </c>
      <c r="L13" s="28">
        <v>1</v>
      </c>
      <c r="M13" s="28">
        <v>4</v>
      </c>
      <c r="N13" s="28">
        <v>4</v>
      </c>
      <c r="O13" s="28">
        <v>4</v>
      </c>
      <c r="P13">
        <v>3</v>
      </c>
      <c r="Q13">
        <v>3</v>
      </c>
      <c r="R13">
        <v>0</v>
      </c>
      <c r="S13">
        <v>0</v>
      </c>
      <c r="T13">
        <v>0</v>
      </c>
      <c r="U13">
        <v>0</v>
      </c>
      <c r="V13">
        <v>4</v>
      </c>
      <c r="W13">
        <v>3</v>
      </c>
      <c r="X13">
        <v>3</v>
      </c>
      <c r="Y13">
        <v>3</v>
      </c>
      <c r="Z13">
        <v>0</v>
      </c>
      <c r="AA13">
        <v>0</v>
      </c>
      <c r="AB13">
        <v>0</v>
      </c>
      <c r="AC13">
        <v>0</v>
      </c>
      <c r="AD13">
        <v>4</v>
      </c>
      <c r="AE13">
        <v>3</v>
      </c>
      <c r="AF13">
        <v>3</v>
      </c>
      <c r="AG13">
        <v>3</v>
      </c>
      <c r="AH13">
        <v>0</v>
      </c>
      <c r="AI13">
        <v>0</v>
      </c>
      <c r="AJ13">
        <v>0</v>
      </c>
      <c r="AK13">
        <v>0</v>
      </c>
      <c r="AL13">
        <v>4</v>
      </c>
      <c r="AM13">
        <v>3</v>
      </c>
      <c r="AN13" s="14">
        <v>28.3</v>
      </c>
      <c r="AO13" s="14">
        <v>28.3</v>
      </c>
      <c r="AP13" s="14">
        <v>28.3</v>
      </c>
      <c r="AQ13" s="14">
        <v>16.059999999999999</v>
      </c>
      <c r="AR13" s="14">
        <v>145</v>
      </c>
      <c r="AS13" s="14">
        <v>145</v>
      </c>
      <c r="AT13" s="14">
        <v>0</v>
      </c>
      <c r="AU13" s="14">
        <v>4.9450000000000003</v>
      </c>
      <c r="AV13" t="s">
        <v>103</v>
      </c>
      <c r="AW13" t="s">
        <v>103</v>
      </c>
      <c r="BB13" t="s">
        <v>103</v>
      </c>
      <c r="BC13" t="s">
        <v>103</v>
      </c>
      <c r="BD13">
        <v>21.4</v>
      </c>
      <c r="BE13">
        <v>21.4</v>
      </c>
      <c r="BF13">
        <v>0</v>
      </c>
      <c r="BG13">
        <v>0</v>
      </c>
      <c r="BH13">
        <v>0</v>
      </c>
      <c r="BI13">
        <v>0</v>
      </c>
      <c r="BJ13">
        <v>28.3</v>
      </c>
      <c r="BK13">
        <v>21.4</v>
      </c>
      <c r="BL13" s="14">
        <v>23470000</v>
      </c>
      <c r="BM13" s="14">
        <f t="shared" si="0"/>
        <v>4633800</v>
      </c>
      <c r="BN13" s="14">
        <f t="shared" si="1"/>
        <v>1.4082622747660524E-7</v>
      </c>
      <c r="BO13" s="14">
        <f t="shared" si="2"/>
        <v>32904382110000</v>
      </c>
      <c r="BP13" s="3">
        <v>6769900</v>
      </c>
      <c r="BQ13" s="3">
        <v>2497700</v>
      </c>
      <c r="BR13" s="4">
        <v>1</v>
      </c>
      <c r="BS13" s="4">
        <v>1</v>
      </c>
      <c r="BT13" s="6">
        <v>1</v>
      </c>
      <c r="BU13" s="6">
        <v>1</v>
      </c>
      <c r="BV13" s="7">
        <v>7448400</v>
      </c>
      <c r="BW13" s="7">
        <v>6753500</v>
      </c>
      <c r="BX13" s="7" t="e">
        <v>#NUM!</v>
      </c>
      <c r="BY13" s="4" t="e">
        <v>#DIV/0!</v>
      </c>
      <c r="BZ13" s="24"/>
      <c r="CA13" s="26" t="s">
        <v>6043</v>
      </c>
      <c r="CB13" s="8"/>
      <c r="CC13">
        <v>2347000</v>
      </c>
      <c r="CD13">
        <v>676990</v>
      </c>
      <c r="CE13">
        <v>249770</v>
      </c>
      <c r="CF13">
        <v>0</v>
      </c>
      <c r="CG13">
        <v>0</v>
      </c>
      <c r="CH13">
        <v>0</v>
      </c>
      <c r="CI13">
        <v>0</v>
      </c>
      <c r="CJ13">
        <v>744840</v>
      </c>
      <c r="CK13">
        <v>675350</v>
      </c>
      <c r="CL13">
        <v>3246500</v>
      </c>
      <c r="CM13">
        <v>3709000</v>
      </c>
      <c r="CN13">
        <v>0</v>
      </c>
      <c r="CO13">
        <v>0</v>
      </c>
      <c r="CP13">
        <v>0</v>
      </c>
      <c r="CQ13">
        <v>0</v>
      </c>
      <c r="CR13">
        <v>6100400</v>
      </c>
      <c r="CS13">
        <v>7429300</v>
      </c>
      <c r="CT13" s="14" t="s">
        <v>3141</v>
      </c>
      <c r="CU13" s="14" t="s">
        <v>137</v>
      </c>
      <c r="CV13" s="14" t="s">
        <v>3142</v>
      </c>
      <c r="CW13" s="14" t="s">
        <v>3143</v>
      </c>
      <c r="CX13" s="14" t="s">
        <v>3144</v>
      </c>
      <c r="CY13" s="14" t="s">
        <v>3145</v>
      </c>
      <c r="CZ13" s="14"/>
      <c r="DA13" s="14"/>
    </row>
    <row r="14" spans="1:105" x14ac:dyDescent="0.2">
      <c r="A14" s="14" t="s">
        <v>5003</v>
      </c>
      <c r="B14" s="14" t="s">
        <v>5003</v>
      </c>
      <c r="C14" s="14">
        <v>5</v>
      </c>
      <c r="D14" s="14">
        <v>2</v>
      </c>
      <c r="E14" s="14">
        <v>2</v>
      </c>
      <c r="F14" s="14" t="s">
        <v>5004</v>
      </c>
      <c r="G14" s="14" t="s">
        <v>5005</v>
      </c>
      <c r="H14" s="14" t="s">
        <v>5005</v>
      </c>
      <c r="I14" s="32"/>
      <c r="J14" s="32"/>
      <c r="K14" s="14" t="s">
        <v>5006</v>
      </c>
      <c r="L14" s="28">
        <v>1</v>
      </c>
      <c r="M14" s="28">
        <v>5</v>
      </c>
      <c r="N14" s="28">
        <v>2</v>
      </c>
      <c r="O14" s="28">
        <v>2</v>
      </c>
      <c r="P14">
        <v>5</v>
      </c>
      <c r="Q14">
        <v>5</v>
      </c>
      <c r="R14">
        <v>1</v>
      </c>
      <c r="S14">
        <v>1</v>
      </c>
      <c r="T14">
        <v>2</v>
      </c>
      <c r="U14">
        <v>1</v>
      </c>
      <c r="V14">
        <v>2</v>
      </c>
      <c r="W14">
        <v>2</v>
      </c>
      <c r="X14">
        <v>2</v>
      </c>
      <c r="Y14">
        <v>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>
        <v>2</v>
      </c>
      <c r="AG14">
        <v>2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 s="14">
        <v>10.4</v>
      </c>
      <c r="AO14" s="14">
        <v>5.2</v>
      </c>
      <c r="AP14" s="14">
        <v>5.2</v>
      </c>
      <c r="AQ14" s="14">
        <v>47.82</v>
      </c>
      <c r="AR14" s="14">
        <v>425</v>
      </c>
      <c r="AS14" s="14">
        <v>425</v>
      </c>
      <c r="AT14" s="14">
        <v>6.7568000000000003E-3</v>
      </c>
      <c r="AU14" s="14">
        <v>1.7991999999999999</v>
      </c>
      <c r="AV14" t="s">
        <v>103</v>
      </c>
      <c r="AW14" t="s">
        <v>103</v>
      </c>
      <c r="AX14" t="s">
        <v>102</v>
      </c>
      <c r="AY14" t="s">
        <v>102</v>
      </c>
      <c r="AZ14" t="s">
        <v>102</v>
      </c>
      <c r="BA14" t="s">
        <v>102</v>
      </c>
      <c r="BB14" t="s">
        <v>102</v>
      </c>
      <c r="BC14" t="s">
        <v>102</v>
      </c>
      <c r="BD14">
        <v>10.4</v>
      </c>
      <c r="BE14">
        <v>10.4</v>
      </c>
      <c r="BF14">
        <v>3.1</v>
      </c>
      <c r="BG14">
        <v>3.1</v>
      </c>
      <c r="BH14">
        <v>4.9000000000000004</v>
      </c>
      <c r="BI14">
        <v>3.1</v>
      </c>
      <c r="BJ14">
        <v>5.9</v>
      </c>
      <c r="BK14">
        <v>5.9</v>
      </c>
      <c r="BL14" s="14">
        <v>28540000</v>
      </c>
      <c r="BM14" s="14">
        <f t="shared" si="0"/>
        <v>11638500</v>
      </c>
      <c r="BN14" s="14">
        <f t="shared" si="1"/>
        <v>3.8006195009786593E-7</v>
      </c>
      <c r="BO14" s="14">
        <f t="shared" si="2"/>
        <v>30622639275000</v>
      </c>
      <c r="BP14" s="3">
        <v>13113000</v>
      </c>
      <c r="BQ14" s="3">
        <v>10164000</v>
      </c>
      <c r="BR14" s="4">
        <v>1</v>
      </c>
      <c r="BS14" s="4">
        <v>1</v>
      </c>
      <c r="BT14" s="6">
        <v>1</v>
      </c>
      <c r="BU14" s="6">
        <v>1</v>
      </c>
      <c r="BV14" s="7">
        <v>2370000</v>
      </c>
      <c r="BW14" s="7">
        <v>2892300</v>
      </c>
      <c r="BX14" s="7" t="e">
        <v>#NUM!</v>
      </c>
      <c r="BY14" s="4" t="e">
        <v>#DIV/0!</v>
      </c>
      <c r="BZ14" s="24"/>
      <c r="CA14" s="26" t="s">
        <v>6043</v>
      </c>
      <c r="CB14" s="8"/>
      <c r="CC14">
        <v>1783700</v>
      </c>
      <c r="CD14">
        <v>819570</v>
      </c>
      <c r="CE14">
        <v>635260</v>
      </c>
      <c r="CF14">
        <v>0</v>
      </c>
      <c r="CG14">
        <v>0</v>
      </c>
      <c r="CH14">
        <v>0</v>
      </c>
      <c r="CI14">
        <v>0</v>
      </c>
      <c r="CJ14">
        <v>148130</v>
      </c>
      <c r="CK14">
        <v>180770</v>
      </c>
      <c r="CL14">
        <v>9839000</v>
      </c>
      <c r="CM14">
        <v>7733700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 s="14" t="s">
        <v>5007</v>
      </c>
      <c r="CU14" s="14" t="s">
        <v>5008</v>
      </c>
      <c r="CV14" s="14" t="s">
        <v>5009</v>
      </c>
      <c r="CW14" s="14" t="s">
        <v>5010</v>
      </c>
      <c r="CX14" s="14" t="s">
        <v>5011</v>
      </c>
      <c r="CY14" s="14" t="s">
        <v>5012</v>
      </c>
      <c r="CZ14" s="14"/>
      <c r="DA14" s="14"/>
    </row>
    <row r="15" spans="1:105" x14ac:dyDescent="0.2">
      <c r="A15" s="14" t="s">
        <v>5879</v>
      </c>
      <c r="B15" s="14" t="s">
        <v>5879</v>
      </c>
      <c r="C15" s="14">
        <v>4</v>
      </c>
      <c r="D15" s="14">
        <v>4</v>
      </c>
      <c r="E15" s="14">
        <v>4</v>
      </c>
      <c r="F15" s="14" t="s">
        <v>5880</v>
      </c>
      <c r="G15" s="14" t="s">
        <v>5881</v>
      </c>
      <c r="H15" s="14" t="s">
        <v>5881</v>
      </c>
      <c r="I15" s="32"/>
      <c r="J15" s="32"/>
      <c r="K15" s="14" t="s">
        <v>5882</v>
      </c>
      <c r="L15" s="28">
        <v>1</v>
      </c>
      <c r="M15" s="28">
        <v>4</v>
      </c>
      <c r="N15" s="28">
        <v>4</v>
      </c>
      <c r="O15" s="28">
        <v>4</v>
      </c>
      <c r="P15">
        <v>4</v>
      </c>
      <c r="Q15">
        <v>4</v>
      </c>
      <c r="R15">
        <v>0</v>
      </c>
      <c r="S15">
        <v>0</v>
      </c>
      <c r="T15">
        <v>0</v>
      </c>
      <c r="U15">
        <v>0</v>
      </c>
      <c r="V15">
        <v>2</v>
      </c>
      <c r="W15">
        <v>1</v>
      </c>
      <c r="X15">
        <v>4</v>
      </c>
      <c r="Y15">
        <v>4</v>
      </c>
      <c r="Z15">
        <v>0</v>
      </c>
      <c r="AA15">
        <v>0</v>
      </c>
      <c r="AB15">
        <v>0</v>
      </c>
      <c r="AC15">
        <v>0</v>
      </c>
      <c r="AD15">
        <v>2</v>
      </c>
      <c r="AE15">
        <v>1</v>
      </c>
      <c r="AF15">
        <v>4</v>
      </c>
      <c r="AG15">
        <v>4</v>
      </c>
      <c r="AH15">
        <v>0</v>
      </c>
      <c r="AI15">
        <v>0</v>
      </c>
      <c r="AJ15">
        <v>0</v>
      </c>
      <c r="AK15">
        <v>0</v>
      </c>
      <c r="AL15">
        <v>2</v>
      </c>
      <c r="AM15">
        <v>1</v>
      </c>
      <c r="AN15" s="14">
        <v>14.1</v>
      </c>
      <c r="AO15" s="14">
        <v>14.1</v>
      </c>
      <c r="AP15" s="14">
        <v>14.1</v>
      </c>
      <c r="AQ15" s="14">
        <v>40.572000000000003</v>
      </c>
      <c r="AR15" s="14">
        <v>370</v>
      </c>
      <c r="AS15" s="14">
        <v>370</v>
      </c>
      <c r="AT15" s="14">
        <v>0</v>
      </c>
      <c r="AU15" s="14">
        <v>7.2365000000000004</v>
      </c>
      <c r="AV15" t="s">
        <v>103</v>
      </c>
      <c r="AW15" t="s">
        <v>103</v>
      </c>
      <c r="BB15" t="s">
        <v>102</v>
      </c>
      <c r="BC15" t="s">
        <v>103</v>
      </c>
      <c r="BD15">
        <v>14.1</v>
      </c>
      <c r="BE15">
        <v>14.1</v>
      </c>
      <c r="BF15">
        <v>0</v>
      </c>
      <c r="BG15">
        <v>0</v>
      </c>
      <c r="BH15">
        <v>0</v>
      </c>
      <c r="BI15">
        <v>0</v>
      </c>
      <c r="BJ15">
        <v>7.3</v>
      </c>
      <c r="BK15">
        <v>4.5999999999999996</v>
      </c>
      <c r="BL15" s="14">
        <v>22544000</v>
      </c>
      <c r="BM15" s="14">
        <f t="shared" si="0"/>
        <v>6777750</v>
      </c>
      <c r="BN15" s="14">
        <f t="shared" si="1"/>
        <v>2.2250901161497042E-7</v>
      </c>
      <c r="BO15" s="14">
        <f t="shared" si="2"/>
        <v>30460564050000</v>
      </c>
      <c r="BP15" s="3">
        <v>6836900</v>
      </c>
      <c r="BQ15" s="3">
        <v>6718600</v>
      </c>
      <c r="BR15" s="4">
        <v>1</v>
      </c>
      <c r="BS15" s="4">
        <v>1</v>
      </c>
      <c r="BT15" s="6">
        <v>1</v>
      </c>
      <c r="BU15" s="6">
        <v>1</v>
      </c>
      <c r="BV15" s="7">
        <v>4925200</v>
      </c>
      <c r="BW15" s="7">
        <v>4063200</v>
      </c>
      <c r="BX15" s="7" t="e">
        <v>#NUM!</v>
      </c>
      <c r="BY15" s="4" t="e">
        <v>#DIV/0!</v>
      </c>
      <c r="BZ15" s="24"/>
      <c r="CA15" s="26" t="s">
        <v>6043</v>
      </c>
      <c r="CB15" s="8"/>
      <c r="CC15">
        <v>1024700</v>
      </c>
      <c r="CD15">
        <v>310770</v>
      </c>
      <c r="CE15">
        <v>305390</v>
      </c>
      <c r="CF15">
        <v>0</v>
      </c>
      <c r="CG15">
        <v>0</v>
      </c>
      <c r="CH15">
        <v>0</v>
      </c>
      <c r="CI15">
        <v>0</v>
      </c>
      <c r="CJ15">
        <v>223870</v>
      </c>
      <c r="CK15">
        <v>184690</v>
      </c>
      <c r="CL15">
        <v>4093500</v>
      </c>
      <c r="CM15">
        <v>4683500</v>
      </c>
      <c r="CN15">
        <v>0</v>
      </c>
      <c r="CO15">
        <v>0</v>
      </c>
      <c r="CP15">
        <v>0</v>
      </c>
      <c r="CQ15">
        <v>0</v>
      </c>
      <c r="CR15">
        <v>5933200</v>
      </c>
      <c r="CS15">
        <v>0</v>
      </c>
      <c r="CT15" s="14" t="s">
        <v>5883</v>
      </c>
      <c r="CU15" s="14" t="s">
        <v>137</v>
      </c>
      <c r="CV15" s="14" t="s">
        <v>5884</v>
      </c>
      <c r="CW15" s="14" t="s">
        <v>5885</v>
      </c>
      <c r="CX15" s="14" t="s">
        <v>5886</v>
      </c>
      <c r="CY15" s="14" t="s">
        <v>5887</v>
      </c>
      <c r="CZ15" s="14"/>
      <c r="DA15" s="14"/>
    </row>
    <row r="16" spans="1:105" x14ac:dyDescent="0.2">
      <c r="A16" s="14" t="s">
        <v>1158</v>
      </c>
      <c r="B16" s="14" t="s">
        <v>1158</v>
      </c>
      <c r="C16" s="14">
        <v>1</v>
      </c>
      <c r="D16" s="14">
        <v>1</v>
      </c>
      <c r="E16" s="14">
        <v>1</v>
      </c>
      <c r="F16" s="14" t="s">
        <v>1159</v>
      </c>
      <c r="G16" s="14" t="s">
        <v>1160</v>
      </c>
      <c r="H16" s="14" t="s">
        <v>1160</v>
      </c>
      <c r="I16" s="32"/>
      <c r="J16" s="32"/>
      <c r="K16" s="14" t="s">
        <v>1161</v>
      </c>
      <c r="L16" s="28">
        <v>1</v>
      </c>
      <c r="M16" s="28">
        <v>1</v>
      </c>
      <c r="N16" s="28">
        <v>1</v>
      </c>
      <c r="O16" s="28">
        <v>1</v>
      </c>
      <c r="P16">
        <v>1</v>
      </c>
      <c r="Q16">
        <v>1</v>
      </c>
      <c r="R16">
        <v>0</v>
      </c>
      <c r="S16">
        <v>0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1</v>
      </c>
      <c r="AN16" s="14">
        <v>4.3</v>
      </c>
      <c r="AO16" s="14">
        <v>4.3</v>
      </c>
      <c r="AP16" s="14">
        <v>4.3</v>
      </c>
      <c r="AQ16" s="14">
        <v>29.062000000000001</v>
      </c>
      <c r="AR16" s="14">
        <v>258</v>
      </c>
      <c r="AS16" s="14">
        <v>258</v>
      </c>
      <c r="AT16" s="14">
        <v>6.7226999999999999E-3</v>
      </c>
      <c r="AU16" s="14">
        <v>1.7849999999999999</v>
      </c>
      <c r="AV16" t="s">
        <v>103</v>
      </c>
      <c r="AW16" t="s">
        <v>102</v>
      </c>
      <c r="BB16" t="s">
        <v>103</v>
      </c>
      <c r="BC16" t="s">
        <v>103</v>
      </c>
      <c r="BD16">
        <v>4.3</v>
      </c>
      <c r="BE16">
        <v>4.3</v>
      </c>
      <c r="BF16">
        <v>0</v>
      </c>
      <c r="BG16">
        <v>0</v>
      </c>
      <c r="BH16">
        <v>0</v>
      </c>
      <c r="BI16">
        <v>0</v>
      </c>
      <c r="BJ16">
        <v>4.3</v>
      </c>
      <c r="BK16">
        <v>4.3</v>
      </c>
      <c r="BL16" s="14">
        <v>21457000</v>
      </c>
      <c r="BM16" s="14">
        <f t="shared" si="0"/>
        <v>5808900</v>
      </c>
      <c r="BN16" s="14">
        <f t="shared" si="1"/>
        <v>2.0325822941756354E-7</v>
      </c>
      <c r="BO16" s="14">
        <f t="shared" si="2"/>
        <v>28578916665000</v>
      </c>
      <c r="BP16" s="3">
        <v>5991900</v>
      </c>
      <c r="BQ16" s="3">
        <v>5625900</v>
      </c>
      <c r="BR16" s="4">
        <v>1</v>
      </c>
      <c r="BS16" s="4">
        <v>1</v>
      </c>
      <c r="BT16" s="6">
        <v>1</v>
      </c>
      <c r="BU16" s="6">
        <v>1</v>
      </c>
      <c r="BV16" s="7">
        <v>4281000</v>
      </c>
      <c r="BW16" s="7">
        <v>5558700</v>
      </c>
      <c r="BX16" s="7" t="e">
        <v>#NUM!</v>
      </c>
      <c r="BY16" s="4" t="e">
        <v>#DIV/0!</v>
      </c>
      <c r="BZ16" s="24"/>
      <c r="CA16" s="26"/>
      <c r="CB16" s="8"/>
      <c r="CC16">
        <v>1532700</v>
      </c>
      <c r="CD16">
        <v>427990</v>
      </c>
      <c r="CE16">
        <v>401850</v>
      </c>
      <c r="CF16">
        <v>0</v>
      </c>
      <c r="CG16">
        <v>0</v>
      </c>
      <c r="CH16">
        <v>0</v>
      </c>
      <c r="CI16">
        <v>0</v>
      </c>
      <c r="CJ16">
        <v>305780</v>
      </c>
      <c r="CK16">
        <v>397050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5558700</v>
      </c>
      <c r="CT16" s="14">
        <v>3689</v>
      </c>
      <c r="CU16" s="14" t="b">
        <v>1</v>
      </c>
      <c r="CV16" s="14">
        <v>3925</v>
      </c>
      <c r="CW16" s="14" t="s">
        <v>1162</v>
      </c>
      <c r="CX16" s="14" t="s">
        <v>1163</v>
      </c>
      <c r="CY16" s="14">
        <v>20513</v>
      </c>
      <c r="CZ16" s="14"/>
      <c r="DA16" s="14"/>
    </row>
    <row r="17" spans="1:105" x14ac:dyDescent="0.2">
      <c r="A17" s="14" t="s">
        <v>3468</v>
      </c>
      <c r="B17" s="14" t="s">
        <v>3468</v>
      </c>
      <c r="C17" s="14" t="s">
        <v>3469</v>
      </c>
      <c r="D17" s="14" t="s">
        <v>3469</v>
      </c>
      <c r="E17" s="14" t="s">
        <v>3469</v>
      </c>
      <c r="F17" s="14" t="s">
        <v>3470</v>
      </c>
      <c r="G17" s="14" t="s">
        <v>3471</v>
      </c>
      <c r="H17" s="14" t="s">
        <v>6054</v>
      </c>
      <c r="I17" s="32"/>
      <c r="J17" s="32"/>
      <c r="K17" s="14" t="s">
        <v>3472</v>
      </c>
      <c r="L17" s="28">
        <v>3</v>
      </c>
      <c r="M17" s="28">
        <v>2</v>
      </c>
      <c r="N17" s="28">
        <v>2</v>
      </c>
      <c r="O17" s="28">
        <v>2</v>
      </c>
      <c r="P17">
        <v>2</v>
      </c>
      <c r="Q17">
        <v>2</v>
      </c>
      <c r="R17">
        <v>0</v>
      </c>
      <c r="S17">
        <v>0</v>
      </c>
      <c r="T17">
        <v>0</v>
      </c>
      <c r="U17">
        <v>0</v>
      </c>
      <c r="V17">
        <v>2</v>
      </c>
      <c r="W17">
        <v>1</v>
      </c>
      <c r="X17">
        <v>2</v>
      </c>
      <c r="Y17">
        <v>2</v>
      </c>
      <c r="Z17">
        <v>0</v>
      </c>
      <c r="AA17">
        <v>0</v>
      </c>
      <c r="AB17">
        <v>0</v>
      </c>
      <c r="AC17">
        <v>0</v>
      </c>
      <c r="AD17">
        <v>2</v>
      </c>
      <c r="AE17">
        <v>1</v>
      </c>
      <c r="AF17">
        <v>2</v>
      </c>
      <c r="AG17">
        <v>2</v>
      </c>
      <c r="AH17">
        <v>0</v>
      </c>
      <c r="AI17">
        <v>0</v>
      </c>
      <c r="AJ17">
        <v>0</v>
      </c>
      <c r="AK17">
        <v>0</v>
      </c>
      <c r="AL17">
        <v>2</v>
      </c>
      <c r="AM17">
        <v>1</v>
      </c>
      <c r="AN17" s="14">
        <v>10</v>
      </c>
      <c r="AO17" s="14">
        <v>10</v>
      </c>
      <c r="AP17" s="14">
        <v>10</v>
      </c>
      <c r="AQ17" s="14">
        <v>27.405999999999999</v>
      </c>
      <c r="AR17" s="14">
        <v>240</v>
      </c>
      <c r="AS17" s="14" t="s">
        <v>3473</v>
      </c>
      <c r="AT17" s="14">
        <v>0</v>
      </c>
      <c r="AU17" s="14">
        <v>2.3689</v>
      </c>
      <c r="AV17" t="s">
        <v>103</v>
      </c>
      <c r="AW17" t="s">
        <v>103</v>
      </c>
      <c r="BB17" t="s">
        <v>103</v>
      </c>
      <c r="BC17" t="s">
        <v>102</v>
      </c>
      <c r="BD17">
        <v>10</v>
      </c>
      <c r="BE17">
        <v>10</v>
      </c>
      <c r="BF17">
        <v>0</v>
      </c>
      <c r="BG17">
        <v>0</v>
      </c>
      <c r="BH17">
        <v>0</v>
      </c>
      <c r="BI17">
        <v>0</v>
      </c>
      <c r="BJ17">
        <v>10</v>
      </c>
      <c r="BK17">
        <v>4.2</v>
      </c>
      <c r="BL17" s="14">
        <v>19277000</v>
      </c>
      <c r="BM17" s="14">
        <f t="shared" si="0"/>
        <v>5186550</v>
      </c>
      <c r="BN17" s="14">
        <f t="shared" si="1"/>
        <v>2.2461562650913623E-7</v>
      </c>
      <c r="BO17" s="14">
        <f t="shared" si="2"/>
        <v>23090779927500</v>
      </c>
      <c r="BP17" s="3">
        <v>4553900</v>
      </c>
      <c r="BQ17" s="3">
        <v>5819200</v>
      </c>
      <c r="BR17" s="4">
        <v>1</v>
      </c>
      <c r="BS17" s="4">
        <v>1</v>
      </c>
      <c r="BT17" s="6">
        <v>1</v>
      </c>
      <c r="BU17" s="6">
        <v>1</v>
      </c>
      <c r="BV17" s="7">
        <v>7133100</v>
      </c>
      <c r="BW17" s="7">
        <v>1771000</v>
      </c>
      <c r="BX17" s="7" t="e">
        <v>#NUM!</v>
      </c>
      <c r="BY17" s="4" t="e">
        <v>#DIV/0!</v>
      </c>
      <c r="BZ17" s="24"/>
      <c r="CA17" s="26" t="s">
        <v>6043</v>
      </c>
      <c r="CB17" s="8"/>
      <c r="CC17">
        <v>2141900</v>
      </c>
      <c r="CD17">
        <v>505990</v>
      </c>
      <c r="CE17">
        <v>646580</v>
      </c>
      <c r="CF17">
        <v>0</v>
      </c>
      <c r="CG17">
        <v>0</v>
      </c>
      <c r="CH17">
        <v>0</v>
      </c>
      <c r="CI17">
        <v>0</v>
      </c>
      <c r="CJ17">
        <v>792570</v>
      </c>
      <c r="CK17">
        <v>196780</v>
      </c>
      <c r="CL17">
        <v>3607000</v>
      </c>
      <c r="CM17">
        <v>4043700</v>
      </c>
      <c r="CN17">
        <v>0</v>
      </c>
      <c r="CO17">
        <v>0</v>
      </c>
      <c r="CP17">
        <v>0</v>
      </c>
      <c r="CQ17">
        <v>0</v>
      </c>
      <c r="CR17">
        <v>6665700</v>
      </c>
      <c r="CS17">
        <v>0</v>
      </c>
      <c r="CT17" s="14" t="s">
        <v>3474</v>
      </c>
      <c r="CU17" s="14" t="s">
        <v>145</v>
      </c>
      <c r="CV17" s="14" t="s">
        <v>3475</v>
      </c>
      <c r="CW17" s="14" t="s">
        <v>3476</v>
      </c>
      <c r="CX17" s="14" t="s">
        <v>3477</v>
      </c>
      <c r="CY17" s="14" t="s">
        <v>3478</v>
      </c>
      <c r="CZ17" s="14"/>
      <c r="DA17" s="14"/>
    </row>
    <row r="18" spans="1:105" x14ac:dyDescent="0.2">
      <c r="A18" s="14" t="s">
        <v>5782</v>
      </c>
      <c r="B18" s="14" t="s">
        <v>5782</v>
      </c>
      <c r="C18" s="14">
        <v>2</v>
      </c>
      <c r="D18" s="14">
        <v>2</v>
      </c>
      <c r="E18" s="14">
        <v>2</v>
      </c>
      <c r="F18" s="14" t="s">
        <v>5783</v>
      </c>
      <c r="G18" s="14" t="s">
        <v>5784</v>
      </c>
      <c r="H18" s="14" t="s">
        <v>5784</v>
      </c>
      <c r="I18" s="32"/>
      <c r="J18" s="32"/>
      <c r="K18" s="14" t="s">
        <v>5785</v>
      </c>
      <c r="L18" s="28">
        <v>1</v>
      </c>
      <c r="M18" s="28">
        <v>2</v>
      </c>
      <c r="N18" s="28">
        <v>2</v>
      </c>
      <c r="O18" s="28">
        <v>2</v>
      </c>
      <c r="P18">
        <v>2</v>
      </c>
      <c r="Q18">
        <v>2</v>
      </c>
      <c r="R18">
        <v>0</v>
      </c>
      <c r="S18">
        <v>0</v>
      </c>
      <c r="T18">
        <v>0</v>
      </c>
      <c r="U18">
        <v>0</v>
      </c>
      <c r="V18">
        <v>1</v>
      </c>
      <c r="W18">
        <v>2</v>
      </c>
      <c r="X18">
        <v>2</v>
      </c>
      <c r="Y18">
        <v>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>
        <v>2</v>
      </c>
      <c r="AG18">
        <v>2</v>
      </c>
      <c r="AH18">
        <v>0</v>
      </c>
      <c r="AI18">
        <v>0</v>
      </c>
      <c r="AJ18">
        <v>0</v>
      </c>
      <c r="AK18">
        <v>0</v>
      </c>
      <c r="AL18">
        <v>1</v>
      </c>
      <c r="AM18">
        <v>2</v>
      </c>
      <c r="AN18" s="14">
        <v>15.6</v>
      </c>
      <c r="AO18" s="14">
        <v>15.6</v>
      </c>
      <c r="AP18" s="14">
        <v>15.6</v>
      </c>
      <c r="AQ18" s="14">
        <v>16.648</v>
      </c>
      <c r="AR18" s="14">
        <v>154</v>
      </c>
      <c r="AS18" s="14">
        <v>154</v>
      </c>
      <c r="AT18" s="14">
        <v>0</v>
      </c>
      <c r="AU18" s="14">
        <v>2.5771999999999999</v>
      </c>
      <c r="AV18" t="s">
        <v>103</v>
      </c>
      <c r="AW18" t="s">
        <v>103</v>
      </c>
      <c r="BB18" t="s">
        <v>103</v>
      </c>
      <c r="BC18" t="s">
        <v>103</v>
      </c>
      <c r="BD18">
        <v>15.6</v>
      </c>
      <c r="BE18">
        <v>15.6</v>
      </c>
      <c r="BF18">
        <v>0</v>
      </c>
      <c r="BG18">
        <v>0</v>
      </c>
      <c r="BH18">
        <v>0</v>
      </c>
      <c r="BI18">
        <v>0</v>
      </c>
      <c r="BJ18">
        <v>9.1</v>
      </c>
      <c r="BK18">
        <v>15.6</v>
      </c>
      <c r="BL18" s="14">
        <v>19655000</v>
      </c>
      <c r="BM18" s="14">
        <f t="shared" si="0"/>
        <v>6160700</v>
      </c>
      <c r="BN18" s="14">
        <f t="shared" si="1"/>
        <v>2.7272107452103363E-7</v>
      </c>
      <c r="BO18" s="14">
        <f t="shared" si="2"/>
        <v>22589746725000</v>
      </c>
      <c r="BP18" s="3">
        <v>6081000</v>
      </c>
      <c r="BQ18" s="3">
        <v>6240400</v>
      </c>
      <c r="BR18" s="4">
        <v>1</v>
      </c>
      <c r="BS18" s="4">
        <v>1</v>
      </c>
      <c r="BT18" s="6">
        <v>1</v>
      </c>
      <c r="BU18" s="6">
        <v>1</v>
      </c>
      <c r="BV18" s="7">
        <v>2704300</v>
      </c>
      <c r="BW18" s="7">
        <v>4629200</v>
      </c>
      <c r="BX18" s="7" t="e">
        <v>#NUM!</v>
      </c>
      <c r="BY18" s="4" t="e">
        <v>#DIV/0!</v>
      </c>
      <c r="BZ18" s="24"/>
      <c r="CA18" s="26" t="s">
        <v>6043</v>
      </c>
      <c r="CB18" s="8"/>
      <c r="CC18">
        <v>1965500</v>
      </c>
      <c r="CD18">
        <v>608100</v>
      </c>
      <c r="CE18">
        <v>624040</v>
      </c>
      <c r="CF18">
        <v>0</v>
      </c>
      <c r="CG18">
        <v>0</v>
      </c>
      <c r="CH18">
        <v>0</v>
      </c>
      <c r="CI18">
        <v>0</v>
      </c>
      <c r="CJ18">
        <v>270430</v>
      </c>
      <c r="CK18">
        <v>462920</v>
      </c>
      <c r="CL18">
        <v>4555900</v>
      </c>
      <c r="CM18">
        <v>4623500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4762600</v>
      </c>
      <c r="CT18" s="14" t="s">
        <v>5786</v>
      </c>
      <c r="CU18" s="14" t="s">
        <v>145</v>
      </c>
      <c r="CV18" s="14" t="s">
        <v>5787</v>
      </c>
      <c r="CW18" s="14" t="s">
        <v>5788</v>
      </c>
      <c r="CX18" s="14" t="s">
        <v>5789</v>
      </c>
      <c r="CY18" s="14" t="s">
        <v>5790</v>
      </c>
      <c r="CZ18" s="14"/>
      <c r="DA18" s="14"/>
    </row>
    <row r="19" spans="1:105" x14ac:dyDescent="0.2">
      <c r="A19" s="14" t="s">
        <v>5046</v>
      </c>
      <c r="B19" s="14" t="s">
        <v>5046</v>
      </c>
      <c r="C19" s="14">
        <v>1</v>
      </c>
      <c r="D19" s="14">
        <v>1</v>
      </c>
      <c r="E19" s="14">
        <v>1</v>
      </c>
      <c r="F19" s="14" t="s">
        <v>5047</v>
      </c>
      <c r="G19" s="14" t="s">
        <v>5048</v>
      </c>
      <c r="H19" s="14" t="s">
        <v>5048</v>
      </c>
      <c r="I19" s="32"/>
      <c r="J19" s="32"/>
      <c r="K19" s="14" t="s">
        <v>5049</v>
      </c>
      <c r="L19" s="28">
        <v>1</v>
      </c>
      <c r="M19" s="28">
        <v>1</v>
      </c>
      <c r="N19" s="28">
        <v>1</v>
      </c>
      <c r="O19" s="28">
        <v>1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 s="14">
        <v>0.5</v>
      </c>
      <c r="AO19" s="14">
        <v>0.5</v>
      </c>
      <c r="AP19" s="14">
        <v>0.5</v>
      </c>
      <c r="AQ19" s="14">
        <v>326.02</v>
      </c>
      <c r="AR19" s="14">
        <v>2897</v>
      </c>
      <c r="AS19" s="14">
        <v>2897</v>
      </c>
      <c r="AT19" s="14">
        <v>7.9238999999999993E-3</v>
      </c>
      <c r="AU19" s="14">
        <v>1.5863</v>
      </c>
      <c r="AW19" t="s">
        <v>102</v>
      </c>
      <c r="BC19" t="s">
        <v>103</v>
      </c>
      <c r="BD19">
        <v>0</v>
      </c>
      <c r="BE19">
        <v>0.5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0.5</v>
      </c>
      <c r="BL19" s="14">
        <v>34935000</v>
      </c>
      <c r="BM19" s="14">
        <f t="shared" si="0"/>
        <v>1313550.5</v>
      </c>
      <c r="BN19" s="14">
        <f t="shared" si="1"/>
        <v>6.1904170425152575E-8</v>
      </c>
      <c r="BO19" s="14">
        <f t="shared" si="2"/>
        <v>21219095433775.254</v>
      </c>
      <c r="BP19" s="3">
        <v>1</v>
      </c>
      <c r="BQ19" s="3">
        <v>2627100</v>
      </c>
      <c r="BR19" s="4">
        <v>1</v>
      </c>
      <c r="BS19" s="4">
        <v>1</v>
      </c>
      <c r="BT19" s="6">
        <v>1</v>
      </c>
      <c r="BU19" s="6">
        <v>1</v>
      </c>
      <c r="BV19" s="7">
        <v>1</v>
      </c>
      <c r="BW19" s="7">
        <v>32308000</v>
      </c>
      <c r="BX19" s="7" t="e">
        <v>#NUM!</v>
      </c>
      <c r="BY19" s="4" t="e">
        <v>#DIV/0!</v>
      </c>
      <c r="BZ19" s="24"/>
      <c r="CA19" s="26"/>
      <c r="CB19" s="8"/>
      <c r="CC19">
        <v>301160</v>
      </c>
      <c r="CD19">
        <v>0</v>
      </c>
      <c r="CE19">
        <v>22647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278510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32308000</v>
      </c>
      <c r="CT19" s="14">
        <v>1857</v>
      </c>
      <c r="CU19" s="14" t="b">
        <v>1</v>
      </c>
      <c r="CV19" s="14">
        <v>1972</v>
      </c>
      <c r="CW19" s="14" t="s">
        <v>5050</v>
      </c>
      <c r="CX19" s="14">
        <v>9559</v>
      </c>
      <c r="CY19" s="14">
        <v>9559</v>
      </c>
      <c r="CZ19" s="14"/>
      <c r="DA19" s="14"/>
    </row>
    <row r="20" spans="1:105" x14ac:dyDescent="0.2">
      <c r="A20" s="14" t="s">
        <v>4632</v>
      </c>
      <c r="B20" s="14" t="s">
        <v>4632</v>
      </c>
      <c r="C20" s="14">
        <v>2</v>
      </c>
      <c r="D20" s="14">
        <v>2</v>
      </c>
      <c r="E20" s="14">
        <v>2</v>
      </c>
      <c r="F20" s="14" t="s">
        <v>4633</v>
      </c>
      <c r="G20" s="14" t="s">
        <v>4634</v>
      </c>
      <c r="H20" s="14" t="s">
        <v>4634</v>
      </c>
      <c r="I20" s="32"/>
      <c r="J20" s="32"/>
      <c r="K20" s="14" t="s">
        <v>4635</v>
      </c>
      <c r="L20" s="28">
        <v>1</v>
      </c>
      <c r="M20" s="28">
        <v>2</v>
      </c>
      <c r="N20" s="28">
        <v>2</v>
      </c>
      <c r="O20" s="28">
        <v>2</v>
      </c>
      <c r="P20">
        <v>1</v>
      </c>
      <c r="Q20">
        <v>2</v>
      </c>
      <c r="R20">
        <v>0</v>
      </c>
      <c r="S20">
        <v>0</v>
      </c>
      <c r="T20">
        <v>0</v>
      </c>
      <c r="U20">
        <v>0</v>
      </c>
      <c r="V20">
        <v>2</v>
      </c>
      <c r="W20">
        <v>1</v>
      </c>
      <c r="X20">
        <v>1</v>
      </c>
      <c r="Y20">
        <v>2</v>
      </c>
      <c r="Z20">
        <v>0</v>
      </c>
      <c r="AA20">
        <v>0</v>
      </c>
      <c r="AB20">
        <v>0</v>
      </c>
      <c r="AC20">
        <v>0</v>
      </c>
      <c r="AD20">
        <v>2</v>
      </c>
      <c r="AE20">
        <v>1</v>
      </c>
      <c r="AF20">
        <v>1</v>
      </c>
      <c r="AG20">
        <v>2</v>
      </c>
      <c r="AH20">
        <v>0</v>
      </c>
      <c r="AI20">
        <v>0</v>
      </c>
      <c r="AJ20">
        <v>0</v>
      </c>
      <c r="AK20">
        <v>0</v>
      </c>
      <c r="AL20">
        <v>2</v>
      </c>
      <c r="AM20">
        <v>1</v>
      </c>
      <c r="AN20" s="14">
        <v>5.5</v>
      </c>
      <c r="AO20" s="14">
        <v>5.5</v>
      </c>
      <c r="AP20" s="14">
        <v>5.5</v>
      </c>
      <c r="AQ20" s="14">
        <v>71.456000000000003</v>
      </c>
      <c r="AR20" s="14">
        <v>638</v>
      </c>
      <c r="AS20" s="14">
        <v>638</v>
      </c>
      <c r="AT20" s="14">
        <v>0</v>
      </c>
      <c r="AU20" s="14">
        <v>4.3291000000000004</v>
      </c>
      <c r="AV20" t="s">
        <v>102</v>
      </c>
      <c r="AW20" t="s">
        <v>103</v>
      </c>
      <c r="BB20" t="s">
        <v>103</v>
      </c>
      <c r="BC20" t="s">
        <v>103</v>
      </c>
      <c r="BD20">
        <v>2.2000000000000002</v>
      </c>
      <c r="BE20">
        <v>5.5</v>
      </c>
      <c r="BF20">
        <v>0</v>
      </c>
      <c r="BG20">
        <v>0</v>
      </c>
      <c r="BH20">
        <v>0</v>
      </c>
      <c r="BI20">
        <v>0</v>
      </c>
      <c r="BJ20">
        <v>5.5</v>
      </c>
      <c r="BK20">
        <v>2.2000000000000002</v>
      </c>
      <c r="BL20" s="14">
        <v>18626000</v>
      </c>
      <c r="BM20" s="14">
        <f t="shared" si="0"/>
        <v>5579600</v>
      </c>
      <c r="BN20" s="14">
        <f t="shared" si="1"/>
        <v>2.6785594707166484E-7</v>
      </c>
      <c r="BO20" s="14">
        <f t="shared" si="2"/>
        <v>20830599660000</v>
      </c>
      <c r="BP20" s="3">
        <v>4509500</v>
      </c>
      <c r="BQ20" s="3">
        <v>6649700</v>
      </c>
      <c r="BR20" s="4">
        <v>1</v>
      </c>
      <c r="BS20" s="4">
        <v>1</v>
      </c>
      <c r="BT20" s="6">
        <v>1</v>
      </c>
      <c r="BU20" s="6">
        <v>1</v>
      </c>
      <c r="BV20" s="7">
        <v>4356000</v>
      </c>
      <c r="BW20" s="7">
        <v>3110700</v>
      </c>
      <c r="BX20" s="7" t="e">
        <v>#NUM!</v>
      </c>
      <c r="BY20" s="4" t="e">
        <v>#DIV/0!</v>
      </c>
      <c r="BZ20" s="24"/>
      <c r="CA20" s="26"/>
      <c r="CB20" s="8"/>
      <c r="CC20">
        <v>931300</v>
      </c>
      <c r="CD20">
        <v>225480</v>
      </c>
      <c r="CE20">
        <v>332490</v>
      </c>
      <c r="CF20">
        <v>0</v>
      </c>
      <c r="CG20">
        <v>0</v>
      </c>
      <c r="CH20">
        <v>0</v>
      </c>
      <c r="CI20">
        <v>0</v>
      </c>
      <c r="CJ20">
        <v>217800</v>
      </c>
      <c r="CK20">
        <v>155540</v>
      </c>
      <c r="CL20">
        <v>0</v>
      </c>
      <c r="CM20">
        <v>5402200</v>
      </c>
      <c r="CN20">
        <v>0</v>
      </c>
      <c r="CO20">
        <v>0</v>
      </c>
      <c r="CP20">
        <v>0</v>
      </c>
      <c r="CQ20">
        <v>0</v>
      </c>
      <c r="CR20">
        <v>3616200</v>
      </c>
      <c r="CS20">
        <v>0</v>
      </c>
      <c r="CT20" s="14" t="s">
        <v>4636</v>
      </c>
      <c r="CU20" s="14" t="s">
        <v>145</v>
      </c>
      <c r="CV20" s="14" t="s">
        <v>4637</v>
      </c>
      <c r="CW20" s="14" t="s">
        <v>4638</v>
      </c>
      <c r="CX20" s="14" t="s">
        <v>4639</v>
      </c>
      <c r="CY20" s="14" t="s">
        <v>4640</v>
      </c>
      <c r="CZ20" s="14"/>
      <c r="DA20" s="14"/>
    </row>
    <row r="21" spans="1:105" x14ac:dyDescent="0.2">
      <c r="A21" s="14" t="s">
        <v>5952</v>
      </c>
      <c r="B21" s="14" t="s">
        <v>5952</v>
      </c>
      <c r="C21" s="14">
        <v>3</v>
      </c>
      <c r="D21" s="14">
        <v>3</v>
      </c>
      <c r="E21" s="14">
        <v>3</v>
      </c>
      <c r="F21" s="14" t="s">
        <v>5953</v>
      </c>
      <c r="G21" s="14" t="s">
        <v>5954</v>
      </c>
      <c r="H21" s="14" t="s">
        <v>5954</v>
      </c>
      <c r="I21" s="32"/>
      <c r="J21" s="32"/>
      <c r="K21" s="14" t="s">
        <v>5955</v>
      </c>
      <c r="L21" s="28">
        <v>1</v>
      </c>
      <c r="M21" s="28">
        <v>3</v>
      </c>
      <c r="N21" s="28">
        <v>3</v>
      </c>
      <c r="O21" s="28">
        <v>3</v>
      </c>
      <c r="P21">
        <v>3</v>
      </c>
      <c r="Q21">
        <v>3</v>
      </c>
      <c r="R21">
        <v>0</v>
      </c>
      <c r="S21">
        <v>0</v>
      </c>
      <c r="T21">
        <v>0</v>
      </c>
      <c r="U21">
        <v>0</v>
      </c>
      <c r="V21">
        <v>2</v>
      </c>
      <c r="W21">
        <v>1</v>
      </c>
      <c r="X21">
        <v>3</v>
      </c>
      <c r="Y21">
        <v>3</v>
      </c>
      <c r="Z21">
        <v>0</v>
      </c>
      <c r="AA21">
        <v>0</v>
      </c>
      <c r="AB21">
        <v>0</v>
      </c>
      <c r="AC21">
        <v>0</v>
      </c>
      <c r="AD21">
        <v>2</v>
      </c>
      <c r="AE21">
        <v>1</v>
      </c>
      <c r="AF21">
        <v>3</v>
      </c>
      <c r="AG21">
        <v>3</v>
      </c>
      <c r="AH21">
        <v>0</v>
      </c>
      <c r="AI21">
        <v>0</v>
      </c>
      <c r="AJ21">
        <v>0</v>
      </c>
      <c r="AK21">
        <v>0</v>
      </c>
      <c r="AL21">
        <v>2</v>
      </c>
      <c r="AM21">
        <v>1</v>
      </c>
      <c r="AN21" s="14">
        <v>13.7</v>
      </c>
      <c r="AO21" s="14">
        <v>13.7</v>
      </c>
      <c r="AP21" s="14">
        <v>13.7</v>
      </c>
      <c r="AQ21" s="14">
        <v>38.438000000000002</v>
      </c>
      <c r="AR21" s="14">
        <v>350</v>
      </c>
      <c r="AS21" s="14">
        <v>350</v>
      </c>
      <c r="AT21" s="14">
        <v>0</v>
      </c>
      <c r="AU21" s="14">
        <v>3.9140999999999999</v>
      </c>
      <c r="AV21" t="s">
        <v>103</v>
      </c>
      <c r="AW21" t="s">
        <v>103</v>
      </c>
      <c r="BB21" t="s">
        <v>102</v>
      </c>
      <c r="BC21" t="s">
        <v>102</v>
      </c>
      <c r="BD21">
        <v>13.7</v>
      </c>
      <c r="BE21">
        <v>13.7</v>
      </c>
      <c r="BF21">
        <v>0</v>
      </c>
      <c r="BG21">
        <v>0</v>
      </c>
      <c r="BH21">
        <v>0</v>
      </c>
      <c r="BI21">
        <v>0</v>
      </c>
      <c r="BJ21">
        <v>8.6</v>
      </c>
      <c r="BK21">
        <v>5.0999999999999996</v>
      </c>
      <c r="BL21" s="14">
        <v>18634000</v>
      </c>
      <c r="BM21" s="14">
        <f t="shared" si="0"/>
        <v>6948450</v>
      </c>
      <c r="BN21" s="14">
        <f t="shared" si="1"/>
        <v>4.2222597534200305E-7</v>
      </c>
      <c r="BO21" s="14">
        <f t="shared" si="2"/>
        <v>16456708980000</v>
      </c>
      <c r="BP21" s="3">
        <v>6703400</v>
      </c>
      <c r="BQ21" s="3">
        <v>7193500</v>
      </c>
      <c r="BR21" s="4">
        <v>1</v>
      </c>
      <c r="BS21" s="4">
        <v>1</v>
      </c>
      <c r="BT21" s="6">
        <v>1</v>
      </c>
      <c r="BU21" s="6">
        <v>1</v>
      </c>
      <c r="BV21" s="7">
        <v>3650500</v>
      </c>
      <c r="BW21" s="7">
        <v>1086300</v>
      </c>
      <c r="BX21" s="7" t="e">
        <v>#NUM!</v>
      </c>
      <c r="BY21" s="4" t="e">
        <v>#DIV/0!</v>
      </c>
      <c r="BZ21" s="24"/>
      <c r="CA21" s="26" t="s">
        <v>6043</v>
      </c>
      <c r="CB21" s="8"/>
      <c r="CC21">
        <v>887320</v>
      </c>
      <c r="CD21">
        <v>319210</v>
      </c>
      <c r="CE21">
        <v>342550</v>
      </c>
      <c r="CF21">
        <v>0</v>
      </c>
      <c r="CG21">
        <v>0</v>
      </c>
      <c r="CH21">
        <v>0</v>
      </c>
      <c r="CI21">
        <v>0</v>
      </c>
      <c r="CJ21">
        <v>173830</v>
      </c>
      <c r="CK21">
        <v>51730</v>
      </c>
      <c r="CL21">
        <v>4967900</v>
      </c>
      <c r="CM21">
        <v>4864200</v>
      </c>
      <c r="CN21">
        <v>0</v>
      </c>
      <c r="CO21">
        <v>0</v>
      </c>
      <c r="CP21">
        <v>0</v>
      </c>
      <c r="CQ21">
        <v>0</v>
      </c>
      <c r="CR21">
        <v>3984100</v>
      </c>
      <c r="CS21">
        <v>0</v>
      </c>
      <c r="CT21" s="14" t="s">
        <v>5956</v>
      </c>
      <c r="CU21" s="14" t="s">
        <v>174</v>
      </c>
      <c r="CV21" s="14" t="s">
        <v>5957</v>
      </c>
      <c r="CW21" s="14" t="s">
        <v>5958</v>
      </c>
      <c r="CX21" s="14" t="s">
        <v>5959</v>
      </c>
      <c r="CY21" s="14" t="s">
        <v>5960</v>
      </c>
      <c r="CZ21" s="14"/>
      <c r="DA21" s="14"/>
    </row>
    <row r="22" spans="1:105" x14ac:dyDescent="0.2">
      <c r="A22" s="14" t="s">
        <v>2317</v>
      </c>
      <c r="B22" s="14" t="s">
        <v>2317</v>
      </c>
      <c r="C22" s="14">
        <v>2</v>
      </c>
      <c r="D22" s="14">
        <v>2</v>
      </c>
      <c r="E22" s="14">
        <v>2</v>
      </c>
      <c r="F22" s="14" t="s">
        <v>2318</v>
      </c>
      <c r="G22" s="14" t="s">
        <v>2319</v>
      </c>
      <c r="H22" s="14" t="s">
        <v>2319</v>
      </c>
      <c r="I22" s="32"/>
      <c r="J22" s="32"/>
      <c r="K22" s="14" t="s">
        <v>2320</v>
      </c>
      <c r="L22" s="28">
        <v>1</v>
      </c>
      <c r="M22" s="28">
        <v>2</v>
      </c>
      <c r="N22" s="28">
        <v>2</v>
      </c>
      <c r="O22" s="28">
        <v>2</v>
      </c>
      <c r="P22">
        <v>2</v>
      </c>
      <c r="Q22">
        <v>2</v>
      </c>
      <c r="R22">
        <v>0</v>
      </c>
      <c r="S22">
        <v>0</v>
      </c>
      <c r="T22">
        <v>0</v>
      </c>
      <c r="U22">
        <v>0</v>
      </c>
      <c r="V22">
        <v>2</v>
      </c>
      <c r="W22">
        <v>1</v>
      </c>
      <c r="X22">
        <v>2</v>
      </c>
      <c r="Y22">
        <v>2</v>
      </c>
      <c r="Z22">
        <v>0</v>
      </c>
      <c r="AA22">
        <v>0</v>
      </c>
      <c r="AB22">
        <v>0</v>
      </c>
      <c r="AC22">
        <v>0</v>
      </c>
      <c r="AD22">
        <v>2</v>
      </c>
      <c r="AE22">
        <v>1</v>
      </c>
      <c r="AF22">
        <v>2</v>
      </c>
      <c r="AG22">
        <v>2</v>
      </c>
      <c r="AH22">
        <v>0</v>
      </c>
      <c r="AI22">
        <v>0</v>
      </c>
      <c r="AJ22">
        <v>0</v>
      </c>
      <c r="AK22">
        <v>0</v>
      </c>
      <c r="AL22">
        <v>2</v>
      </c>
      <c r="AM22">
        <v>1</v>
      </c>
      <c r="AN22" s="14">
        <v>10</v>
      </c>
      <c r="AO22" s="14">
        <v>10</v>
      </c>
      <c r="AP22" s="14">
        <v>10</v>
      </c>
      <c r="AQ22" s="14">
        <v>26.152000000000001</v>
      </c>
      <c r="AR22" s="14">
        <v>250</v>
      </c>
      <c r="AS22" s="14">
        <v>250</v>
      </c>
      <c r="AT22" s="14">
        <v>5.2265000000000002E-3</v>
      </c>
      <c r="AU22" s="14">
        <v>1.9178999999999999</v>
      </c>
      <c r="AV22" t="s">
        <v>103</v>
      </c>
      <c r="AW22" t="s">
        <v>103</v>
      </c>
      <c r="BB22" t="s">
        <v>102</v>
      </c>
      <c r="BC22" t="s">
        <v>102</v>
      </c>
      <c r="BD22">
        <v>10</v>
      </c>
      <c r="BE22">
        <v>10</v>
      </c>
      <c r="BF22">
        <v>0</v>
      </c>
      <c r="BG22">
        <v>0</v>
      </c>
      <c r="BH22">
        <v>0</v>
      </c>
      <c r="BI22">
        <v>0</v>
      </c>
      <c r="BJ22">
        <v>10</v>
      </c>
      <c r="BK22">
        <v>4.4000000000000004</v>
      </c>
      <c r="BL22" s="14">
        <v>16159000</v>
      </c>
      <c r="BM22" s="14">
        <f t="shared" si="0"/>
        <v>5745200</v>
      </c>
      <c r="BN22" s="14">
        <f t="shared" si="1"/>
        <v>4.2843249403407754E-7</v>
      </c>
      <c r="BO22" s="14">
        <f t="shared" si="2"/>
        <v>13409813868000</v>
      </c>
      <c r="BP22" s="3">
        <v>6111300</v>
      </c>
      <c r="BQ22" s="3">
        <v>5379100</v>
      </c>
      <c r="BR22" s="4">
        <v>1</v>
      </c>
      <c r="BS22" s="4">
        <v>1</v>
      </c>
      <c r="BT22" s="6">
        <v>1</v>
      </c>
      <c r="BU22" s="6">
        <v>1</v>
      </c>
      <c r="BV22" s="7">
        <v>3852900</v>
      </c>
      <c r="BW22" s="7">
        <v>815280</v>
      </c>
      <c r="BX22" s="7" t="e">
        <v>#NUM!</v>
      </c>
      <c r="BY22" s="4" t="e">
        <v>#DIV/0!</v>
      </c>
      <c r="BZ22" s="24"/>
      <c r="CA22" s="26" t="s">
        <v>6043</v>
      </c>
      <c r="CB22" s="8"/>
      <c r="CC22">
        <v>1795400</v>
      </c>
      <c r="CD22">
        <v>679030</v>
      </c>
      <c r="CE22">
        <v>597680</v>
      </c>
      <c r="CF22">
        <v>0</v>
      </c>
      <c r="CG22">
        <v>0</v>
      </c>
      <c r="CH22">
        <v>0</v>
      </c>
      <c r="CI22">
        <v>0</v>
      </c>
      <c r="CJ22">
        <v>428100</v>
      </c>
      <c r="CK22">
        <v>90587</v>
      </c>
      <c r="CL22">
        <v>4369300</v>
      </c>
      <c r="CM22">
        <v>4372800</v>
      </c>
      <c r="CN22">
        <v>0</v>
      </c>
      <c r="CO22">
        <v>0</v>
      </c>
      <c r="CP22">
        <v>0</v>
      </c>
      <c r="CQ22">
        <v>0</v>
      </c>
      <c r="CR22">
        <v>3431100</v>
      </c>
      <c r="CS22">
        <v>0</v>
      </c>
      <c r="CT22" s="14" t="s">
        <v>2321</v>
      </c>
      <c r="CU22" s="14" t="s">
        <v>145</v>
      </c>
      <c r="CV22" s="14" t="s">
        <v>2322</v>
      </c>
      <c r="CW22" s="14" t="s">
        <v>2323</v>
      </c>
      <c r="CX22" s="14" t="s">
        <v>2324</v>
      </c>
      <c r="CY22" s="14" t="s">
        <v>2325</v>
      </c>
      <c r="CZ22" s="14"/>
      <c r="DA22" s="14"/>
    </row>
    <row r="23" spans="1:105" x14ac:dyDescent="0.2">
      <c r="A23" s="14" t="s">
        <v>5725</v>
      </c>
      <c r="B23" s="14" t="s">
        <v>5725</v>
      </c>
      <c r="C23" s="14">
        <v>1</v>
      </c>
      <c r="D23" s="14">
        <v>1</v>
      </c>
      <c r="E23" s="14">
        <v>1</v>
      </c>
      <c r="F23" s="14" t="s">
        <v>5726</v>
      </c>
      <c r="G23" s="14" t="s">
        <v>5727</v>
      </c>
      <c r="H23" s="14" t="s">
        <v>5727</v>
      </c>
      <c r="I23" s="32"/>
      <c r="J23" s="32"/>
      <c r="K23" s="14" t="s">
        <v>5728</v>
      </c>
      <c r="L23" s="28">
        <v>1</v>
      </c>
      <c r="M23" s="28">
        <v>1</v>
      </c>
      <c r="N23" s="28">
        <v>1</v>
      </c>
      <c r="O23" s="28">
        <v>1</v>
      </c>
      <c r="P23">
        <v>1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1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 s="14">
        <v>6.6</v>
      </c>
      <c r="AO23" s="14">
        <v>6.6</v>
      </c>
      <c r="AP23" s="14">
        <v>6.6</v>
      </c>
      <c r="AQ23" s="14">
        <v>26.152000000000001</v>
      </c>
      <c r="AR23" s="14">
        <v>227</v>
      </c>
      <c r="AS23" s="14">
        <v>227</v>
      </c>
      <c r="AT23" s="14">
        <v>0</v>
      </c>
      <c r="AU23" s="14">
        <v>7.3526999999999996</v>
      </c>
      <c r="AV23" t="s">
        <v>103</v>
      </c>
      <c r="AW23" t="s">
        <v>103</v>
      </c>
      <c r="BC23" t="s">
        <v>102</v>
      </c>
      <c r="BD23">
        <v>6.6</v>
      </c>
      <c r="BE23">
        <v>6.6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6.6</v>
      </c>
      <c r="BL23" s="14">
        <v>15681000</v>
      </c>
      <c r="BM23" s="14">
        <f t="shared" si="0"/>
        <v>6126500</v>
      </c>
      <c r="BN23" s="14">
        <f t="shared" si="1"/>
        <v>5.8339636444887562E-7</v>
      </c>
      <c r="BO23" s="14">
        <f t="shared" si="2"/>
        <v>10501436713250</v>
      </c>
      <c r="BP23" s="3">
        <v>5734200</v>
      </c>
      <c r="BQ23" s="3">
        <v>6518800</v>
      </c>
      <c r="BR23" s="4">
        <v>1</v>
      </c>
      <c r="BS23" s="4">
        <v>1</v>
      </c>
      <c r="BT23" s="6">
        <v>1</v>
      </c>
      <c r="BU23" s="6">
        <v>1</v>
      </c>
      <c r="BV23" s="7">
        <v>1</v>
      </c>
      <c r="BW23" s="7">
        <v>3428200</v>
      </c>
      <c r="BX23" s="7" t="e">
        <v>#NUM!</v>
      </c>
      <c r="BY23" s="4" t="e">
        <v>#DIV/0!</v>
      </c>
      <c r="BZ23" s="24"/>
      <c r="CA23" s="26" t="s">
        <v>6043</v>
      </c>
      <c r="CB23" s="8"/>
      <c r="CC23">
        <v>1206200</v>
      </c>
      <c r="CD23">
        <v>441090</v>
      </c>
      <c r="CE23">
        <v>501450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263710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3428200</v>
      </c>
      <c r="CT23" s="14">
        <v>3976</v>
      </c>
      <c r="CU23" s="14" t="b">
        <v>1</v>
      </c>
      <c r="CV23" s="14">
        <v>4229</v>
      </c>
      <c r="CW23" s="14" t="s">
        <v>5729</v>
      </c>
      <c r="CX23" s="14" t="s">
        <v>5730</v>
      </c>
      <c r="CY23" s="14">
        <v>22487</v>
      </c>
      <c r="CZ23" s="14"/>
      <c r="DA23" s="14"/>
    </row>
    <row r="24" spans="1:105" x14ac:dyDescent="0.2">
      <c r="A24" s="14" t="s">
        <v>2834</v>
      </c>
      <c r="B24" s="14" t="s">
        <v>2834</v>
      </c>
      <c r="C24" s="14">
        <v>2</v>
      </c>
      <c r="D24" s="14">
        <v>2</v>
      </c>
      <c r="E24" s="14">
        <v>2</v>
      </c>
      <c r="F24" s="14" t="s">
        <v>2835</v>
      </c>
      <c r="G24" s="14" t="s">
        <v>2836</v>
      </c>
      <c r="H24" s="14" t="s">
        <v>2836</v>
      </c>
      <c r="I24" s="32"/>
      <c r="J24" s="32"/>
      <c r="K24" s="14" t="s">
        <v>2837</v>
      </c>
      <c r="L24" s="28">
        <v>1</v>
      </c>
      <c r="M24" s="28">
        <v>2</v>
      </c>
      <c r="N24" s="28">
        <v>2</v>
      </c>
      <c r="O24" s="28">
        <v>2</v>
      </c>
      <c r="P24">
        <v>2</v>
      </c>
      <c r="Q24">
        <v>2</v>
      </c>
      <c r="R24">
        <v>0</v>
      </c>
      <c r="S24">
        <v>0</v>
      </c>
      <c r="T24">
        <v>0</v>
      </c>
      <c r="U24">
        <v>0</v>
      </c>
      <c r="V24">
        <v>1</v>
      </c>
      <c r="W24">
        <v>2</v>
      </c>
      <c r="X24">
        <v>2</v>
      </c>
      <c r="Y24">
        <v>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>
        <v>2</v>
      </c>
      <c r="AG24">
        <v>2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2</v>
      </c>
      <c r="AN24" s="14">
        <v>11.2</v>
      </c>
      <c r="AO24" s="14">
        <v>11.2</v>
      </c>
      <c r="AP24" s="14">
        <v>11.2</v>
      </c>
      <c r="AQ24" s="14">
        <v>22.085999999999999</v>
      </c>
      <c r="AR24" s="14">
        <v>214</v>
      </c>
      <c r="AS24" s="14">
        <v>214</v>
      </c>
      <c r="AT24" s="14">
        <v>7.9491000000000006E-3</v>
      </c>
      <c r="AU24" s="14">
        <v>1.5905</v>
      </c>
      <c r="AV24" t="s">
        <v>102</v>
      </c>
      <c r="AW24" t="s">
        <v>102</v>
      </c>
      <c r="BB24" t="s">
        <v>103</v>
      </c>
      <c r="BC24" t="s">
        <v>103</v>
      </c>
      <c r="BD24">
        <v>11.2</v>
      </c>
      <c r="BE24">
        <v>11.2</v>
      </c>
      <c r="BF24">
        <v>0</v>
      </c>
      <c r="BG24">
        <v>0</v>
      </c>
      <c r="BH24">
        <v>0</v>
      </c>
      <c r="BI24">
        <v>0</v>
      </c>
      <c r="BJ24">
        <v>3.7</v>
      </c>
      <c r="BK24">
        <v>11.2</v>
      </c>
      <c r="BL24" s="14">
        <v>13075000</v>
      </c>
      <c r="BM24" s="14">
        <f t="shared" si="0"/>
        <v>2826450</v>
      </c>
      <c r="BN24" s="14">
        <f t="shared" si="1"/>
        <v>2.6948366928964103E-7</v>
      </c>
      <c r="BO24" s="14">
        <f t="shared" si="2"/>
        <v>10488390660000</v>
      </c>
      <c r="BP24" s="3">
        <v>3046200</v>
      </c>
      <c r="BQ24" s="3">
        <v>2606700</v>
      </c>
      <c r="BR24" s="4">
        <v>1</v>
      </c>
      <c r="BS24" s="4">
        <v>1</v>
      </c>
      <c r="BT24" s="6">
        <v>1</v>
      </c>
      <c r="BU24" s="6">
        <v>1</v>
      </c>
      <c r="BV24" s="7">
        <v>2112400</v>
      </c>
      <c r="BW24" s="7">
        <v>5309200</v>
      </c>
      <c r="BX24" s="7" t="e">
        <v>#NUM!</v>
      </c>
      <c r="BY24" s="4" t="e">
        <v>#DIV/0!</v>
      </c>
      <c r="BZ24" s="24"/>
      <c r="CA24" s="26"/>
      <c r="CB24" s="8"/>
      <c r="CC24">
        <v>1005700</v>
      </c>
      <c r="CD24">
        <v>234320</v>
      </c>
      <c r="CE24">
        <v>200520</v>
      </c>
      <c r="CF24">
        <v>0</v>
      </c>
      <c r="CG24">
        <v>0</v>
      </c>
      <c r="CH24">
        <v>0</v>
      </c>
      <c r="CI24">
        <v>0</v>
      </c>
      <c r="CJ24">
        <v>162490</v>
      </c>
      <c r="CK24">
        <v>408400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5309200</v>
      </c>
      <c r="CT24" s="14" t="s">
        <v>2838</v>
      </c>
      <c r="CU24" s="14" t="s">
        <v>145</v>
      </c>
      <c r="CV24" s="14" t="s">
        <v>2839</v>
      </c>
      <c r="CW24" s="14" t="s">
        <v>2840</v>
      </c>
      <c r="CX24" s="14" t="s">
        <v>2841</v>
      </c>
      <c r="CY24" s="14" t="s">
        <v>2841</v>
      </c>
      <c r="CZ24" s="14"/>
      <c r="DA24" s="14"/>
    </row>
    <row r="25" spans="1:105" x14ac:dyDescent="0.2">
      <c r="A25" s="14" t="s">
        <v>5277</v>
      </c>
      <c r="B25" s="14" t="s">
        <v>5277</v>
      </c>
      <c r="C25" s="14">
        <v>1</v>
      </c>
      <c r="D25" s="14">
        <v>1</v>
      </c>
      <c r="E25" s="14">
        <v>1</v>
      </c>
      <c r="F25" s="14" t="s">
        <v>5278</v>
      </c>
      <c r="G25" s="14" t="s">
        <v>5279</v>
      </c>
      <c r="H25" s="14" t="s">
        <v>5279</v>
      </c>
      <c r="I25" s="32"/>
      <c r="J25" s="32"/>
      <c r="K25" s="14" t="s">
        <v>5280</v>
      </c>
      <c r="L25" s="28">
        <v>1</v>
      </c>
      <c r="M25" s="28">
        <v>1</v>
      </c>
      <c r="N25" s="28">
        <v>1</v>
      </c>
      <c r="O25" s="28">
        <v>1</v>
      </c>
      <c r="P25">
        <v>1</v>
      </c>
      <c r="Q25">
        <v>1</v>
      </c>
      <c r="R25">
        <v>0</v>
      </c>
      <c r="S25">
        <v>0</v>
      </c>
      <c r="T25">
        <v>1</v>
      </c>
      <c r="U25">
        <v>0</v>
      </c>
      <c r="V25">
        <v>1</v>
      </c>
      <c r="W25">
        <v>1</v>
      </c>
      <c r="X25">
        <v>1</v>
      </c>
      <c r="Y25">
        <v>1</v>
      </c>
      <c r="Z25">
        <v>0</v>
      </c>
      <c r="AA25">
        <v>0</v>
      </c>
      <c r="AB25">
        <v>1</v>
      </c>
      <c r="AC25">
        <v>0</v>
      </c>
      <c r="AD25">
        <v>1</v>
      </c>
      <c r="AE25">
        <v>1</v>
      </c>
      <c r="AF25">
        <v>1</v>
      </c>
      <c r="AG25">
        <v>1</v>
      </c>
      <c r="AH25">
        <v>0</v>
      </c>
      <c r="AI25">
        <v>0</v>
      </c>
      <c r="AJ25">
        <v>1</v>
      </c>
      <c r="AK25">
        <v>0</v>
      </c>
      <c r="AL25">
        <v>1</v>
      </c>
      <c r="AM25">
        <v>1</v>
      </c>
      <c r="AN25" s="14">
        <v>6.9</v>
      </c>
      <c r="AO25" s="14">
        <v>6.9</v>
      </c>
      <c r="AP25" s="14">
        <v>6.9</v>
      </c>
      <c r="AQ25" s="14">
        <v>24.268999999999998</v>
      </c>
      <c r="AR25" s="14">
        <v>245</v>
      </c>
      <c r="AS25" s="14">
        <v>245</v>
      </c>
      <c r="AT25" s="14">
        <v>0</v>
      </c>
      <c r="AU25" s="14">
        <v>19.942</v>
      </c>
      <c r="AV25" t="s">
        <v>103</v>
      </c>
      <c r="AW25" t="s">
        <v>103</v>
      </c>
      <c r="AZ25" t="s">
        <v>103</v>
      </c>
      <c r="BB25" t="s">
        <v>103</v>
      </c>
      <c r="BC25" t="s">
        <v>103</v>
      </c>
      <c r="BD25">
        <v>6.9</v>
      </c>
      <c r="BE25">
        <v>6.9</v>
      </c>
      <c r="BF25">
        <v>0</v>
      </c>
      <c r="BG25">
        <v>0</v>
      </c>
      <c r="BH25">
        <v>6.9</v>
      </c>
      <c r="BI25">
        <v>0</v>
      </c>
      <c r="BJ25">
        <v>6.9</v>
      </c>
      <c r="BK25">
        <v>6.9</v>
      </c>
      <c r="BL25" s="14">
        <v>12448000</v>
      </c>
      <c r="BM25" s="14">
        <f t="shared" si="0"/>
        <v>3019300</v>
      </c>
      <c r="BN25" s="14">
        <f t="shared" si="1"/>
        <v>3.1206116398814169E-7</v>
      </c>
      <c r="BO25" s="14">
        <f t="shared" si="2"/>
        <v>9675346850000</v>
      </c>
      <c r="BP25" s="3">
        <v>3119800</v>
      </c>
      <c r="BQ25" s="3">
        <v>2918800</v>
      </c>
      <c r="BR25" s="4">
        <v>1</v>
      </c>
      <c r="BS25" s="4">
        <v>1</v>
      </c>
      <c r="BT25" s="6">
        <v>1</v>
      </c>
      <c r="BU25" s="6">
        <v>1</v>
      </c>
      <c r="BV25" s="7">
        <v>3402700</v>
      </c>
      <c r="BW25" s="7">
        <v>3006300</v>
      </c>
      <c r="BX25" s="7" t="e">
        <v>#NUM!</v>
      </c>
      <c r="BY25" s="4" t="e">
        <v>#DIV/0!</v>
      </c>
      <c r="BZ25" s="24"/>
      <c r="CA25" s="26" t="s">
        <v>6043</v>
      </c>
      <c r="CB25" s="8"/>
      <c r="CC25">
        <v>6223800</v>
      </c>
      <c r="CD25">
        <v>1559900</v>
      </c>
      <c r="CE25">
        <v>1459400</v>
      </c>
      <c r="CF25">
        <v>0</v>
      </c>
      <c r="CG25">
        <v>0</v>
      </c>
      <c r="CH25">
        <v>0</v>
      </c>
      <c r="CI25">
        <v>0</v>
      </c>
      <c r="CJ25">
        <v>1701400</v>
      </c>
      <c r="CK25">
        <v>1503200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3006300</v>
      </c>
      <c r="CT25" s="14">
        <v>2940</v>
      </c>
      <c r="CU25" s="14" t="b">
        <v>1</v>
      </c>
      <c r="CV25" s="14">
        <v>3138</v>
      </c>
      <c r="CW25" s="14" t="s">
        <v>5281</v>
      </c>
      <c r="CX25" s="14" t="s">
        <v>5282</v>
      </c>
      <c r="CY25" s="14">
        <v>15671</v>
      </c>
      <c r="CZ25" s="14"/>
      <c r="DA25" s="14"/>
    </row>
    <row r="26" spans="1:105" x14ac:dyDescent="0.2">
      <c r="A26" s="14" t="s">
        <v>5312</v>
      </c>
      <c r="B26" s="14" t="s">
        <v>5312</v>
      </c>
      <c r="C26" s="14">
        <v>2</v>
      </c>
      <c r="D26" s="14">
        <v>2</v>
      </c>
      <c r="E26" s="14">
        <v>2</v>
      </c>
      <c r="F26" s="14" t="s">
        <v>5313</v>
      </c>
      <c r="G26" s="14" t="s">
        <v>5314</v>
      </c>
      <c r="H26" s="14" t="s">
        <v>5314</v>
      </c>
      <c r="I26" s="32"/>
      <c r="J26" s="32"/>
      <c r="K26" s="14" t="s">
        <v>5315</v>
      </c>
      <c r="L26" s="28">
        <v>1</v>
      </c>
      <c r="M26" s="28">
        <v>2</v>
      </c>
      <c r="N26" s="28">
        <v>2</v>
      </c>
      <c r="O26" s="28">
        <v>2</v>
      </c>
      <c r="P26">
        <v>2</v>
      </c>
      <c r="Q26">
        <v>2</v>
      </c>
      <c r="R26">
        <v>0</v>
      </c>
      <c r="S26">
        <v>0</v>
      </c>
      <c r="T26">
        <v>0</v>
      </c>
      <c r="U26">
        <v>0</v>
      </c>
      <c r="V26">
        <v>1</v>
      </c>
      <c r="W26">
        <v>1</v>
      </c>
      <c r="X26">
        <v>2</v>
      </c>
      <c r="Y26">
        <v>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2</v>
      </c>
      <c r="AG26">
        <v>2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1</v>
      </c>
      <c r="AN26" s="14">
        <v>3.6</v>
      </c>
      <c r="AO26" s="14">
        <v>3.6</v>
      </c>
      <c r="AP26" s="14">
        <v>3.6</v>
      </c>
      <c r="AQ26" s="14">
        <v>113.37</v>
      </c>
      <c r="AR26" s="14">
        <v>1075</v>
      </c>
      <c r="AS26" s="14">
        <v>1075</v>
      </c>
      <c r="AT26" s="14">
        <v>0</v>
      </c>
      <c r="AU26" s="14">
        <v>3.8954</v>
      </c>
      <c r="AV26" t="s">
        <v>103</v>
      </c>
      <c r="AW26" t="s">
        <v>103</v>
      </c>
      <c r="BB26" t="s">
        <v>102</v>
      </c>
      <c r="BC26" t="s">
        <v>102</v>
      </c>
      <c r="BD26">
        <v>3.6</v>
      </c>
      <c r="BE26">
        <v>3.6</v>
      </c>
      <c r="BF26">
        <v>0</v>
      </c>
      <c r="BG26">
        <v>0</v>
      </c>
      <c r="BH26">
        <v>0</v>
      </c>
      <c r="BI26">
        <v>0</v>
      </c>
      <c r="BJ26">
        <v>2.1</v>
      </c>
      <c r="BK26">
        <v>2.1</v>
      </c>
      <c r="BL26" s="14">
        <v>14665000</v>
      </c>
      <c r="BM26" s="14">
        <f t="shared" si="0"/>
        <v>5863550</v>
      </c>
      <c r="BN26" s="14">
        <f t="shared" si="1"/>
        <v>6.8080471116860132E-7</v>
      </c>
      <c r="BO26" s="14">
        <f t="shared" si="2"/>
        <v>8612675417500</v>
      </c>
      <c r="BP26" s="3">
        <v>5579400</v>
      </c>
      <c r="BQ26" s="3">
        <v>6147700</v>
      </c>
      <c r="BR26" s="4">
        <v>1</v>
      </c>
      <c r="BS26" s="4">
        <v>1</v>
      </c>
      <c r="BT26" s="6">
        <v>1</v>
      </c>
      <c r="BU26" s="6">
        <v>1</v>
      </c>
      <c r="BV26" s="7">
        <v>1694000</v>
      </c>
      <c r="BW26" s="7">
        <v>1243700</v>
      </c>
      <c r="BX26" s="7" t="e">
        <v>#NUM!</v>
      </c>
      <c r="BY26" s="4" t="e">
        <v>#DIV/0!</v>
      </c>
      <c r="BZ26" s="24"/>
      <c r="CA26" s="26" t="s">
        <v>6043</v>
      </c>
      <c r="CB26" s="8"/>
      <c r="CC26">
        <v>376020</v>
      </c>
      <c r="CD26">
        <v>143060</v>
      </c>
      <c r="CE26">
        <v>157630</v>
      </c>
      <c r="CF26">
        <v>0</v>
      </c>
      <c r="CG26">
        <v>0</v>
      </c>
      <c r="CH26">
        <v>0</v>
      </c>
      <c r="CI26">
        <v>0</v>
      </c>
      <c r="CJ26">
        <v>43435</v>
      </c>
      <c r="CK26">
        <v>31890</v>
      </c>
      <c r="CL26">
        <v>4280700</v>
      </c>
      <c r="CM26">
        <v>4585500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 s="14" t="s">
        <v>5316</v>
      </c>
      <c r="CU26" s="14" t="s">
        <v>145</v>
      </c>
      <c r="CV26" s="14" t="s">
        <v>5317</v>
      </c>
      <c r="CW26" s="14" t="s">
        <v>5318</v>
      </c>
      <c r="CX26" s="14" t="s">
        <v>5319</v>
      </c>
      <c r="CY26" s="14" t="s">
        <v>5320</v>
      </c>
      <c r="CZ26" s="14"/>
      <c r="DA26" s="14"/>
    </row>
    <row r="27" spans="1:105" x14ac:dyDescent="0.2">
      <c r="A27" s="14" t="s">
        <v>1994</v>
      </c>
      <c r="B27" s="14" t="s">
        <v>1994</v>
      </c>
      <c r="C27" s="14">
        <v>1</v>
      </c>
      <c r="D27" s="14">
        <v>1</v>
      </c>
      <c r="E27" s="14">
        <v>1</v>
      </c>
      <c r="F27" s="14" t="s">
        <v>1995</v>
      </c>
      <c r="G27" s="14" t="s">
        <v>1996</v>
      </c>
      <c r="H27" s="14" t="s">
        <v>1996</v>
      </c>
      <c r="I27" s="32"/>
      <c r="J27" s="32"/>
      <c r="K27" s="14" t="s">
        <v>1997</v>
      </c>
      <c r="L27" s="28">
        <v>1</v>
      </c>
      <c r="M27" s="28">
        <v>1</v>
      </c>
      <c r="N27" s="28">
        <v>1</v>
      </c>
      <c r="O27" s="28">
        <v>1</v>
      </c>
      <c r="P27">
        <v>1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1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 s="14">
        <v>2.6</v>
      </c>
      <c r="AO27" s="14">
        <v>2.6</v>
      </c>
      <c r="AP27" s="14">
        <v>2.6</v>
      </c>
      <c r="AQ27" s="14">
        <v>44.881999999999998</v>
      </c>
      <c r="AR27" s="14">
        <v>417</v>
      </c>
      <c r="AS27" s="14">
        <v>417</v>
      </c>
      <c r="AT27" s="14">
        <v>6.7454000000000004E-3</v>
      </c>
      <c r="AU27" s="14">
        <v>1.7921</v>
      </c>
      <c r="AV27" t="s">
        <v>103</v>
      </c>
      <c r="AW27" t="s">
        <v>103</v>
      </c>
      <c r="BC27" t="s">
        <v>102</v>
      </c>
      <c r="BD27">
        <v>2.6</v>
      </c>
      <c r="BE27">
        <v>2.6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2.6</v>
      </c>
      <c r="BL27" s="14">
        <v>22084000</v>
      </c>
      <c r="BM27" s="14">
        <f t="shared" si="0"/>
        <v>10222500</v>
      </c>
      <c r="BN27" s="14">
        <f t="shared" si="1"/>
        <v>1.2201810626678892E-6</v>
      </c>
      <c r="BO27" s="14">
        <f t="shared" si="2"/>
        <v>8377854986250.001</v>
      </c>
      <c r="BP27" s="3">
        <v>12339000</v>
      </c>
      <c r="BQ27" s="3">
        <v>8106000</v>
      </c>
      <c r="BR27" s="4">
        <v>1</v>
      </c>
      <c r="BS27" s="4">
        <v>1</v>
      </c>
      <c r="BT27" s="6">
        <v>1</v>
      </c>
      <c r="BU27" s="6">
        <v>1</v>
      </c>
      <c r="BV27" s="7">
        <v>1</v>
      </c>
      <c r="BW27" s="7">
        <v>1639100</v>
      </c>
      <c r="BX27" s="7" t="e">
        <v>#NUM!</v>
      </c>
      <c r="BY27" s="4" t="e">
        <v>#DIV/0!</v>
      </c>
      <c r="BZ27" s="24"/>
      <c r="CA27" s="26" t="s">
        <v>6043</v>
      </c>
      <c r="CB27" s="8"/>
      <c r="CC27">
        <v>1162300</v>
      </c>
      <c r="CD27">
        <v>649410</v>
      </c>
      <c r="CE27">
        <v>426630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86269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1639100</v>
      </c>
      <c r="CT27" s="14">
        <v>241</v>
      </c>
      <c r="CU27" s="14" t="b">
        <v>1</v>
      </c>
      <c r="CV27" s="14">
        <v>251</v>
      </c>
      <c r="CW27" s="14" t="s">
        <v>1998</v>
      </c>
      <c r="CX27" s="14" t="s">
        <v>1999</v>
      </c>
      <c r="CY27" s="14">
        <v>1036</v>
      </c>
      <c r="CZ27" s="14"/>
      <c r="DA27" s="14"/>
    </row>
    <row r="28" spans="1:105" x14ac:dyDescent="0.2">
      <c r="A28" s="14" t="s">
        <v>126</v>
      </c>
      <c r="B28" s="14" t="s">
        <v>126</v>
      </c>
      <c r="C28" s="14">
        <v>1</v>
      </c>
      <c r="D28" s="14">
        <v>1</v>
      </c>
      <c r="E28" s="14">
        <v>1</v>
      </c>
      <c r="F28" s="14" t="s">
        <v>127</v>
      </c>
      <c r="G28" s="14" t="s">
        <v>128</v>
      </c>
      <c r="H28" s="14" t="s">
        <v>128</v>
      </c>
      <c r="I28" s="32"/>
      <c r="J28" s="32"/>
      <c r="K28" s="14" t="s">
        <v>129</v>
      </c>
      <c r="L28" s="28">
        <v>1</v>
      </c>
      <c r="M28" s="28">
        <v>1</v>
      </c>
      <c r="N28" s="28">
        <v>1</v>
      </c>
      <c r="O28" s="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1</v>
      </c>
      <c r="AN28" s="14">
        <v>3</v>
      </c>
      <c r="AO28" s="14">
        <v>3</v>
      </c>
      <c r="AP28" s="14">
        <v>3</v>
      </c>
      <c r="AQ28" s="14">
        <v>53.677</v>
      </c>
      <c r="AR28" s="14">
        <v>468</v>
      </c>
      <c r="AS28" s="14">
        <v>468</v>
      </c>
      <c r="AT28" s="14">
        <v>6.8259000000000002E-3</v>
      </c>
      <c r="AU28" s="14">
        <v>1.8250999999999999</v>
      </c>
      <c r="AV28" t="s">
        <v>102</v>
      </c>
      <c r="BB28" t="s">
        <v>103</v>
      </c>
      <c r="BC28" t="s">
        <v>103</v>
      </c>
      <c r="BD28">
        <v>3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</v>
      </c>
      <c r="BK28">
        <v>3</v>
      </c>
      <c r="BL28" s="14">
        <v>26298000</v>
      </c>
      <c r="BM28" s="14">
        <f t="shared" si="0"/>
        <v>662050.5</v>
      </c>
      <c r="BN28" s="14">
        <f t="shared" si="1"/>
        <v>8.0086493412885914E-8</v>
      </c>
      <c r="BO28" s="14">
        <f t="shared" si="2"/>
        <v>8266693568250</v>
      </c>
      <c r="BP28" s="3">
        <v>1324100</v>
      </c>
      <c r="BQ28" s="3">
        <v>1</v>
      </c>
      <c r="BR28" s="4">
        <v>1</v>
      </c>
      <c r="BS28" s="4">
        <v>1</v>
      </c>
      <c r="BT28" s="6">
        <v>1</v>
      </c>
      <c r="BU28" s="6">
        <v>1</v>
      </c>
      <c r="BV28" s="7">
        <v>11977000</v>
      </c>
      <c r="BW28" s="7">
        <v>12996000</v>
      </c>
      <c r="BX28" s="7" t="e">
        <v>#NUM!</v>
      </c>
      <c r="BY28" s="4" t="e">
        <v>#DIV/0!</v>
      </c>
      <c r="BZ28" s="24"/>
      <c r="CA28" s="26"/>
      <c r="CB28" s="8"/>
      <c r="CC28">
        <v>939200</v>
      </c>
      <c r="CD28">
        <v>47290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427750</v>
      </c>
      <c r="CK28">
        <v>464160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10856000</v>
      </c>
      <c r="CS28">
        <v>13003000</v>
      </c>
      <c r="CT28" s="14">
        <v>375</v>
      </c>
      <c r="CU28" s="14" t="b">
        <v>1</v>
      </c>
      <c r="CV28" s="14">
        <v>393</v>
      </c>
      <c r="CW28" s="14" t="s">
        <v>130</v>
      </c>
      <c r="CX28" s="14" t="s">
        <v>131</v>
      </c>
      <c r="CY28" s="14">
        <v>1672</v>
      </c>
      <c r="CZ28" s="14"/>
      <c r="DA28" s="14"/>
    </row>
    <row r="29" spans="1:105" x14ac:dyDescent="0.2">
      <c r="A29" s="14" t="s">
        <v>1230</v>
      </c>
      <c r="B29" s="14" t="s">
        <v>1230</v>
      </c>
      <c r="C29" s="14">
        <v>1</v>
      </c>
      <c r="D29" s="14">
        <v>1</v>
      </c>
      <c r="E29" s="14">
        <v>1</v>
      </c>
      <c r="F29" s="14" t="s">
        <v>1231</v>
      </c>
      <c r="G29" s="14" t="s">
        <v>1232</v>
      </c>
      <c r="H29" s="14" t="s">
        <v>1232</v>
      </c>
      <c r="I29" s="32"/>
      <c r="J29" s="32"/>
      <c r="K29" s="14" t="s">
        <v>1233</v>
      </c>
      <c r="L29" s="28">
        <v>1</v>
      </c>
      <c r="M29" s="28">
        <v>1</v>
      </c>
      <c r="N29" s="28">
        <v>1</v>
      </c>
      <c r="O29" s="28">
        <v>1</v>
      </c>
      <c r="P29">
        <v>1</v>
      </c>
      <c r="Q29">
        <v>1</v>
      </c>
      <c r="R29">
        <v>0</v>
      </c>
      <c r="S29">
        <v>0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>
        <v>1</v>
      </c>
      <c r="AG29">
        <v>1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1</v>
      </c>
      <c r="AN29" s="14">
        <v>8.6999999999999993</v>
      </c>
      <c r="AO29" s="14">
        <v>8.6999999999999993</v>
      </c>
      <c r="AP29" s="14">
        <v>8.6999999999999993</v>
      </c>
      <c r="AQ29" s="14">
        <v>19.206</v>
      </c>
      <c r="AR29" s="14">
        <v>172</v>
      </c>
      <c r="AS29" s="14">
        <v>172</v>
      </c>
      <c r="AT29" s="14">
        <v>6.8142999999999997E-3</v>
      </c>
      <c r="AU29" s="14">
        <v>1.8079000000000001</v>
      </c>
      <c r="AV29" t="s">
        <v>102</v>
      </c>
      <c r="AW29" t="s">
        <v>102</v>
      </c>
      <c r="BB29" t="s">
        <v>103</v>
      </c>
      <c r="BC29" t="s">
        <v>103</v>
      </c>
      <c r="BD29">
        <v>8.6999999999999993</v>
      </c>
      <c r="BE29">
        <v>8.6999999999999993</v>
      </c>
      <c r="BF29">
        <v>0</v>
      </c>
      <c r="BG29">
        <v>0</v>
      </c>
      <c r="BH29">
        <v>0</v>
      </c>
      <c r="BI29">
        <v>0</v>
      </c>
      <c r="BJ29">
        <v>8.6999999999999993</v>
      </c>
      <c r="BK29">
        <v>8.6999999999999993</v>
      </c>
      <c r="BL29" s="14">
        <v>11996000</v>
      </c>
      <c r="BM29" s="14">
        <f t="shared" si="0"/>
        <v>1897650</v>
      </c>
      <c r="BN29" s="14">
        <f t="shared" si="1"/>
        <v>2.4387269845140839E-7</v>
      </c>
      <c r="BO29" s="14">
        <f t="shared" si="2"/>
        <v>7781313824999.999</v>
      </c>
      <c r="BP29" s="3">
        <v>1893800</v>
      </c>
      <c r="BQ29" s="3">
        <v>1901500</v>
      </c>
      <c r="BR29" s="4">
        <v>1</v>
      </c>
      <c r="BS29" s="4">
        <v>1</v>
      </c>
      <c r="BT29" s="6">
        <v>1</v>
      </c>
      <c r="BU29" s="6">
        <v>1</v>
      </c>
      <c r="BV29" s="7">
        <v>4513800</v>
      </c>
      <c r="BW29" s="7">
        <v>3687200</v>
      </c>
      <c r="BX29" s="7" t="e">
        <v>#NUM!</v>
      </c>
      <c r="BY29" s="4" t="e">
        <v>#DIV/0!</v>
      </c>
      <c r="BZ29" s="24"/>
      <c r="CA29" s="26"/>
      <c r="CB29" s="8"/>
      <c r="CC29">
        <v>1199600</v>
      </c>
      <c r="CD29">
        <v>189380</v>
      </c>
      <c r="CE29">
        <v>190150</v>
      </c>
      <c r="CF29">
        <v>0</v>
      </c>
      <c r="CG29">
        <v>0</v>
      </c>
      <c r="CH29">
        <v>0</v>
      </c>
      <c r="CI29">
        <v>0</v>
      </c>
      <c r="CJ29">
        <v>451380</v>
      </c>
      <c r="CK29">
        <v>368720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3687200</v>
      </c>
      <c r="CT29" s="14">
        <v>778</v>
      </c>
      <c r="CU29" s="14" t="b">
        <v>1</v>
      </c>
      <c r="CV29" s="14">
        <v>834</v>
      </c>
      <c r="CW29" s="14" t="s">
        <v>1234</v>
      </c>
      <c r="CX29" s="14" t="s">
        <v>1235</v>
      </c>
      <c r="CY29" s="14">
        <v>4189</v>
      </c>
      <c r="CZ29" s="14"/>
      <c r="DA29" s="14"/>
    </row>
    <row r="30" spans="1:105" x14ac:dyDescent="0.2">
      <c r="A30" s="14" t="s">
        <v>4728</v>
      </c>
      <c r="B30" s="14" t="s">
        <v>4728</v>
      </c>
      <c r="C30" s="14">
        <v>3</v>
      </c>
      <c r="D30" s="14">
        <v>3</v>
      </c>
      <c r="E30" s="14">
        <v>3</v>
      </c>
      <c r="F30" s="14" t="s">
        <v>4729</v>
      </c>
      <c r="G30" s="14" t="s">
        <v>4730</v>
      </c>
      <c r="H30" s="14" t="s">
        <v>4730</v>
      </c>
      <c r="I30" s="32"/>
      <c r="J30" s="32"/>
      <c r="K30" s="14" t="s">
        <v>4731</v>
      </c>
      <c r="L30" s="28">
        <v>1</v>
      </c>
      <c r="M30" s="28">
        <v>3</v>
      </c>
      <c r="N30" s="28">
        <v>3</v>
      </c>
      <c r="O30" s="28">
        <v>3</v>
      </c>
      <c r="P30">
        <v>3</v>
      </c>
      <c r="Q30">
        <v>3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3</v>
      </c>
      <c r="Y30">
        <v>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3</v>
      </c>
      <c r="AG30">
        <v>3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 s="14">
        <v>4.8</v>
      </c>
      <c r="AO30" s="14">
        <v>4.8</v>
      </c>
      <c r="AP30" s="14">
        <v>4.8</v>
      </c>
      <c r="AQ30" s="14">
        <v>65.834000000000003</v>
      </c>
      <c r="AR30" s="14">
        <v>588</v>
      </c>
      <c r="AS30" s="14">
        <v>588</v>
      </c>
      <c r="AT30" s="14">
        <v>0</v>
      </c>
      <c r="AU30" s="14">
        <v>2.9180999999999999</v>
      </c>
      <c r="AV30" t="s">
        <v>103</v>
      </c>
      <c r="AW30" t="s">
        <v>103</v>
      </c>
      <c r="BB30" t="s">
        <v>102</v>
      </c>
      <c r="BD30">
        <v>4.8</v>
      </c>
      <c r="BE30">
        <v>4.8</v>
      </c>
      <c r="BF30">
        <v>0</v>
      </c>
      <c r="BG30">
        <v>0</v>
      </c>
      <c r="BH30">
        <v>0</v>
      </c>
      <c r="BI30">
        <v>0</v>
      </c>
      <c r="BJ30">
        <v>1.5</v>
      </c>
      <c r="BK30">
        <v>0</v>
      </c>
      <c r="BL30" s="14">
        <v>42639000</v>
      </c>
      <c r="BM30" s="14">
        <f t="shared" si="0"/>
        <v>20948500</v>
      </c>
      <c r="BN30" s="14">
        <f t="shared" si="1"/>
        <v>2.6947241343535561E-6</v>
      </c>
      <c r="BO30" s="14">
        <f t="shared" si="2"/>
        <v>7773894081749.999</v>
      </c>
      <c r="BP30" s="3">
        <v>19887000</v>
      </c>
      <c r="BQ30" s="3">
        <v>22010000</v>
      </c>
      <c r="BR30" s="4">
        <v>1</v>
      </c>
      <c r="BS30" s="4">
        <v>1</v>
      </c>
      <c r="BT30" s="6">
        <v>1</v>
      </c>
      <c r="BU30" s="6">
        <v>1</v>
      </c>
      <c r="BV30" s="7">
        <v>742190</v>
      </c>
      <c r="BW30" s="7">
        <v>1</v>
      </c>
      <c r="BX30" s="7" t="e">
        <v>#NUM!</v>
      </c>
      <c r="BY30" s="4" t="e">
        <v>#DIV/0!</v>
      </c>
      <c r="BZ30" s="24"/>
      <c r="CA30" s="26" t="s">
        <v>6043</v>
      </c>
      <c r="CB30" s="8"/>
      <c r="CC30">
        <v>1184400</v>
      </c>
      <c r="CD30">
        <v>552410</v>
      </c>
      <c r="CE30">
        <v>611380</v>
      </c>
      <c r="CF30">
        <v>0</v>
      </c>
      <c r="CG30">
        <v>0</v>
      </c>
      <c r="CH30">
        <v>0</v>
      </c>
      <c r="CI30">
        <v>0</v>
      </c>
      <c r="CJ30">
        <v>20616</v>
      </c>
      <c r="CK30">
        <v>0</v>
      </c>
      <c r="CL30">
        <v>15327000</v>
      </c>
      <c r="CM30">
        <v>16350000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 s="14" t="s">
        <v>4732</v>
      </c>
      <c r="CU30" s="14" t="s">
        <v>174</v>
      </c>
      <c r="CV30" s="14" t="s">
        <v>4733</v>
      </c>
      <c r="CW30" s="14" t="s">
        <v>4734</v>
      </c>
      <c r="CX30" s="14" t="s">
        <v>4735</v>
      </c>
      <c r="CY30" s="14" t="s">
        <v>4736</v>
      </c>
      <c r="CZ30" s="14"/>
      <c r="DA30" s="14"/>
    </row>
    <row r="31" spans="1:105" x14ac:dyDescent="0.2">
      <c r="A31" s="14" t="s">
        <v>4737</v>
      </c>
      <c r="B31" s="14" t="s">
        <v>4737</v>
      </c>
      <c r="C31" s="14">
        <v>2</v>
      </c>
      <c r="D31" s="14">
        <v>2</v>
      </c>
      <c r="E31" s="14">
        <v>2</v>
      </c>
      <c r="F31" s="14" t="s">
        <v>4738</v>
      </c>
      <c r="G31" s="14" t="s">
        <v>4739</v>
      </c>
      <c r="H31" s="14" t="s">
        <v>4739</v>
      </c>
      <c r="I31" s="32"/>
      <c r="J31" s="32"/>
      <c r="K31" s="14" t="s">
        <v>4740</v>
      </c>
      <c r="L31" s="28">
        <v>1</v>
      </c>
      <c r="M31" s="28">
        <v>2</v>
      </c>
      <c r="N31" s="28">
        <v>2</v>
      </c>
      <c r="O31" s="28">
        <v>2</v>
      </c>
      <c r="P31">
        <v>1</v>
      </c>
      <c r="Q31">
        <v>1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1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 s="14">
        <v>1.5</v>
      </c>
      <c r="AO31" s="14">
        <v>1.5</v>
      </c>
      <c r="AP31" s="14">
        <v>1.5</v>
      </c>
      <c r="AQ31" s="14">
        <v>166.57</v>
      </c>
      <c r="AR31" s="14">
        <v>1382</v>
      </c>
      <c r="AS31" s="14">
        <v>1382</v>
      </c>
      <c r="AT31" s="14">
        <v>0</v>
      </c>
      <c r="AU31" s="14">
        <v>2.6070000000000002</v>
      </c>
      <c r="AV31" t="s">
        <v>103</v>
      </c>
      <c r="AW31" t="s">
        <v>102</v>
      </c>
      <c r="BB31" t="s">
        <v>103</v>
      </c>
      <c r="BD31">
        <v>0.9</v>
      </c>
      <c r="BE31">
        <v>0.9</v>
      </c>
      <c r="BF31">
        <v>0</v>
      </c>
      <c r="BG31">
        <v>0</v>
      </c>
      <c r="BH31">
        <v>0</v>
      </c>
      <c r="BI31">
        <v>0</v>
      </c>
      <c r="BJ31">
        <v>0.7</v>
      </c>
      <c r="BK31">
        <v>0</v>
      </c>
      <c r="BL31" s="14">
        <v>11343000</v>
      </c>
      <c r="BM31" s="14">
        <f t="shared" si="0"/>
        <v>2197150</v>
      </c>
      <c r="BN31" s="14">
        <f t="shared" si="1"/>
        <v>2.8784014969990504E-7</v>
      </c>
      <c r="BO31" s="14">
        <f t="shared" si="2"/>
        <v>7633229771075</v>
      </c>
      <c r="BP31" s="3">
        <v>2760400</v>
      </c>
      <c r="BQ31" s="3">
        <v>1633900</v>
      </c>
      <c r="BR31" s="4">
        <v>1</v>
      </c>
      <c r="BS31" s="4">
        <v>1</v>
      </c>
      <c r="BT31" s="6">
        <v>1</v>
      </c>
      <c r="BU31" s="6">
        <v>1</v>
      </c>
      <c r="BV31" s="7">
        <v>6948300</v>
      </c>
      <c r="BW31" s="7">
        <v>1</v>
      </c>
      <c r="BX31" s="7" t="e">
        <v>#NUM!</v>
      </c>
      <c r="BY31" s="4" t="e">
        <v>#DIV/0!</v>
      </c>
      <c r="BZ31" s="24"/>
      <c r="CA31" s="26"/>
      <c r="CB31" s="8"/>
      <c r="CC31">
        <v>195560</v>
      </c>
      <c r="CD31">
        <v>47593</v>
      </c>
      <c r="CE31">
        <v>28170</v>
      </c>
      <c r="CF31">
        <v>0</v>
      </c>
      <c r="CG31">
        <v>0</v>
      </c>
      <c r="CH31">
        <v>0</v>
      </c>
      <c r="CI31">
        <v>0</v>
      </c>
      <c r="CJ31">
        <v>119800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6301500</v>
      </c>
      <c r="CS31">
        <v>0</v>
      </c>
      <c r="CT31" s="14" t="s">
        <v>4741</v>
      </c>
      <c r="CU31" s="14" t="s">
        <v>145</v>
      </c>
      <c r="CV31" s="14" t="s">
        <v>4742</v>
      </c>
      <c r="CW31" s="14" t="s">
        <v>4743</v>
      </c>
      <c r="CX31" s="14" t="s">
        <v>4744</v>
      </c>
      <c r="CY31" s="14" t="s">
        <v>4744</v>
      </c>
      <c r="CZ31" s="14"/>
      <c r="DA31" s="14"/>
    </row>
    <row r="32" spans="1:105" x14ac:dyDescent="0.2">
      <c r="A32" s="14" t="s">
        <v>5870</v>
      </c>
      <c r="B32" s="14" t="s">
        <v>5870</v>
      </c>
      <c r="C32" s="14">
        <v>2</v>
      </c>
      <c r="D32" s="14">
        <v>2</v>
      </c>
      <c r="E32" s="14">
        <v>2</v>
      </c>
      <c r="F32" s="14" t="s">
        <v>5871</v>
      </c>
      <c r="G32" s="14" t="s">
        <v>5872</v>
      </c>
      <c r="H32" s="14" t="s">
        <v>5872</v>
      </c>
      <c r="I32" s="32"/>
      <c r="J32" s="32" t="s">
        <v>6040</v>
      </c>
      <c r="K32" s="14" t="s">
        <v>5873</v>
      </c>
      <c r="L32" s="28">
        <v>1</v>
      </c>
      <c r="M32" s="28">
        <v>2</v>
      </c>
      <c r="N32" s="28">
        <v>2</v>
      </c>
      <c r="O32" s="28">
        <v>2</v>
      </c>
      <c r="P32">
        <v>2</v>
      </c>
      <c r="Q32">
        <v>2</v>
      </c>
      <c r="R32">
        <v>0</v>
      </c>
      <c r="S32">
        <v>0</v>
      </c>
      <c r="T32">
        <v>0</v>
      </c>
      <c r="U32">
        <v>0</v>
      </c>
      <c r="V32">
        <v>1</v>
      </c>
      <c r="W32">
        <v>1</v>
      </c>
      <c r="X32">
        <v>2</v>
      </c>
      <c r="Y32">
        <v>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2</v>
      </c>
      <c r="AG32">
        <v>2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1</v>
      </c>
      <c r="AN32" s="14">
        <v>4.8</v>
      </c>
      <c r="AO32" s="14">
        <v>4.8</v>
      </c>
      <c r="AP32" s="14">
        <v>4.8</v>
      </c>
      <c r="AQ32" s="14">
        <v>55.18</v>
      </c>
      <c r="AR32" s="14">
        <v>504</v>
      </c>
      <c r="AS32" s="14">
        <v>504</v>
      </c>
      <c r="AT32" s="14">
        <v>0</v>
      </c>
      <c r="AU32" s="14">
        <v>2.7071000000000001</v>
      </c>
      <c r="AV32" t="s">
        <v>103</v>
      </c>
      <c r="AW32" t="s">
        <v>103</v>
      </c>
      <c r="BB32" t="s">
        <v>102</v>
      </c>
      <c r="BC32" t="s">
        <v>102</v>
      </c>
      <c r="BD32">
        <v>4.8</v>
      </c>
      <c r="BE32">
        <v>4.8</v>
      </c>
      <c r="BF32">
        <v>0</v>
      </c>
      <c r="BG32">
        <v>0</v>
      </c>
      <c r="BH32">
        <v>0</v>
      </c>
      <c r="BI32">
        <v>0</v>
      </c>
      <c r="BJ32">
        <v>2</v>
      </c>
      <c r="BK32">
        <v>2</v>
      </c>
      <c r="BL32" s="14">
        <v>10993000</v>
      </c>
      <c r="BM32" s="14">
        <f t="shared" si="0"/>
        <v>4184450</v>
      </c>
      <c r="BN32" s="14">
        <f t="shared" si="1"/>
        <v>7.6222126521107811E-7</v>
      </c>
      <c r="BO32" s="14">
        <f t="shared" si="2"/>
        <v>5489810099750</v>
      </c>
      <c r="BP32" s="3">
        <v>3926500</v>
      </c>
      <c r="BQ32" s="3">
        <v>4442400</v>
      </c>
      <c r="BR32" s="4">
        <v>1</v>
      </c>
      <c r="BS32" s="4">
        <v>1</v>
      </c>
      <c r="BT32" s="6">
        <v>1</v>
      </c>
      <c r="BU32" s="6">
        <v>1</v>
      </c>
      <c r="BV32" s="7">
        <v>880410</v>
      </c>
      <c r="BW32" s="7">
        <v>1743500</v>
      </c>
      <c r="BX32" s="7" t="e">
        <v>#NUM!</v>
      </c>
      <c r="BY32" s="4" t="e">
        <v>#DIV/0!</v>
      </c>
      <c r="BZ32" s="24"/>
      <c r="CA32" s="26" t="s">
        <v>6043</v>
      </c>
      <c r="CB32" s="8"/>
      <c r="CC32">
        <v>578560</v>
      </c>
      <c r="CD32">
        <v>206660</v>
      </c>
      <c r="CE32">
        <v>233810</v>
      </c>
      <c r="CF32">
        <v>0</v>
      </c>
      <c r="CG32">
        <v>0</v>
      </c>
      <c r="CH32">
        <v>0</v>
      </c>
      <c r="CI32">
        <v>0</v>
      </c>
      <c r="CJ32">
        <v>46337</v>
      </c>
      <c r="CK32">
        <v>91761</v>
      </c>
      <c r="CL32">
        <v>3053400</v>
      </c>
      <c r="CM32">
        <v>3274500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 s="14" t="s">
        <v>5874</v>
      </c>
      <c r="CU32" s="14" t="s">
        <v>145</v>
      </c>
      <c r="CV32" s="14" t="s">
        <v>5875</v>
      </c>
      <c r="CW32" s="14" t="s">
        <v>5876</v>
      </c>
      <c r="CX32" s="14" t="s">
        <v>5877</v>
      </c>
      <c r="CY32" s="14" t="s">
        <v>5878</v>
      </c>
      <c r="CZ32" s="14"/>
      <c r="DA32" s="14"/>
    </row>
    <row r="33" spans="1:105" x14ac:dyDescent="0.2">
      <c r="A33" s="14" t="s">
        <v>5605</v>
      </c>
      <c r="B33" s="14" t="s">
        <v>5605</v>
      </c>
      <c r="C33" s="14">
        <v>2</v>
      </c>
      <c r="D33" s="14">
        <v>2</v>
      </c>
      <c r="E33" s="14">
        <v>2</v>
      </c>
      <c r="F33" s="14" t="s">
        <v>5606</v>
      </c>
      <c r="G33" s="14" t="s">
        <v>5607</v>
      </c>
      <c r="H33" s="14" t="s">
        <v>5607</v>
      </c>
      <c r="I33" s="32"/>
      <c r="J33" s="32"/>
      <c r="K33" s="14" t="s">
        <v>5608</v>
      </c>
      <c r="L33" s="28">
        <v>1</v>
      </c>
      <c r="M33" s="28">
        <v>2</v>
      </c>
      <c r="N33" s="28">
        <v>2</v>
      </c>
      <c r="O33" s="28">
        <v>2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2</v>
      </c>
      <c r="X33">
        <v>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2</v>
      </c>
      <c r="AN33" s="14">
        <v>16</v>
      </c>
      <c r="AO33" s="14">
        <v>16</v>
      </c>
      <c r="AP33" s="14">
        <v>16</v>
      </c>
      <c r="AQ33" s="14">
        <v>15.558</v>
      </c>
      <c r="AR33" s="14">
        <v>131</v>
      </c>
      <c r="AS33" s="14">
        <v>131</v>
      </c>
      <c r="AT33" s="14">
        <v>0</v>
      </c>
      <c r="AU33" s="14">
        <v>3.5404</v>
      </c>
      <c r="AV33" t="s">
        <v>102</v>
      </c>
      <c r="BB33" t="s">
        <v>103</v>
      </c>
      <c r="BC33" t="s">
        <v>103</v>
      </c>
      <c r="BD33">
        <v>9.9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9.9</v>
      </c>
      <c r="BK33">
        <v>16</v>
      </c>
      <c r="BL33" s="14">
        <v>12088000</v>
      </c>
      <c r="BM33" s="14">
        <f t="shared" si="0"/>
        <v>1095950.5</v>
      </c>
      <c r="BN33" s="14">
        <f t="shared" si="1"/>
        <v>2.0209573274860303E-7</v>
      </c>
      <c r="BO33" s="14">
        <f t="shared" si="2"/>
        <v>5422927466575</v>
      </c>
      <c r="BP33" s="3">
        <v>2191900</v>
      </c>
      <c r="BQ33" s="3">
        <v>1</v>
      </c>
      <c r="BR33" s="4">
        <v>1</v>
      </c>
      <c r="BS33" s="4">
        <v>1</v>
      </c>
      <c r="BT33" s="6">
        <v>1</v>
      </c>
      <c r="BU33" s="6">
        <v>1</v>
      </c>
      <c r="BV33" s="7">
        <v>8270200</v>
      </c>
      <c r="BW33" s="7">
        <v>1626100</v>
      </c>
      <c r="BX33" s="7" t="e">
        <v>#NUM!</v>
      </c>
      <c r="BY33" s="4" t="e">
        <v>#DIV/0!</v>
      </c>
      <c r="BZ33" s="24"/>
      <c r="CA33" s="26"/>
      <c r="CB33" s="8"/>
      <c r="CC33">
        <v>1511000</v>
      </c>
      <c r="CD33">
        <v>273990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1033800</v>
      </c>
      <c r="CK33">
        <v>203270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1626100</v>
      </c>
      <c r="CT33" s="14" t="s">
        <v>5609</v>
      </c>
      <c r="CU33" s="14" t="s">
        <v>145</v>
      </c>
      <c r="CV33" s="14" t="s">
        <v>5610</v>
      </c>
      <c r="CW33" s="14" t="s">
        <v>5611</v>
      </c>
      <c r="CX33" s="14" t="s">
        <v>5612</v>
      </c>
      <c r="CY33" s="14" t="s">
        <v>5612</v>
      </c>
      <c r="CZ33" s="14"/>
      <c r="DA33" s="14"/>
    </row>
    <row r="34" spans="1:105" x14ac:dyDescent="0.2">
      <c r="A34" s="14" t="s">
        <v>1020</v>
      </c>
      <c r="B34" s="14" t="s">
        <v>1020</v>
      </c>
      <c r="C34" s="14">
        <v>3</v>
      </c>
      <c r="D34" s="14">
        <v>3</v>
      </c>
      <c r="E34" s="14">
        <v>3</v>
      </c>
      <c r="F34" s="14" t="s">
        <v>1021</v>
      </c>
      <c r="G34" s="14" t="s">
        <v>1022</v>
      </c>
      <c r="H34" s="14" t="s">
        <v>1022</v>
      </c>
      <c r="I34" s="32"/>
      <c r="J34" s="32"/>
      <c r="K34" s="14" t="s">
        <v>1023</v>
      </c>
      <c r="L34" s="28">
        <v>1</v>
      </c>
      <c r="M34" s="28">
        <v>3</v>
      </c>
      <c r="N34" s="28">
        <v>3</v>
      </c>
      <c r="O34" s="28">
        <v>3</v>
      </c>
      <c r="P34">
        <v>3</v>
      </c>
      <c r="Q34">
        <v>3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3</v>
      </c>
      <c r="Y34">
        <v>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3</v>
      </c>
      <c r="AG34">
        <v>3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0</v>
      </c>
      <c r="AN34" s="14">
        <v>11.5</v>
      </c>
      <c r="AO34" s="14">
        <v>11.5</v>
      </c>
      <c r="AP34" s="14">
        <v>11.5</v>
      </c>
      <c r="AQ34" s="14">
        <v>47.073999999999998</v>
      </c>
      <c r="AR34" s="14">
        <v>434</v>
      </c>
      <c r="AS34" s="14">
        <v>434</v>
      </c>
      <c r="AT34" s="14">
        <v>0</v>
      </c>
      <c r="AU34" s="14">
        <v>5.7055999999999996</v>
      </c>
      <c r="AV34" t="s">
        <v>103</v>
      </c>
      <c r="AW34" t="s">
        <v>103</v>
      </c>
      <c r="BB34" t="s">
        <v>102</v>
      </c>
      <c r="BD34">
        <v>11.5</v>
      </c>
      <c r="BE34">
        <v>11.5</v>
      </c>
      <c r="BF34">
        <v>0</v>
      </c>
      <c r="BG34">
        <v>0</v>
      </c>
      <c r="BH34">
        <v>0</v>
      </c>
      <c r="BI34">
        <v>0</v>
      </c>
      <c r="BJ34">
        <v>4.0999999999999996</v>
      </c>
      <c r="BK34">
        <v>0</v>
      </c>
      <c r="BL34" s="14">
        <v>14168000</v>
      </c>
      <c r="BM34" s="14">
        <f t="shared" si="0"/>
        <v>6263350</v>
      </c>
      <c r="BN34" s="14">
        <f t="shared" si="1"/>
        <v>1.2185455318677075E-6</v>
      </c>
      <c r="BO34" s="14">
        <f t="shared" si="2"/>
        <v>5140021309175</v>
      </c>
      <c r="BP34" s="3">
        <v>5767700</v>
      </c>
      <c r="BQ34" s="3">
        <v>6759000</v>
      </c>
      <c r="BR34" s="4">
        <v>1</v>
      </c>
      <c r="BS34" s="4">
        <v>1</v>
      </c>
      <c r="BT34" s="6">
        <v>1</v>
      </c>
      <c r="BU34" s="6">
        <v>1</v>
      </c>
      <c r="BV34" s="7">
        <v>1641300</v>
      </c>
      <c r="BW34" s="7">
        <v>1</v>
      </c>
      <c r="BX34" s="7" t="e">
        <v>#NUM!</v>
      </c>
      <c r="BY34" s="4" t="e">
        <v>#DIV/0!</v>
      </c>
      <c r="BZ34" s="24"/>
      <c r="CA34" s="26" t="s">
        <v>6043</v>
      </c>
      <c r="CB34" s="8"/>
      <c r="CC34">
        <v>544920</v>
      </c>
      <c r="CD34">
        <v>221840</v>
      </c>
      <c r="CE34">
        <v>259960</v>
      </c>
      <c r="CF34">
        <v>0</v>
      </c>
      <c r="CG34">
        <v>0</v>
      </c>
      <c r="CH34">
        <v>0</v>
      </c>
      <c r="CI34">
        <v>0</v>
      </c>
      <c r="CJ34">
        <v>63126</v>
      </c>
      <c r="CK34">
        <v>0</v>
      </c>
      <c r="CL34">
        <v>4597000</v>
      </c>
      <c r="CM34">
        <v>4876200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 s="14" t="s">
        <v>1024</v>
      </c>
      <c r="CU34" s="14" t="s">
        <v>174</v>
      </c>
      <c r="CV34" s="14" t="s">
        <v>1025</v>
      </c>
      <c r="CW34" s="14" t="s">
        <v>1026</v>
      </c>
      <c r="CX34" s="14" t="s">
        <v>1027</v>
      </c>
      <c r="CY34" s="14" t="s">
        <v>1028</v>
      </c>
      <c r="CZ34" s="14"/>
      <c r="DA34" s="14"/>
    </row>
    <row r="35" spans="1:105" x14ac:dyDescent="0.2">
      <c r="A35" s="14" t="s">
        <v>5566</v>
      </c>
      <c r="B35" s="14" t="s">
        <v>5566</v>
      </c>
      <c r="C35" s="14">
        <v>1</v>
      </c>
      <c r="D35" s="14">
        <v>1</v>
      </c>
      <c r="E35" s="14">
        <v>1</v>
      </c>
      <c r="F35" s="14" t="s">
        <v>5567</v>
      </c>
      <c r="G35" s="14" t="s">
        <v>5568</v>
      </c>
      <c r="H35" s="14" t="s">
        <v>5568</v>
      </c>
      <c r="I35" s="32"/>
      <c r="J35" s="32"/>
      <c r="K35" s="14" t="s">
        <v>5569</v>
      </c>
      <c r="L35" s="28">
        <v>1</v>
      </c>
      <c r="M35" s="28">
        <v>1</v>
      </c>
      <c r="N35" s="28">
        <v>1</v>
      </c>
      <c r="O35" s="28">
        <v>1</v>
      </c>
      <c r="P35">
        <v>1</v>
      </c>
      <c r="Q35">
        <v>1</v>
      </c>
      <c r="R35">
        <v>0</v>
      </c>
      <c r="S35">
        <v>0</v>
      </c>
      <c r="T35">
        <v>0</v>
      </c>
      <c r="U35">
        <v>0</v>
      </c>
      <c r="V35">
        <v>1</v>
      </c>
      <c r="W35">
        <v>1</v>
      </c>
      <c r="X35">
        <v>1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1</v>
      </c>
      <c r="AN35" s="14">
        <v>3.5</v>
      </c>
      <c r="AO35" s="14">
        <v>3.5</v>
      </c>
      <c r="AP35" s="14">
        <v>3.5</v>
      </c>
      <c r="AQ35" s="14">
        <v>35.548000000000002</v>
      </c>
      <c r="AR35" s="14">
        <v>314</v>
      </c>
      <c r="AS35" s="14">
        <v>314</v>
      </c>
      <c r="AT35" s="14">
        <v>8.1566E-3</v>
      </c>
      <c r="AU35" s="14">
        <v>1.6716</v>
      </c>
      <c r="AV35" t="s">
        <v>103</v>
      </c>
      <c r="AW35" t="s">
        <v>103</v>
      </c>
      <c r="BB35" t="s">
        <v>103</v>
      </c>
      <c r="BC35" t="s">
        <v>103</v>
      </c>
      <c r="BD35">
        <v>3.5</v>
      </c>
      <c r="BE35">
        <v>3.5</v>
      </c>
      <c r="BF35">
        <v>0</v>
      </c>
      <c r="BG35">
        <v>0</v>
      </c>
      <c r="BH35">
        <v>0</v>
      </c>
      <c r="BI35">
        <v>0</v>
      </c>
      <c r="BJ35">
        <v>3.5</v>
      </c>
      <c r="BK35">
        <v>3.5</v>
      </c>
      <c r="BL35" s="14">
        <v>9643700</v>
      </c>
      <c r="BM35" s="14">
        <f t="shared" si="0"/>
        <v>3315250</v>
      </c>
      <c r="BN35" s="14">
        <f t="shared" si="1"/>
        <v>6.6374596318002019E-7</v>
      </c>
      <c r="BO35" s="14">
        <f t="shared" si="2"/>
        <v>4994757307625</v>
      </c>
      <c r="BP35" s="3">
        <v>3191500</v>
      </c>
      <c r="BQ35" s="3">
        <v>3439000</v>
      </c>
      <c r="BR35" s="4">
        <v>1</v>
      </c>
      <c r="BS35" s="4">
        <v>1</v>
      </c>
      <c r="BT35" s="6">
        <v>1</v>
      </c>
      <c r="BU35" s="6">
        <v>1</v>
      </c>
      <c r="BV35" s="7">
        <v>1</v>
      </c>
      <c r="BW35" s="7">
        <v>3013200</v>
      </c>
      <c r="BX35" s="7" t="e">
        <v>#NUM!</v>
      </c>
      <c r="BY35" s="4" t="e">
        <v>#DIV/0!</v>
      </c>
      <c r="BZ35" s="24"/>
      <c r="CA35" s="26" t="s">
        <v>6043</v>
      </c>
      <c r="CB35" s="8"/>
      <c r="CC35">
        <v>567280</v>
      </c>
      <c r="CD35">
        <v>187730</v>
      </c>
      <c r="CE35">
        <v>202290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177250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3013200</v>
      </c>
      <c r="CT35" s="14">
        <v>2908</v>
      </c>
      <c r="CU35" s="14" t="b">
        <v>1</v>
      </c>
      <c r="CV35" s="14">
        <v>3105</v>
      </c>
      <c r="CW35" s="14" t="s">
        <v>5570</v>
      </c>
      <c r="CX35" s="14" t="s">
        <v>5571</v>
      </c>
      <c r="CY35" s="14">
        <v>15571</v>
      </c>
      <c r="CZ35" s="14"/>
      <c r="DA35" s="14"/>
    </row>
    <row r="36" spans="1:105" x14ac:dyDescent="0.2">
      <c r="A36" s="14" t="s">
        <v>1164</v>
      </c>
      <c r="B36" s="14" t="s">
        <v>1164</v>
      </c>
      <c r="C36" s="14">
        <v>1</v>
      </c>
      <c r="D36" s="14">
        <v>1</v>
      </c>
      <c r="E36" s="14">
        <v>1</v>
      </c>
      <c r="F36" s="14" t="s">
        <v>1165</v>
      </c>
      <c r="G36" s="14" t="s">
        <v>1166</v>
      </c>
      <c r="H36" s="14" t="s">
        <v>1166</v>
      </c>
      <c r="I36" s="32"/>
      <c r="J36" s="32"/>
      <c r="K36" s="14" t="s">
        <v>1167</v>
      </c>
      <c r="L36" s="28">
        <v>1</v>
      </c>
      <c r="M36" s="28">
        <v>1</v>
      </c>
      <c r="N36" s="28">
        <v>1</v>
      </c>
      <c r="O36" s="28">
        <v>1</v>
      </c>
      <c r="P36">
        <v>1</v>
      </c>
      <c r="Q36">
        <v>1</v>
      </c>
      <c r="R36">
        <v>0</v>
      </c>
      <c r="S36">
        <v>0</v>
      </c>
      <c r="T36">
        <v>0</v>
      </c>
      <c r="U36">
        <v>0</v>
      </c>
      <c r="V36">
        <v>1</v>
      </c>
      <c r="W36">
        <v>1</v>
      </c>
      <c r="X36">
        <v>1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>
        <v>1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1</v>
      </c>
      <c r="AN36" s="14">
        <v>3.2</v>
      </c>
      <c r="AO36" s="14">
        <v>3.2</v>
      </c>
      <c r="AP36" s="14">
        <v>3.2</v>
      </c>
      <c r="AQ36" s="14">
        <v>29.841000000000001</v>
      </c>
      <c r="AR36" s="14">
        <v>253</v>
      </c>
      <c r="AS36" s="14">
        <v>253</v>
      </c>
      <c r="AT36" s="14">
        <v>0</v>
      </c>
      <c r="AU36" s="14">
        <v>3.1061999999999999</v>
      </c>
      <c r="AV36" t="s">
        <v>102</v>
      </c>
      <c r="AW36" t="s">
        <v>102</v>
      </c>
      <c r="BB36" t="s">
        <v>103</v>
      </c>
      <c r="BC36" t="s">
        <v>103</v>
      </c>
      <c r="BD36">
        <v>3.2</v>
      </c>
      <c r="BE36">
        <v>3.2</v>
      </c>
      <c r="BF36">
        <v>0</v>
      </c>
      <c r="BG36">
        <v>0</v>
      </c>
      <c r="BH36">
        <v>0</v>
      </c>
      <c r="BI36">
        <v>0</v>
      </c>
      <c r="BJ36">
        <v>3.2</v>
      </c>
      <c r="BK36">
        <v>3.2</v>
      </c>
      <c r="BL36" s="14">
        <v>8842500</v>
      </c>
      <c r="BM36" s="14">
        <f t="shared" si="0"/>
        <v>2949550</v>
      </c>
      <c r="BN36" s="14">
        <f t="shared" si="1"/>
        <v>6.7946299321794012E-7</v>
      </c>
      <c r="BO36" s="14">
        <f t="shared" si="2"/>
        <v>4341001687275</v>
      </c>
      <c r="BP36" s="3">
        <v>2777700</v>
      </c>
      <c r="BQ36" s="3">
        <v>3121400</v>
      </c>
      <c r="BR36" s="4">
        <v>1</v>
      </c>
      <c r="BS36" s="4">
        <v>1</v>
      </c>
      <c r="BT36" s="6">
        <v>1</v>
      </c>
      <c r="BU36" s="6">
        <v>1</v>
      </c>
      <c r="BV36" s="7">
        <v>1</v>
      </c>
      <c r="BW36" s="7">
        <v>2943500</v>
      </c>
      <c r="BX36" s="7" t="e">
        <v>#NUM!</v>
      </c>
      <c r="BY36" s="4" t="e">
        <v>#DIV/0!</v>
      </c>
      <c r="BZ36" s="24"/>
      <c r="CA36" s="26"/>
      <c r="CB36" s="8"/>
      <c r="CC36">
        <v>680200</v>
      </c>
      <c r="CD36">
        <v>213670</v>
      </c>
      <c r="CE36">
        <v>240110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226420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2943500</v>
      </c>
      <c r="CT36" s="14">
        <v>2100</v>
      </c>
      <c r="CU36" s="14" t="b">
        <v>1</v>
      </c>
      <c r="CV36" s="14">
        <v>2222</v>
      </c>
      <c r="CW36" s="14" t="s">
        <v>1168</v>
      </c>
      <c r="CX36" s="14" t="s">
        <v>1169</v>
      </c>
      <c r="CY36" s="14">
        <v>10760</v>
      </c>
      <c r="CZ36" s="14"/>
      <c r="DA36" s="14"/>
    </row>
    <row r="37" spans="1:105" x14ac:dyDescent="0.2">
      <c r="A37" s="14" t="s">
        <v>5321</v>
      </c>
      <c r="B37" s="14" t="s">
        <v>5321</v>
      </c>
      <c r="C37" s="14">
        <v>1</v>
      </c>
      <c r="D37" s="14">
        <v>1</v>
      </c>
      <c r="E37" s="14">
        <v>1</v>
      </c>
      <c r="F37" s="14" t="s">
        <v>5322</v>
      </c>
      <c r="G37" s="14" t="s">
        <v>5323</v>
      </c>
      <c r="H37" s="14" t="s">
        <v>5323</v>
      </c>
      <c r="I37" s="32"/>
      <c r="J37" s="32"/>
      <c r="K37" s="14" t="s">
        <v>5324</v>
      </c>
      <c r="L37" s="28">
        <v>1</v>
      </c>
      <c r="M37" s="28">
        <v>1</v>
      </c>
      <c r="N37" s="28">
        <v>1</v>
      </c>
      <c r="O37" s="28">
        <v>1</v>
      </c>
      <c r="P37">
        <v>1</v>
      </c>
      <c r="Q37">
        <v>1</v>
      </c>
      <c r="R37">
        <v>0</v>
      </c>
      <c r="S37">
        <v>0</v>
      </c>
      <c r="T37">
        <v>0</v>
      </c>
      <c r="U37">
        <v>0</v>
      </c>
      <c r="V37">
        <v>1</v>
      </c>
      <c r="W37">
        <v>1</v>
      </c>
      <c r="X37">
        <v>1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1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1</v>
      </c>
      <c r="AM37">
        <v>1</v>
      </c>
      <c r="AN37" s="14">
        <v>2.7</v>
      </c>
      <c r="AO37" s="14">
        <v>2.7</v>
      </c>
      <c r="AP37" s="14">
        <v>2.7</v>
      </c>
      <c r="AQ37" s="14">
        <v>58.743000000000002</v>
      </c>
      <c r="AR37" s="14">
        <v>523</v>
      </c>
      <c r="AS37" s="14">
        <v>523</v>
      </c>
      <c r="AT37" s="14">
        <v>0</v>
      </c>
      <c r="AU37" s="14">
        <v>2.5849000000000002</v>
      </c>
      <c r="AV37" t="s">
        <v>103</v>
      </c>
      <c r="AW37" t="s">
        <v>103</v>
      </c>
      <c r="BB37" t="s">
        <v>102</v>
      </c>
      <c r="BC37" t="s">
        <v>102</v>
      </c>
      <c r="BD37">
        <v>2.7</v>
      </c>
      <c r="BE37">
        <v>2.7</v>
      </c>
      <c r="BF37">
        <v>0</v>
      </c>
      <c r="BG37">
        <v>0</v>
      </c>
      <c r="BH37">
        <v>0</v>
      </c>
      <c r="BI37">
        <v>0</v>
      </c>
      <c r="BJ37">
        <v>2.7</v>
      </c>
      <c r="BK37">
        <v>2.7</v>
      </c>
      <c r="BL37" s="14">
        <v>8235200</v>
      </c>
      <c r="BM37" s="14">
        <f t="shared" si="0"/>
        <v>2457000</v>
      </c>
      <c r="BN37" s="14">
        <f t="shared" si="1"/>
        <v>6.0219197880284233E-7</v>
      </c>
      <c r="BO37" s="14">
        <f t="shared" si="2"/>
        <v>4080094200000</v>
      </c>
      <c r="BP37" s="3">
        <v>2239800</v>
      </c>
      <c r="BQ37" s="3">
        <v>2674200</v>
      </c>
      <c r="BR37" s="4">
        <v>1</v>
      </c>
      <c r="BS37" s="4">
        <v>1</v>
      </c>
      <c r="BT37" s="6">
        <v>1</v>
      </c>
      <c r="BU37" s="6">
        <v>1</v>
      </c>
      <c r="BV37" s="7">
        <v>1925500</v>
      </c>
      <c r="BW37" s="7">
        <v>1395700</v>
      </c>
      <c r="BX37" s="7" t="e">
        <v>#NUM!</v>
      </c>
      <c r="BY37" s="4" t="e">
        <v>#DIV/0!</v>
      </c>
      <c r="BZ37" s="24"/>
      <c r="CA37" s="26" t="s">
        <v>6043</v>
      </c>
      <c r="CB37" s="8"/>
      <c r="CC37">
        <v>411760</v>
      </c>
      <c r="CD37">
        <v>111990</v>
      </c>
      <c r="CE37">
        <v>133710</v>
      </c>
      <c r="CF37">
        <v>0</v>
      </c>
      <c r="CG37">
        <v>0</v>
      </c>
      <c r="CH37">
        <v>0</v>
      </c>
      <c r="CI37">
        <v>0</v>
      </c>
      <c r="CJ37">
        <v>96274</v>
      </c>
      <c r="CK37">
        <v>69785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1395700</v>
      </c>
      <c r="CT37" s="14">
        <v>1114</v>
      </c>
      <c r="CU37" s="14" t="b">
        <v>1</v>
      </c>
      <c r="CV37" s="14">
        <v>1193</v>
      </c>
      <c r="CW37" s="14" t="s">
        <v>5325</v>
      </c>
      <c r="CX37" s="14" t="s">
        <v>5326</v>
      </c>
      <c r="CY37" s="14">
        <v>5959</v>
      </c>
      <c r="CZ37" s="14"/>
      <c r="DA37" s="14"/>
    </row>
    <row r="38" spans="1:105" x14ac:dyDescent="0.2">
      <c r="A38" s="14" t="s">
        <v>3862</v>
      </c>
      <c r="B38" s="14" t="s">
        <v>3862</v>
      </c>
      <c r="C38" s="14">
        <v>2</v>
      </c>
      <c r="D38" s="14">
        <v>2</v>
      </c>
      <c r="E38" s="14">
        <v>1</v>
      </c>
      <c r="F38" s="14" t="s">
        <v>3863</v>
      </c>
      <c r="G38" s="14" t="s">
        <v>3864</v>
      </c>
      <c r="H38" s="14" t="s">
        <v>3864</v>
      </c>
      <c r="I38" s="32"/>
      <c r="J38" s="32" t="s">
        <v>6040</v>
      </c>
      <c r="K38" s="14" t="s">
        <v>3865</v>
      </c>
      <c r="L38" s="28">
        <v>1</v>
      </c>
      <c r="M38" s="28">
        <v>2</v>
      </c>
      <c r="N38" s="28">
        <v>2</v>
      </c>
      <c r="O38" s="28">
        <v>1</v>
      </c>
      <c r="P38">
        <v>2</v>
      </c>
      <c r="Q38">
        <v>1</v>
      </c>
      <c r="R38">
        <v>0</v>
      </c>
      <c r="S38">
        <v>0</v>
      </c>
      <c r="T38">
        <v>0</v>
      </c>
      <c r="U38">
        <v>0</v>
      </c>
      <c r="V38">
        <v>1</v>
      </c>
      <c r="W38">
        <v>1</v>
      </c>
      <c r="X38">
        <v>2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>
        <v>1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1</v>
      </c>
      <c r="AN38" s="14">
        <v>7.3</v>
      </c>
      <c r="AO38" s="14">
        <v>7.3</v>
      </c>
      <c r="AP38" s="14">
        <v>3</v>
      </c>
      <c r="AQ38" s="14">
        <v>37.512</v>
      </c>
      <c r="AR38" s="14">
        <v>330</v>
      </c>
      <c r="AS38" s="14">
        <v>330</v>
      </c>
      <c r="AT38" s="14">
        <v>0</v>
      </c>
      <c r="AU38" s="14">
        <v>2.2183999999999999</v>
      </c>
      <c r="AV38" t="s">
        <v>103</v>
      </c>
      <c r="AW38" t="s">
        <v>103</v>
      </c>
      <c r="BB38" t="s">
        <v>102</v>
      </c>
      <c r="BC38" t="s">
        <v>102</v>
      </c>
      <c r="BD38">
        <v>7.3</v>
      </c>
      <c r="BE38">
        <v>3</v>
      </c>
      <c r="BF38">
        <v>0</v>
      </c>
      <c r="BG38">
        <v>0</v>
      </c>
      <c r="BH38">
        <v>0</v>
      </c>
      <c r="BI38">
        <v>0</v>
      </c>
      <c r="BJ38">
        <v>3</v>
      </c>
      <c r="BK38">
        <v>3</v>
      </c>
      <c r="BL38" s="14">
        <v>9674200</v>
      </c>
      <c r="BM38" s="14">
        <f t="shared" si="0"/>
        <v>3786650</v>
      </c>
      <c r="BN38" s="14">
        <f t="shared" si="1"/>
        <v>9.5198655794980176E-7</v>
      </c>
      <c r="BO38" s="14">
        <f t="shared" si="2"/>
        <v>3977629692750</v>
      </c>
      <c r="BP38" s="3">
        <v>4715400</v>
      </c>
      <c r="BQ38" s="3">
        <v>2857900</v>
      </c>
      <c r="BR38" s="4">
        <v>1</v>
      </c>
      <c r="BS38" s="4">
        <v>1</v>
      </c>
      <c r="BT38" s="6">
        <v>1</v>
      </c>
      <c r="BU38" s="6">
        <v>1</v>
      </c>
      <c r="BV38" s="7">
        <v>1247300</v>
      </c>
      <c r="BW38" s="7">
        <v>853570</v>
      </c>
      <c r="BX38" s="7" t="e">
        <v>#NUM!</v>
      </c>
      <c r="BY38" s="4" t="e">
        <v>#DIV/0!</v>
      </c>
      <c r="BZ38" s="24"/>
      <c r="CA38" s="26" t="s">
        <v>6043</v>
      </c>
      <c r="CB38" s="8"/>
      <c r="CC38">
        <v>537450</v>
      </c>
      <c r="CD38">
        <v>261960</v>
      </c>
      <c r="CE38">
        <v>158770</v>
      </c>
      <c r="CF38">
        <v>0</v>
      </c>
      <c r="CG38">
        <v>0</v>
      </c>
      <c r="CH38">
        <v>0</v>
      </c>
      <c r="CI38">
        <v>0</v>
      </c>
      <c r="CJ38">
        <v>69296</v>
      </c>
      <c r="CK38">
        <v>47421</v>
      </c>
      <c r="CL38">
        <v>3533500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 s="14" t="s">
        <v>3866</v>
      </c>
      <c r="CU38" s="14" t="s">
        <v>145</v>
      </c>
      <c r="CV38" s="14" t="s">
        <v>3867</v>
      </c>
      <c r="CW38" s="14" t="s">
        <v>3868</v>
      </c>
      <c r="CX38" s="14" t="s">
        <v>3869</v>
      </c>
      <c r="CY38" s="14" t="s">
        <v>3869</v>
      </c>
      <c r="CZ38" s="14"/>
      <c r="DA38" s="14"/>
    </row>
    <row r="39" spans="1:105" x14ac:dyDescent="0.2">
      <c r="A39" s="14" t="s">
        <v>3626</v>
      </c>
      <c r="B39" s="14" t="s">
        <v>3626</v>
      </c>
      <c r="C39" s="14">
        <v>1</v>
      </c>
      <c r="D39" s="14">
        <v>1</v>
      </c>
      <c r="E39" s="14">
        <v>1</v>
      </c>
      <c r="F39" s="14" t="s">
        <v>3627</v>
      </c>
      <c r="G39" s="14" t="s">
        <v>3628</v>
      </c>
      <c r="H39" s="14" t="s">
        <v>3628</v>
      </c>
      <c r="I39" s="32"/>
      <c r="J39" s="32"/>
      <c r="K39" s="14" t="s">
        <v>3629</v>
      </c>
      <c r="L39" s="28">
        <v>1</v>
      </c>
      <c r="M39" s="28">
        <v>1</v>
      </c>
      <c r="N39" s="28">
        <v>1</v>
      </c>
      <c r="O39" s="28">
        <v>1</v>
      </c>
      <c r="P39">
        <v>1</v>
      </c>
      <c r="Q39">
        <v>1</v>
      </c>
      <c r="R39">
        <v>0</v>
      </c>
      <c r="S39">
        <v>0</v>
      </c>
      <c r="T39">
        <v>0</v>
      </c>
      <c r="U39">
        <v>0</v>
      </c>
      <c r="V39">
        <v>1</v>
      </c>
      <c r="W39">
        <v>1</v>
      </c>
      <c r="X39">
        <v>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>
        <v>1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1</v>
      </c>
      <c r="AN39" s="14">
        <v>7.7</v>
      </c>
      <c r="AO39" s="14">
        <v>7.7</v>
      </c>
      <c r="AP39" s="14">
        <v>7.7</v>
      </c>
      <c r="AQ39" s="14">
        <v>20.7</v>
      </c>
      <c r="AR39" s="14">
        <v>182</v>
      </c>
      <c r="AS39" s="14">
        <v>182</v>
      </c>
      <c r="AT39" s="14">
        <v>9.4339999999999997E-3</v>
      </c>
      <c r="AU39" s="14">
        <v>1.5466</v>
      </c>
      <c r="AV39" t="s">
        <v>103</v>
      </c>
      <c r="AW39" t="s">
        <v>102</v>
      </c>
      <c r="BB39" t="s">
        <v>103</v>
      </c>
      <c r="BC39" t="s">
        <v>102</v>
      </c>
      <c r="BD39">
        <v>7.7</v>
      </c>
      <c r="BE39">
        <v>7.7</v>
      </c>
      <c r="BF39">
        <v>0</v>
      </c>
      <c r="BG39">
        <v>0</v>
      </c>
      <c r="BH39">
        <v>0</v>
      </c>
      <c r="BI39">
        <v>0</v>
      </c>
      <c r="BJ39">
        <v>7.7</v>
      </c>
      <c r="BK39">
        <v>7.7</v>
      </c>
      <c r="BL39" s="14">
        <v>8086000</v>
      </c>
      <c r="BM39" s="14">
        <f t="shared" si="0"/>
        <v>1685300</v>
      </c>
      <c r="BN39" s="14">
        <f t="shared" si="1"/>
        <v>4.2414217245620732E-7</v>
      </c>
      <c r="BO39" s="14">
        <f t="shared" si="2"/>
        <v>3973431810000</v>
      </c>
      <c r="BP39" s="3">
        <v>1692800</v>
      </c>
      <c r="BQ39" s="3">
        <v>1677800</v>
      </c>
      <c r="BR39" s="4">
        <v>1</v>
      </c>
      <c r="BS39" s="4">
        <v>1</v>
      </c>
      <c r="BT39" s="6">
        <v>1</v>
      </c>
      <c r="BU39" s="6">
        <v>1</v>
      </c>
      <c r="BV39" s="7">
        <v>2294100</v>
      </c>
      <c r="BW39" s="7">
        <v>2421300</v>
      </c>
      <c r="BX39" s="7" t="e">
        <v>#NUM!</v>
      </c>
      <c r="BY39" s="4" t="e">
        <v>#DIV/0!</v>
      </c>
      <c r="BZ39" s="24"/>
      <c r="CA39" s="26"/>
      <c r="CB39" s="8"/>
      <c r="CC39">
        <v>808600</v>
      </c>
      <c r="CD39">
        <v>169280</v>
      </c>
      <c r="CE39">
        <v>167780</v>
      </c>
      <c r="CF39">
        <v>0</v>
      </c>
      <c r="CG39">
        <v>0</v>
      </c>
      <c r="CH39">
        <v>0</v>
      </c>
      <c r="CI39">
        <v>0</v>
      </c>
      <c r="CJ39">
        <v>229410</v>
      </c>
      <c r="CK39">
        <v>242130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2421300</v>
      </c>
      <c r="CT39" s="14">
        <v>1946</v>
      </c>
      <c r="CU39" s="14" t="b">
        <v>1</v>
      </c>
      <c r="CV39" s="14">
        <v>2064</v>
      </c>
      <c r="CW39" s="14" t="s">
        <v>3630</v>
      </c>
      <c r="CX39" s="14" t="s">
        <v>3631</v>
      </c>
      <c r="CY39" s="14">
        <v>10050</v>
      </c>
      <c r="CZ39" s="14"/>
      <c r="DA39" s="14"/>
    </row>
    <row r="40" spans="1:105" x14ac:dyDescent="0.2">
      <c r="A40" s="14" t="s">
        <v>5327</v>
      </c>
      <c r="B40" s="14" t="s">
        <v>5327</v>
      </c>
      <c r="C40" s="14">
        <v>3</v>
      </c>
      <c r="D40" s="14">
        <v>3</v>
      </c>
      <c r="E40" s="14">
        <v>3</v>
      </c>
      <c r="F40" s="14" t="s">
        <v>5328</v>
      </c>
      <c r="G40" s="14" t="s">
        <v>5329</v>
      </c>
      <c r="H40" s="14" t="s">
        <v>5329</v>
      </c>
      <c r="I40" s="32"/>
      <c r="J40" s="32"/>
      <c r="K40" s="14" t="s">
        <v>5330</v>
      </c>
      <c r="L40" s="28">
        <v>1</v>
      </c>
      <c r="M40" s="28">
        <v>3</v>
      </c>
      <c r="N40" s="28">
        <v>3</v>
      </c>
      <c r="O40" s="28">
        <v>3</v>
      </c>
      <c r="P40">
        <v>3</v>
      </c>
      <c r="Q40">
        <v>3</v>
      </c>
      <c r="R40">
        <v>0</v>
      </c>
      <c r="S40">
        <v>0</v>
      </c>
      <c r="T40">
        <v>0</v>
      </c>
      <c r="U40">
        <v>0</v>
      </c>
      <c r="V40">
        <v>1</v>
      </c>
      <c r="W40">
        <v>1</v>
      </c>
      <c r="X40">
        <v>3</v>
      </c>
      <c r="Y40">
        <v>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>
        <v>3</v>
      </c>
      <c r="AG40">
        <v>3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1</v>
      </c>
      <c r="AN40" s="14">
        <v>5.0999999999999996</v>
      </c>
      <c r="AO40" s="14">
        <v>5.0999999999999996</v>
      </c>
      <c r="AP40" s="14">
        <v>5.0999999999999996</v>
      </c>
      <c r="AQ40" s="14">
        <v>82.430999999999997</v>
      </c>
      <c r="AR40" s="14">
        <v>740</v>
      </c>
      <c r="AS40" s="14">
        <v>740</v>
      </c>
      <c r="AT40" s="14">
        <v>0</v>
      </c>
      <c r="AU40" s="14">
        <v>7.6342999999999996</v>
      </c>
      <c r="AV40" t="s">
        <v>103</v>
      </c>
      <c r="AW40" t="s">
        <v>103</v>
      </c>
      <c r="BB40" t="s">
        <v>102</v>
      </c>
      <c r="BC40" t="s">
        <v>102</v>
      </c>
      <c r="BD40">
        <v>5.0999999999999996</v>
      </c>
      <c r="BE40">
        <v>5.0999999999999996</v>
      </c>
      <c r="BF40">
        <v>0</v>
      </c>
      <c r="BG40">
        <v>0</v>
      </c>
      <c r="BH40">
        <v>0</v>
      </c>
      <c r="BI40">
        <v>0</v>
      </c>
      <c r="BJ40">
        <v>1.5</v>
      </c>
      <c r="BK40">
        <v>1.5</v>
      </c>
      <c r="BL40" s="14">
        <v>13847000</v>
      </c>
      <c r="BM40" s="14">
        <f t="shared" si="0"/>
        <v>6322350</v>
      </c>
      <c r="BN40" s="14">
        <f t="shared" si="1"/>
        <v>1.6636720569641311E-6</v>
      </c>
      <c r="BO40" s="14">
        <f t="shared" si="2"/>
        <v>3800238138000</v>
      </c>
      <c r="BP40" s="3">
        <v>6201500</v>
      </c>
      <c r="BQ40" s="3">
        <v>6443200</v>
      </c>
      <c r="BR40" s="4">
        <v>1</v>
      </c>
      <c r="BS40" s="4">
        <v>1</v>
      </c>
      <c r="BT40" s="6">
        <v>1</v>
      </c>
      <c r="BU40" s="6">
        <v>1</v>
      </c>
      <c r="BV40" s="7">
        <v>667500</v>
      </c>
      <c r="BW40" s="7">
        <v>534660</v>
      </c>
      <c r="BX40" s="7" t="e">
        <v>#NUM!</v>
      </c>
      <c r="BY40" s="4" t="e">
        <v>#DIV/0!</v>
      </c>
      <c r="BZ40" s="24"/>
      <c r="CA40" s="26" t="s">
        <v>6043</v>
      </c>
      <c r="CB40" s="8"/>
      <c r="CC40">
        <v>355050</v>
      </c>
      <c r="CD40">
        <v>159010</v>
      </c>
      <c r="CE40">
        <v>165210</v>
      </c>
      <c r="CF40">
        <v>0</v>
      </c>
      <c r="CG40">
        <v>0</v>
      </c>
      <c r="CH40">
        <v>0</v>
      </c>
      <c r="CI40">
        <v>0</v>
      </c>
      <c r="CJ40">
        <v>17115</v>
      </c>
      <c r="CK40">
        <v>13709</v>
      </c>
      <c r="CL40">
        <v>4290700</v>
      </c>
      <c r="CM40">
        <v>5266900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 s="14" t="s">
        <v>5331</v>
      </c>
      <c r="CU40" s="14" t="s">
        <v>174</v>
      </c>
      <c r="CV40" s="14" t="s">
        <v>5332</v>
      </c>
      <c r="CW40" s="14" t="s">
        <v>5333</v>
      </c>
      <c r="CX40" s="14" t="s">
        <v>5334</v>
      </c>
      <c r="CY40" s="14" t="s">
        <v>5335</v>
      </c>
      <c r="CZ40" s="14"/>
      <c r="DA40" s="14"/>
    </row>
    <row r="41" spans="1:105" x14ac:dyDescent="0.2">
      <c r="A41" s="14" t="s">
        <v>650</v>
      </c>
      <c r="B41" s="14" t="s">
        <v>650</v>
      </c>
      <c r="C41" s="14">
        <v>3</v>
      </c>
      <c r="D41" s="14">
        <v>3</v>
      </c>
      <c r="E41" s="14">
        <v>3</v>
      </c>
      <c r="F41" s="14"/>
      <c r="G41" s="14"/>
      <c r="H41" s="14"/>
      <c r="I41" s="32"/>
      <c r="J41" s="32"/>
      <c r="K41" s="14"/>
      <c r="L41" s="28">
        <v>1</v>
      </c>
      <c r="M41" s="28">
        <v>3</v>
      </c>
      <c r="N41" s="28">
        <v>3</v>
      </c>
      <c r="O41" s="28">
        <v>3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2</v>
      </c>
      <c r="W41">
        <v>2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</v>
      </c>
      <c r="AE41">
        <v>2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2</v>
      </c>
      <c r="AM41">
        <v>2</v>
      </c>
      <c r="AN41" s="14">
        <v>10.8</v>
      </c>
      <c r="AO41" s="14">
        <v>10.8</v>
      </c>
      <c r="AP41" s="14">
        <v>10.8</v>
      </c>
      <c r="AQ41" s="14">
        <v>178.52</v>
      </c>
      <c r="AR41" s="14">
        <v>1627</v>
      </c>
      <c r="AS41" s="14">
        <v>1627</v>
      </c>
      <c r="AT41" s="14">
        <v>0</v>
      </c>
      <c r="AU41" s="14">
        <v>3.0914000000000001</v>
      </c>
      <c r="AV41" t="s">
        <v>102</v>
      </c>
      <c r="BB41" t="s">
        <v>103</v>
      </c>
      <c r="BC41" t="s">
        <v>103</v>
      </c>
      <c r="BD41">
        <v>5.9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9.6</v>
      </c>
      <c r="BK41">
        <v>7.1</v>
      </c>
      <c r="BL41" s="14">
        <v>23848000</v>
      </c>
      <c r="BM41" s="14">
        <f t="shared" si="0"/>
        <v>314345.5</v>
      </c>
      <c r="BN41" s="14">
        <f t="shared" si="1"/>
        <v>8.6135611907386986E-8</v>
      </c>
      <c r="BO41" s="14">
        <f t="shared" si="2"/>
        <v>3649425516800</v>
      </c>
      <c r="BP41" s="3">
        <v>628690</v>
      </c>
      <c r="BQ41" s="3">
        <v>1</v>
      </c>
      <c r="BR41" s="4">
        <v>1</v>
      </c>
      <c r="BS41" s="4">
        <v>1</v>
      </c>
      <c r="BT41" s="6">
        <v>1</v>
      </c>
      <c r="BU41" s="6">
        <v>1</v>
      </c>
      <c r="BV41" s="7">
        <v>18008000</v>
      </c>
      <c r="BW41" s="7">
        <v>5211200</v>
      </c>
      <c r="BX41" s="7" t="e">
        <v>#NUM!</v>
      </c>
      <c r="BY41" s="4" t="e">
        <v>#DIV/0!</v>
      </c>
      <c r="BZ41" s="24"/>
      <c r="CA41" s="26"/>
      <c r="CB41" s="8"/>
      <c r="CC41">
        <v>238480</v>
      </c>
      <c r="CD41">
        <v>6286.9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180080</v>
      </c>
      <c r="CK41">
        <v>52112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16332000</v>
      </c>
      <c r="CS41">
        <v>0</v>
      </c>
      <c r="CT41" s="14" t="s">
        <v>651</v>
      </c>
      <c r="CU41" s="14" t="s">
        <v>174</v>
      </c>
      <c r="CV41" s="14" t="s">
        <v>652</v>
      </c>
      <c r="CW41" s="14" t="s">
        <v>653</v>
      </c>
      <c r="CX41" s="14" t="s">
        <v>654</v>
      </c>
      <c r="CY41" s="14" t="s">
        <v>655</v>
      </c>
      <c r="CZ41" s="14"/>
      <c r="DA41" s="14"/>
    </row>
    <row r="42" spans="1:105" x14ac:dyDescent="0.2">
      <c r="A42" s="14" t="s">
        <v>456</v>
      </c>
      <c r="B42" s="14" t="s">
        <v>456</v>
      </c>
      <c r="C42" s="14" t="s">
        <v>233</v>
      </c>
      <c r="D42" s="14" t="s">
        <v>233</v>
      </c>
      <c r="E42" s="14" t="s">
        <v>233</v>
      </c>
      <c r="F42" s="14" t="s">
        <v>457</v>
      </c>
      <c r="G42" s="14" t="s">
        <v>458</v>
      </c>
      <c r="H42" s="14" t="s">
        <v>458</v>
      </c>
      <c r="I42" s="32"/>
      <c r="J42" s="32"/>
      <c r="K42" s="14" t="s">
        <v>459</v>
      </c>
      <c r="L42" s="28">
        <v>2</v>
      </c>
      <c r="M42" s="28">
        <v>3</v>
      </c>
      <c r="N42" s="28">
        <v>3</v>
      </c>
      <c r="O42" s="28">
        <v>3</v>
      </c>
      <c r="P42">
        <v>1</v>
      </c>
      <c r="Q42">
        <v>2</v>
      </c>
      <c r="R42">
        <v>0</v>
      </c>
      <c r="S42">
        <v>0</v>
      </c>
      <c r="T42">
        <v>1</v>
      </c>
      <c r="U42">
        <v>1</v>
      </c>
      <c r="V42">
        <v>1</v>
      </c>
      <c r="W42">
        <v>0</v>
      </c>
      <c r="X42">
        <v>1</v>
      </c>
      <c r="Y42">
        <v>2</v>
      </c>
      <c r="Z42">
        <v>0</v>
      </c>
      <c r="AA42">
        <v>0</v>
      </c>
      <c r="AB42">
        <v>1</v>
      </c>
      <c r="AC42">
        <v>1</v>
      </c>
      <c r="AD42">
        <v>1</v>
      </c>
      <c r="AE42">
        <v>0</v>
      </c>
      <c r="AF42">
        <v>1</v>
      </c>
      <c r="AG42">
        <v>2</v>
      </c>
      <c r="AH42">
        <v>0</v>
      </c>
      <c r="AI42">
        <v>0</v>
      </c>
      <c r="AJ42">
        <v>1</v>
      </c>
      <c r="AK42">
        <v>1</v>
      </c>
      <c r="AL42">
        <v>1</v>
      </c>
      <c r="AM42">
        <v>0</v>
      </c>
      <c r="AN42" s="14">
        <v>19</v>
      </c>
      <c r="AO42" s="14">
        <v>19</v>
      </c>
      <c r="AP42" s="14">
        <v>19</v>
      </c>
      <c r="AQ42" s="14">
        <v>23.356000000000002</v>
      </c>
      <c r="AR42" s="14">
        <v>210</v>
      </c>
      <c r="AS42" s="14" t="s">
        <v>460</v>
      </c>
      <c r="AT42" s="14">
        <v>0</v>
      </c>
      <c r="AU42" s="14">
        <v>3.1819999999999999</v>
      </c>
      <c r="AV42" t="s">
        <v>103</v>
      </c>
      <c r="AW42" t="s">
        <v>103</v>
      </c>
      <c r="AZ42" t="s">
        <v>103</v>
      </c>
      <c r="BA42" t="s">
        <v>103</v>
      </c>
      <c r="BB42" t="s">
        <v>102</v>
      </c>
      <c r="BD42">
        <v>7.6</v>
      </c>
      <c r="BE42">
        <v>13.8</v>
      </c>
      <c r="BF42">
        <v>0</v>
      </c>
      <c r="BG42">
        <v>0</v>
      </c>
      <c r="BH42">
        <v>5.2</v>
      </c>
      <c r="BI42">
        <v>5.2</v>
      </c>
      <c r="BJ42">
        <v>7.6</v>
      </c>
      <c r="BK42">
        <v>0</v>
      </c>
      <c r="BL42" s="14">
        <v>8432500</v>
      </c>
      <c r="BM42" s="14">
        <f t="shared" si="0"/>
        <v>3027450</v>
      </c>
      <c r="BN42" s="14">
        <f t="shared" si="1"/>
        <v>8.4118403382232763E-7</v>
      </c>
      <c r="BO42" s="14">
        <f t="shared" si="2"/>
        <v>3599034073725</v>
      </c>
      <c r="BP42" s="3">
        <v>3307500</v>
      </c>
      <c r="BQ42" s="3">
        <v>2747400</v>
      </c>
      <c r="BR42" s="4">
        <v>1</v>
      </c>
      <c r="BS42" s="4">
        <v>1</v>
      </c>
      <c r="BT42" s="6">
        <v>1</v>
      </c>
      <c r="BU42" s="6">
        <v>1</v>
      </c>
      <c r="BV42" s="7">
        <v>2377600</v>
      </c>
      <c r="BW42" s="7">
        <v>1</v>
      </c>
      <c r="BX42" s="7" t="e">
        <v>#NUM!</v>
      </c>
      <c r="BY42" s="4" t="e">
        <v>#DIV/0!</v>
      </c>
      <c r="BZ42" s="24"/>
      <c r="CA42" s="26" t="s">
        <v>6043</v>
      </c>
      <c r="CB42" s="8"/>
      <c r="CC42">
        <v>766590</v>
      </c>
      <c r="CD42">
        <v>300680</v>
      </c>
      <c r="CE42">
        <v>249770</v>
      </c>
      <c r="CF42">
        <v>0</v>
      </c>
      <c r="CG42">
        <v>0</v>
      </c>
      <c r="CH42">
        <v>0</v>
      </c>
      <c r="CI42">
        <v>0</v>
      </c>
      <c r="CJ42">
        <v>216140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2156200</v>
      </c>
      <c r="CS42">
        <v>0</v>
      </c>
      <c r="CT42" s="14" t="s">
        <v>461</v>
      </c>
      <c r="CU42" s="14" t="s">
        <v>174</v>
      </c>
      <c r="CV42" s="14" t="s">
        <v>462</v>
      </c>
      <c r="CW42" s="14" t="s">
        <v>463</v>
      </c>
      <c r="CX42" s="14" t="s">
        <v>464</v>
      </c>
      <c r="CY42" s="14" t="s">
        <v>465</v>
      </c>
      <c r="CZ42" s="14"/>
      <c r="DA42" s="14"/>
    </row>
    <row r="43" spans="1:105" x14ac:dyDescent="0.2">
      <c r="A43" s="14" t="s">
        <v>1051</v>
      </c>
      <c r="B43" s="14" t="s">
        <v>1051</v>
      </c>
      <c r="C43" s="14">
        <v>1</v>
      </c>
      <c r="D43" s="14">
        <v>1</v>
      </c>
      <c r="E43" s="14">
        <v>1</v>
      </c>
      <c r="F43" s="14" t="s">
        <v>1052</v>
      </c>
      <c r="G43" s="14" t="s">
        <v>1053</v>
      </c>
      <c r="H43" s="14" t="s">
        <v>1053</v>
      </c>
      <c r="I43" s="32"/>
      <c r="J43" s="32"/>
      <c r="K43" s="14" t="s">
        <v>1054</v>
      </c>
      <c r="L43" s="28">
        <v>1</v>
      </c>
      <c r="M43" s="28">
        <v>1</v>
      </c>
      <c r="N43" s="28">
        <v>1</v>
      </c>
      <c r="O43" s="28">
        <v>1</v>
      </c>
      <c r="P43">
        <v>1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1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 s="14">
        <v>10.1</v>
      </c>
      <c r="AO43" s="14">
        <v>10.1</v>
      </c>
      <c r="AP43" s="14">
        <v>10.1</v>
      </c>
      <c r="AQ43" s="14">
        <v>16.367999999999999</v>
      </c>
      <c r="AR43" s="14">
        <v>148</v>
      </c>
      <c r="AS43" s="14">
        <v>148</v>
      </c>
      <c r="AT43" s="14">
        <v>8.0257000000000002E-3</v>
      </c>
      <c r="AU43" s="14">
        <v>1.6221000000000001</v>
      </c>
      <c r="AV43" t="s">
        <v>103</v>
      </c>
      <c r="AW43" t="s">
        <v>103</v>
      </c>
      <c r="BC43" t="s">
        <v>103</v>
      </c>
      <c r="BD43">
        <v>10.1</v>
      </c>
      <c r="BE43">
        <v>10.1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10.1</v>
      </c>
      <c r="BL43" s="14">
        <v>7719300</v>
      </c>
      <c r="BM43" s="14">
        <f t="shared" si="0"/>
        <v>2572650</v>
      </c>
      <c r="BN43" s="14">
        <f t="shared" si="1"/>
        <v>7.7697028982157266E-7</v>
      </c>
      <c r="BO43" s="14">
        <f t="shared" si="2"/>
        <v>3311130468825</v>
      </c>
      <c r="BP43" s="3">
        <v>2824200</v>
      </c>
      <c r="BQ43" s="3">
        <v>2321100</v>
      </c>
      <c r="BR43" s="4">
        <v>1</v>
      </c>
      <c r="BS43" s="4">
        <v>1</v>
      </c>
      <c r="BT43" s="6">
        <v>1</v>
      </c>
      <c r="BU43" s="6">
        <v>1</v>
      </c>
      <c r="BV43" s="7">
        <v>1</v>
      </c>
      <c r="BW43" s="7">
        <v>2574100</v>
      </c>
      <c r="BX43" s="7" t="e">
        <v>#NUM!</v>
      </c>
      <c r="BY43" s="4" t="e">
        <v>#DIV/0!</v>
      </c>
      <c r="BZ43" s="24"/>
      <c r="CA43" s="26" t="s">
        <v>6043</v>
      </c>
      <c r="CB43" s="8"/>
      <c r="CC43">
        <v>857700</v>
      </c>
      <c r="CD43">
        <v>313800</v>
      </c>
      <c r="CE43">
        <v>257900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286010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2574100</v>
      </c>
      <c r="CT43" s="14">
        <v>1695</v>
      </c>
      <c r="CU43" s="14" t="b">
        <v>1</v>
      </c>
      <c r="CV43" s="14">
        <v>1802</v>
      </c>
      <c r="CW43" s="14" t="s">
        <v>1055</v>
      </c>
      <c r="CX43" s="14" t="s">
        <v>1056</v>
      </c>
      <c r="CY43" s="14">
        <v>8915</v>
      </c>
      <c r="CZ43" s="14"/>
      <c r="DA43" s="14"/>
    </row>
    <row r="44" spans="1:105" x14ac:dyDescent="0.2">
      <c r="A44" s="14" t="s">
        <v>3265</v>
      </c>
      <c r="B44" s="14" t="s">
        <v>3265</v>
      </c>
      <c r="C44" s="14">
        <v>2</v>
      </c>
      <c r="D44" s="14">
        <v>2</v>
      </c>
      <c r="E44" s="14">
        <v>2</v>
      </c>
      <c r="F44" s="14" t="s">
        <v>3266</v>
      </c>
      <c r="G44" s="14" t="s">
        <v>3267</v>
      </c>
      <c r="H44" s="14" t="s">
        <v>3267</v>
      </c>
      <c r="I44" s="32"/>
      <c r="J44" s="32" t="s">
        <v>6040</v>
      </c>
      <c r="K44" s="14" t="s">
        <v>3268</v>
      </c>
      <c r="L44" s="28">
        <v>1</v>
      </c>
      <c r="M44" s="28">
        <v>2</v>
      </c>
      <c r="N44" s="28">
        <v>2</v>
      </c>
      <c r="O44" s="28">
        <v>2</v>
      </c>
      <c r="P44">
        <v>1</v>
      </c>
      <c r="Q44">
        <v>1</v>
      </c>
      <c r="R44">
        <v>0</v>
      </c>
      <c r="S44">
        <v>0</v>
      </c>
      <c r="T44">
        <v>0</v>
      </c>
      <c r="U44">
        <v>0</v>
      </c>
      <c r="V44">
        <v>1</v>
      </c>
      <c r="W44">
        <v>1</v>
      </c>
      <c r="X44">
        <v>1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>
        <v>1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1</v>
      </c>
      <c r="AN44" s="14">
        <v>9.1999999999999993</v>
      </c>
      <c r="AO44" s="14">
        <v>9.1999999999999993</v>
      </c>
      <c r="AP44" s="14">
        <v>9.1999999999999993</v>
      </c>
      <c r="AQ44" s="14">
        <v>33.83</v>
      </c>
      <c r="AR44" s="14">
        <v>304</v>
      </c>
      <c r="AS44" s="14">
        <v>304</v>
      </c>
      <c r="AT44" s="14">
        <v>0</v>
      </c>
      <c r="AU44" s="14">
        <v>3.5676999999999999</v>
      </c>
      <c r="AV44" t="s">
        <v>103</v>
      </c>
      <c r="AW44" t="s">
        <v>103</v>
      </c>
      <c r="BB44" t="s">
        <v>102</v>
      </c>
      <c r="BC44" t="s">
        <v>103</v>
      </c>
      <c r="BD44">
        <v>3.6</v>
      </c>
      <c r="BE44">
        <v>3.6</v>
      </c>
      <c r="BF44">
        <v>0</v>
      </c>
      <c r="BG44">
        <v>0</v>
      </c>
      <c r="BH44">
        <v>0</v>
      </c>
      <c r="BI44">
        <v>0</v>
      </c>
      <c r="BJ44">
        <v>5.6</v>
      </c>
      <c r="BK44">
        <v>5.6</v>
      </c>
      <c r="BL44" s="14">
        <v>6652800</v>
      </c>
      <c r="BM44" s="14">
        <f t="shared" si="0"/>
        <v>1644950.5</v>
      </c>
      <c r="BN44" s="14">
        <f t="shared" si="1"/>
        <v>5.9470710674992564E-7</v>
      </c>
      <c r="BO44" s="14">
        <f t="shared" si="2"/>
        <v>2765984265750</v>
      </c>
      <c r="BP44" s="3">
        <v>1</v>
      </c>
      <c r="BQ44" s="3">
        <v>3289900</v>
      </c>
      <c r="BR44" s="4">
        <v>1</v>
      </c>
      <c r="BS44" s="4">
        <v>1</v>
      </c>
      <c r="BT44" s="6">
        <v>1</v>
      </c>
      <c r="BU44" s="6">
        <v>1</v>
      </c>
      <c r="BV44" s="7">
        <v>1728800</v>
      </c>
      <c r="BW44" s="7">
        <v>1634200</v>
      </c>
      <c r="BX44" s="7" t="e">
        <v>#NUM!</v>
      </c>
      <c r="BY44" s="4" t="e">
        <v>#DIV/0!</v>
      </c>
      <c r="BZ44" s="24"/>
      <c r="CA44" s="26" t="s">
        <v>6043</v>
      </c>
      <c r="CB44" s="8"/>
      <c r="CC44">
        <v>350150</v>
      </c>
      <c r="CD44">
        <v>0</v>
      </c>
      <c r="CE44">
        <v>173150</v>
      </c>
      <c r="CF44">
        <v>0</v>
      </c>
      <c r="CG44">
        <v>0</v>
      </c>
      <c r="CH44">
        <v>0</v>
      </c>
      <c r="CI44">
        <v>0</v>
      </c>
      <c r="CJ44">
        <v>90987</v>
      </c>
      <c r="CK44">
        <v>86011</v>
      </c>
      <c r="CL44">
        <v>0</v>
      </c>
      <c r="CM44">
        <v>2507300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 s="14" t="s">
        <v>3269</v>
      </c>
      <c r="CU44" s="14" t="s">
        <v>145</v>
      </c>
      <c r="CV44" s="14" t="s">
        <v>3270</v>
      </c>
      <c r="CW44" s="14" t="s">
        <v>3271</v>
      </c>
      <c r="CX44" s="14" t="s">
        <v>3272</v>
      </c>
      <c r="CY44" s="14" t="s">
        <v>3273</v>
      </c>
      <c r="CZ44" s="14"/>
      <c r="DA44" s="14"/>
    </row>
    <row r="45" spans="1:105" x14ac:dyDescent="0.2">
      <c r="A45" s="14" t="s">
        <v>1170</v>
      </c>
      <c r="B45" s="14" t="s">
        <v>1170</v>
      </c>
      <c r="C45" s="14">
        <v>3</v>
      </c>
      <c r="D45" s="14">
        <v>3</v>
      </c>
      <c r="E45" s="14">
        <v>3</v>
      </c>
      <c r="F45" s="14" t="s">
        <v>1171</v>
      </c>
      <c r="G45" s="14" t="s">
        <v>1172</v>
      </c>
      <c r="H45" s="14" t="s">
        <v>1172</v>
      </c>
      <c r="I45" s="32"/>
      <c r="J45" s="32"/>
      <c r="K45" s="14" t="s">
        <v>1173</v>
      </c>
      <c r="L45" s="28">
        <v>1</v>
      </c>
      <c r="M45" s="28">
        <v>3</v>
      </c>
      <c r="N45" s="28">
        <v>3</v>
      </c>
      <c r="O45" s="28">
        <v>3</v>
      </c>
      <c r="P45">
        <v>1</v>
      </c>
      <c r="Q45">
        <v>1</v>
      </c>
      <c r="R45">
        <v>0</v>
      </c>
      <c r="S45">
        <v>0</v>
      </c>
      <c r="T45">
        <v>0</v>
      </c>
      <c r="U45">
        <v>0</v>
      </c>
      <c r="V45">
        <v>2</v>
      </c>
      <c r="W45">
        <v>1</v>
      </c>
      <c r="X45">
        <v>1</v>
      </c>
      <c r="Y45">
        <v>1</v>
      </c>
      <c r="Z45">
        <v>0</v>
      </c>
      <c r="AA45">
        <v>0</v>
      </c>
      <c r="AB45">
        <v>0</v>
      </c>
      <c r="AC45">
        <v>0</v>
      </c>
      <c r="AD45">
        <v>2</v>
      </c>
      <c r="AE45">
        <v>1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2</v>
      </c>
      <c r="AM45">
        <v>1</v>
      </c>
      <c r="AN45" s="14">
        <v>13.3</v>
      </c>
      <c r="AO45" s="14">
        <v>13.3</v>
      </c>
      <c r="AP45" s="14">
        <v>13.3</v>
      </c>
      <c r="AQ45" s="14">
        <v>31.120999999999999</v>
      </c>
      <c r="AR45" s="14">
        <v>285</v>
      </c>
      <c r="AS45" s="14">
        <v>285</v>
      </c>
      <c r="AT45" s="14">
        <v>0</v>
      </c>
      <c r="AU45" s="14">
        <v>3.5369000000000002</v>
      </c>
      <c r="AV45" t="s">
        <v>103</v>
      </c>
      <c r="AW45" t="s">
        <v>103</v>
      </c>
      <c r="BB45" t="s">
        <v>103</v>
      </c>
      <c r="BC45" t="s">
        <v>103</v>
      </c>
      <c r="BD45">
        <v>4.9000000000000004</v>
      </c>
      <c r="BE45">
        <v>4.9000000000000004</v>
      </c>
      <c r="BF45">
        <v>0</v>
      </c>
      <c r="BG45">
        <v>0</v>
      </c>
      <c r="BH45">
        <v>0</v>
      </c>
      <c r="BI45">
        <v>0</v>
      </c>
      <c r="BJ45">
        <v>8.4</v>
      </c>
      <c r="BK45">
        <v>3.5</v>
      </c>
      <c r="BL45" s="14">
        <v>8990300</v>
      </c>
      <c r="BM45" s="14">
        <f t="shared" si="0"/>
        <v>644580</v>
      </c>
      <c r="BN45" s="14">
        <f t="shared" si="1"/>
        <v>2.5970315928893273E-7</v>
      </c>
      <c r="BO45" s="14">
        <f t="shared" si="2"/>
        <v>2481987519000</v>
      </c>
      <c r="BP45" s="3">
        <v>547340</v>
      </c>
      <c r="BQ45" s="3">
        <v>741820</v>
      </c>
      <c r="BR45" s="4">
        <v>1</v>
      </c>
      <c r="BS45" s="4">
        <v>1</v>
      </c>
      <c r="BT45" s="6">
        <v>1</v>
      </c>
      <c r="BU45" s="6">
        <v>1</v>
      </c>
      <c r="BV45" s="7">
        <v>5234400</v>
      </c>
      <c r="BW45" s="7">
        <v>2466700</v>
      </c>
      <c r="BX45" s="7" t="e">
        <v>#NUM!</v>
      </c>
      <c r="BY45" s="4" t="e">
        <v>#DIV/0!</v>
      </c>
      <c r="BZ45" s="24"/>
      <c r="CA45" s="26" t="s">
        <v>6043</v>
      </c>
      <c r="CB45" s="8"/>
      <c r="CC45">
        <v>528840</v>
      </c>
      <c r="CD45">
        <v>32197</v>
      </c>
      <c r="CE45">
        <v>43636</v>
      </c>
      <c r="CF45">
        <v>0</v>
      </c>
      <c r="CG45">
        <v>0</v>
      </c>
      <c r="CH45">
        <v>0</v>
      </c>
      <c r="CI45">
        <v>0</v>
      </c>
      <c r="CJ45">
        <v>307910</v>
      </c>
      <c r="CK45">
        <v>145100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4747100</v>
      </c>
      <c r="CS45">
        <v>0</v>
      </c>
      <c r="CT45" s="14" t="s">
        <v>1174</v>
      </c>
      <c r="CU45" s="14" t="s">
        <v>174</v>
      </c>
      <c r="CV45" s="14" t="s">
        <v>1175</v>
      </c>
      <c r="CW45" s="14" t="s">
        <v>1176</v>
      </c>
      <c r="CX45" s="14" t="s">
        <v>1177</v>
      </c>
      <c r="CY45" s="14" t="s">
        <v>1178</v>
      </c>
      <c r="CZ45" s="14"/>
      <c r="DA45" s="14"/>
    </row>
    <row r="46" spans="1:105" x14ac:dyDescent="0.2">
      <c r="A46" s="14" t="s">
        <v>1725</v>
      </c>
      <c r="B46" s="14" t="s">
        <v>1725</v>
      </c>
      <c r="C46" s="14">
        <v>1</v>
      </c>
      <c r="D46" s="14">
        <v>1</v>
      </c>
      <c r="E46" s="14">
        <v>1</v>
      </c>
      <c r="F46" s="14" t="s">
        <v>1726</v>
      </c>
      <c r="G46" s="14" t="s">
        <v>1727</v>
      </c>
      <c r="H46" s="14" t="s">
        <v>1727</v>
      </c>
      <c r="I46" s="32"/>
      <c r="J46" s="32"/>
      <c r="K46" s="14" t="s">
        <v>1728</v>
      </c>
      <c r="L46" s="28">
        <v>1</v>
      </c>
      <c r="M46" s="28">
        <v>1</v>
      </c>
      <c r="N46" s="28">
        <v>1</v>
      </c>
      <c r="O46" s="28">
        <v>1</v>
      </c>
      <c r="P46">
        <v>1</v>
      </c>
      <c r="Q46">
        <v>1</v>
      </c>
      <c r="R46">
        <v>0</v>
      </c>
      <c r="S46">
        <v>0</v>
      </c>
      <c r="T46">
        <v>0</v>
      </c>
      <c r="U46">
        <v>0</v>
      </c>
      <c r="V46">
        <v>1</v>
      </c>
      <c r="W46">
        <v>1</v>
      </c>
      <c r="X46">
        <v>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>
        <v>1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1</v>
      </c>
      <c r="AN46" s="14">
        <v>1.2</v>
      </c>
      <c r="AO46" s="14">
        <v>1.2</v>
      </c>
      <c r="AP46" s="14">
        <v>1.2</v>
      </c>
      <c r="AQ46" s="14">
        <v>129.38</v>
      </c>
      <c r="AR46" s="14">
        <v>1170</v>
      </c>
      <c r="AS46" s="14">
        <v>1170</v>
      </c>
      <c r="AT46" s="14">
        <v>0</v>
      </c>
      <c r="AU46" s="14">
        <v>2.9988999999999999</v>
      </c>
      <c r="AV46" t="s">
        <v>102</v>
      </c>
      <c r="AW46" t="s">
        <v>102</v>
      </c>
      <c r="BB46" t="s">
        <v>103</v>
      </c>
      <c r="BC46" t="s">
        <v>102</v>
      </c>
      <c r="BD46">
        <v>1.2</v>
      </c>
      <c r="BE46">
        <v>1.2</v>
      </c>
      <c r="BF46">
        <v>0</v>
      </c>
      <c r="BG46">
        <v>0</v>
      </c>
      <c r="BH46">
        <v>0</v>
      </c>
      <c r="BI46">
        <v>0</v>
      </c>
      <c r="BJ46">
        <v>1.2</v>
      </c>
      <c r="BK46">
        <v>1.2</v>
      </c>
      <c r="BL46" s="14">
        <v>7055200</v>
      </c>
      <c r="BM46" s="14">
        <f t="shared" si="0"/>
        <v>741885</v>
      </c>
      <c r="BN46" s="14">
        <f t="shared" si="1"/>
        <v>3.5897619987794809E-7</v>
      </c>
      <c r="BO46" s="14">
        <f t="shared" si="2"/>
        <v>2066669044500</v>
      </c>
      <c r="BP46" s="3">
        <v>771740</v>
      </c>
      <c r="BQ46" s="3">
        <v>712030</v>
      </c>
      <c r="BR46" s="4">
        <v>1</v>
      </c>
      <c r="BS46" s="4">
        <v>1</v>
      </c>
      <c r="BT46" s="6">
        <v>1</v>
      </c>
      <c r="BU46" s="6">
        <v>1</v>
      </c>
      <c r="BV46" s="7">
        <v>2945400</v>
      </c>
      <c r="BW46" s="7">
        <v>2626000</v>
      </c>
      <c r="BX46" s="7" t="e">
        <v>#NUM!</v>
      </c>
      <c r="BY46" s="4" t="e">
        <v>#DIV/0!</v>
      </c>
      <c r="BZ46" s="24"/>
      <c r="CA46" s="26"/>
      <c r="CB46" s="8"/>
      <c r="CC46">
        <v>113790</v>
      </c>
      <c r="CD46">
        <v>12447</v>
      </c>
      <c r="CE46">
        <v>11484</v>
      </c>
      <c r="CF46">
        <v>0</v>
      </c>
      <c r="CG46">
        <v>0</v>
      </c>
      <c r="CH46">
        <v>0</v>
      </c>
      <c r="CI46">
        <v>0</v>
      </c>
      <c r="CJ46">
        <v>47507</v>
      </c>
      <c r="CK46">
        <v>42355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2626000</v>
      </c>
      <c r="CT46" s="14">
        <v>526</v>
      </c>
      <c r="CU46" s="14" t="b">
        <v>1</v>
      </c>
      <c r="CV46" s="14">
        <v>557</v>
      </c>
      <c r="CW46" s="14" t="s">
        <v>1729</v>
      </c>
      <c r="CX46" s="14">
        <v>2536</v>
      </c>
      <c r="CY46" s="14">
        <v>2536</v>
      </c>
      <c r="CZ46" s="14"/>
      <c r="DA46" s="14"/>
    </row>
    <row r="47" spans="1:105" x14ac:dyDescent="0.2">
      <c r="A47" s="14" t="s">
        <v>3641</v>
      </c>
      <c r="B47" s="14" t="s">
        <v>3641</v>
      </c>
      <c r="C47" s="14">
        <v>2</v>
      </c>
      <c r="D47" s="14">
        <v>2</v>
      </c>
      <c r="E47" s="14">
        <v>2</v>
      </c>
      <c r="F47" s="14" t="s">
        <v>3642</v>
      </c>
      <c r="G47" s="14" t="s">
        <v>3643</v>
      </c>
      <c r="H47" s="14" t="s">
        <v>3643</v>
      </c>
      <c r="I47" s="32"/>
      <c r="J47" s="32"/>
      <c r="K47" s="14" t="s">
        <v>3644</v>
      </c>
      <c r="L47" s="28">
        <v>1</v>
      </c>
      <c r="M47" s="28">
        <v>2</v>
      </c>
      <c r="N47" s="28">
        <v>2</v>
      </c>
      <c r="O47" s="28">
        <v>2</v>
      </c>
      <c r="P47">
        <v>2</v>
      </c>
      <c r="Q47">
        <v>1</v>
      </c>
      <c r="R47">
        <v>0</v>
      </c>
      <c r="S47">
        <v>0</v>
      </c>
      <c r="T47">
        <v>0</v>
      </c>
      <c r="U47">
        <v>0</v>
      </c>
      <c r="V47">
        <v>1</v>
      </c>
      <c r="W47">
        <v>1</v>
      </c>
      <c r="X47">
        <v>2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>
        <v>2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1</v>
      </c>
      <c r="AN47" s="14">
        <v>12.9</v>
      </c>
      <c r="AO47" s="14">
        <v>12.9</v>
      </c>
      <c r="AP47" s="14">
        <v>12.9</v>
      </c>
      <c r="AQ47" s="14">
        <v>24.327000000000002</v>
      </c>
      <c r="AR47" s="14">
        <v>224</v>
      </c>
      <c r="AS47" s="14">
        <v>224</v>
      </c>
      <c r="AT47" s="14">
        <v>8.2644999999999993E-3</v>
      </c>
      <c r="AU47" s="14">
        <v>1.7193000000000001</v>
      </c>
      <c r="AV47" t="s">
        <v>103</v>
      </c>
      <c r="AW47" t="s">
        <v>102</v>
      </c>
      <c r="BB47" t="s">
        <v>102</v>
      </c>
      <c r="BC47" t="s">
        <v>103</v>
      </c>
      <c r="BD47">
        <v>12.9</v>
      </c>
      <c r="BE47">
        <v>6.7</v>
      </c>
      <c r="BF47">
        <v>0</v>
      </c>
      <c r="BG47">
        <v>0</v>
      </c>
      <c r="BH47">
        <v>0</v>
      </c>
      <c r="BI47">
        <v>0</v>
      </c>
      <c r="BJ47">
        <v>6.2</v>
      </c>
      <c r="BK47">
        <v>6.2</v>
      </c>
      <c r="BL47" s="14">
        <v>5686300</v>
      </c>
      <c r="BM47" s="14">
        <f t="shared" si="0"/>
        <v>974790</v>
      </c>
      <c r="BN47" s="14">
        <f t="shared" si="1"/>
        <v>5.3521729822307856E-7</v>
      </c>
      <c r="BO47" s="14">
        <f t="shared" si="2"/>
        <v>1821297636000</v>
      </c>
      <c r="BP47" s="3">
        <v>1438300</v>
      </c>
      <c r="BQ47" s="3">
        <v>511280</v>
      </c>
      <c r="BR47" s="4">
        <v>1</v>
      </c>
      <c r="BS47" s="4">
        <v>1</v>
      </c>
      <c r="BT47" s="6">
        <v>1</v>
      </c>
      <c r="BU47" s="6">
        <v>1</v>
      </c>
      <c r="BV47" s="7">
        <v>1561200</v>
      </c>
      <c r="BW47" s="7">
        <v>2175600</v>
      </c>
      <c r="BX47" s="7" t="e">
        <v>#NUM!</v>
      </c>
      <c r="BY47" s="4" t="e">
        <v>#DIV/0!</v>
      </c>
      <c r="BZ47" s="24"/>
      <c r="CA47" s="26"/>
      <c r="CB47" s="8"/>
      <c r="CC47">
        <v>631820</v>
      </c>
      <c r="CD47">
        <v>159810</v>
      </c>
      <c r="CE47">
        <v>56809</v>
      </c>
      <c r="CF47">
        <v>0</v>
      </c>
      <c r="CG47">
        <v>0</v>
      </c>
      <c r="CH47">
        <v>0</v>
      </c>
      <c r="CI47">
        <v>0</v>
      </c>
      <c r="CJ47">
        <v>173470</v>
      </c>
      <c r="CK47">
        <v>241730</v>
      </c>
      <c r="CL47">
        <v>1077800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 s="14" t="s">
        <v>3645</v>
      </c>
      <c r="CU47" s="14" t="s">
        <v>145</v>
      </c>
      <c r="CV47" s="14" t="s">
        <v>3646</v>
      </c>
      <c r="CW47" s="14" t="s">
        <v>3647</v>
      </c>
      <c r="CX47" s="14" t="s">
        <v>3648</v>
      </c>
      <c r="CY47" s="14" t="s">
        <v>3648</v>
      </c>
      <c r="CZ47" s="14"/>
      <c r="DA47" s="14"/>
    </row>
    <row r="48" spans="1:105" x14ac:dyDescent="0.2">
      <c r="A48" s="14" t="s">
        <v>1782</v>
      </c>
      <c r="B48" s="14" t="s">
        <v>1782</v>
      </c>
      <c r="C48" s="14">
        <v>2</v>
      </c>
      <c r="D48" s="14">
        <v>2</v>
      </c>
      <c r="E48" s="14">
        <v>2</v>
      </c>
      <c r="F48" s="14" t="s">
        <v>1783</v>
      </c>
      <c r="G48" s="14" t="s">
        <v>1784</v>
      </c>
      <c r="H48" s="14" t="s">
        <v>1784</v>
      </c>
      <c r="I48" s="32"/>
      <c r="J48" s="32"/>
      <c r="K48" s="14" t="s">
        <v>1785</v>
      </c>
      <c r="L48" s="28">
        <v>1</v>
      </c>
      <c r="M48" s="28">
        <v>2</v>
      </c>
      <c r="N48" s="28">
        <v>2</v>
      </c>
      <c r="O48" s="28">
        <v>2</v>
      </c>
      <c r="P48">
        <v>1</v>
      </c>
      <c r="Q48">
        <v>1</v>
      </c>
      <c r="R48">
        <v>0</v>
      </c>
      <c r="S48">
        <v>0</v>
      </c>
      <c r="T48">
        <v>0</v>
      </c>
      <c r="U48">
        <v>0</v>
      </c>
      <c r="V48">
        <v>2</v>
      </c>
      <c r="W48">
        <v>1</v>
      </c>
      <c r="X48">
        <v>1</v>
      </c>
      <c r="Y48">
        <v>1</v>
      </c>
      <c r="Z48">
        <v>0</v>
      </c>
      <c r="AA48">
        <v>0</v>
      </c>
      <c r="AB48">
        <v>0</v>
      </c>
      <c r="AC48">
        <v>0</v>
      </c>
      <c r="AD48">
        <v>2</v>
      </c>
      <c r="AE48">
        <v>1</v>
      </c>
      <c r="AF48">
        <v>1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2</v>
      </c>
      <c r="AM48">
        <v>1</v>
      </c>
      <c r="AN48" s="14">
        <v>8.8000000000000007</v>
      </c>
      <c r="AO48" s="14">
        <v>8.8000000000000007</v>
      </c>
      <c r="AP48" s="14">
        <v>8.8000000000000007</v>
      </c>
      <c r="AQ48" s="14">
        <v>35.936</v>
      </c>
      <c r="AR48" s="14">
        <v>320</v>
      </c>
      <c r="AS48" s="14">
        <v>320</v>
      </c>
      <c r="AT48" s="14">
        <v>1.7637E-3</v>
      </c>
      <c r="AU48" s="14">
        <v>1.9836</v>
      </c>
      <c r="AV48" t="s">
        <v>102</v>
      </c>
      <c r="AW48" t="s">
        <v>102</v>
      </c>
      <c r="BB48" t="s">
        <v>103</v>
      </c>
      <c r="BC48" t="s">
        <v>102</v>
      </c>
      <c r="BD48">
        <v>5</v>
      </c>
      <c r="BE48">
        <v>5</v>
      </c>
      <c r="BF48">
        <v>0</v>
      </c>
      <c r="BG48">
        <v>0</v>
      </c>
      <c r="BH48">
        <v>0</v>
      </c>
      <c r="BI48">
        <v>0</v>
      </c>
      <c r="BJ48">
        <v>8.8000000000000007</v>
      </c>
      <c r="BK48">
        <v>5</v>
      </c>
      <c r="BL48" s="14">
        <v>9392200</v>
      </c>
      <c r="BM48" s="14">
        <f t="shared" si="0"/>
        <v>240110</v>
      </c>
      <c r="BN48" s="14">
        <f t="shared" si="1"/>
        <v>2.2441903522256758E-7</v>
      </c>
      <c r="BO48" s="14">
        <f t="shared" si="2"/>
        <v>1069918154500</v>
      </c>
      <c r="BP48" s="3">
        <v>315540</v>
      </c>
      <c r="BQ48" s="3">
        <v>164680</v>
      </c>
      <c r="BR48" s="4">
        <v>1</v>
      </c>
      <c r="BS48" s="4">
        <v>1</v>
      </c>
      <c r="BT48" s="6">
        <v>1</v>
      </c>
      <c r="BU48" s="6">
        <v>1</v>
      </c>
      <c r="BV48" s="7">
        <v>4071300</v>
      </c>
      <c r="BW48" s="7">
        <v>4840600</v>
      </c>
      <c r="BX48" s="7" t="e">
        <v>#NUM!</v>
      </c>
      <c r="BY48" s="4" t="e">
        <v>#DIV/0!</v>
      </c>
      <c r="BZ48" s="24"/>
      <c r="CA48" s="26"/>
      <c r="CB48" s="8"/>
      <c r="CC48">
        <v>426920</v>
      </c>
      <c r="CD48">
        <v>14343</v>
      </c>
      <c r="CE48">
        <v>7485.7</v>
      </c>
      <c r="CF48">
        <v>0</v>
      </c>
      <c r="CG48">
        <v>0</v>
      </c>
      <c r="CH48">
        <v>0</v>
      </c>
      <c r="CI48">
        <v>0</v>
      </c>
      <c r="CJ48">
        <v>185060</v>
      </c>
      <c r="CK48">
        <v>220030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4840600</v>
      </c>
      <c r="CT48" s="14" t="s">
        <v>1786</v>
      </c>
      <c r="CU48" s="14" t="s">
        <v>145</v>
      </c>
      <c r="CV48" s="14" t="s">
        <v>1787</v>
      </c>
      <c r="CW48" s="14" t="s">
        <v>1788</v>
      </c>
      <c r="CX48" s="14" t="s">
        <v>1789</v>
      </c>
      <c r="CY48" s="14" t="s">
        <v>1789</v>
      </c>
      <c r="CZ48" s="14"/>
      <c r="DA48" s="14"/>
    </row>
    <row r="49" spans="1:105" x14ac:dyDescent="0.2">
      <c r="A49" s="14" t="s">
        <v>3932</v>
      </c>
      <c r="B49" s="14" t="s">
        <v>3932</v>
      </c>
      <c r="C49" s="14">
        <v>1</v>
      </c>
      <c r="D49" s="14">
        <v>1</v>
      </c>
      <c r="E49" s="14">
        <v>1</v>
      </c>
      <c r="F49" s="14" t="s">
        <v>3933</v>
      </c>
      <c r="G49" s="14" t="s">
        <v>3934</v>
      </c>
      <c r="H49" s="14" t="s">
        <v>3934</v>
      </c>
      <c r="I49" s="32"/>
      <c r="J49" s="32"/>
      <c r="K49" s="14" t="s">
        <v>3935</v>
      </c>
      <c r="L49" s="28">
        <v>1</v>
      </c>
      <c r="M49" s="28">
        <v>1</v>
      </c>
      <c r="N49" s="28">
        <v>1</v>
      </c>
      <c r="O49" s="28">
        <v>1</v>
      </c>
      <c r="P49">
        <v>1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1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</v>
      </c>
      <c r="AN49" s="14">
        <v>10.9</v>
      </c>
      <c r="AO49" s="14">
        <v>10.9</v>
      </c>
      <c r="AP49" s="14">
        <v>10.9</v>
      </c>
      <c r="AQ49" s="14">
        <v>13.281000000000001</v>
      </c>
      <c r="AR49" s="14">
        <v>119</v>
      </c>
      <c r="AS49" s="14">
        <v>119</v>
      </c>
      <c r="AT49" s="14">
        <v>3.5087999999999999E-3</v>
      </c>
      <c r="AU49" s="14">
        <v>1.9412</v>
      </c>
      <c r="AV49" t="s">
        <v>103</v>
      </c>
      <c r="AW49" t="s">
        <v>103</v>
      </c>
      <c r="BC49" t="s">
        <v>102</v>
      </c>
      <c r="BD49">
        <v>10.9</v>
      </c>
      <c r="BE49">
        <v>10.9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10.9</v>
      </c>
      <c r="BL49" s="14">
        <v>4782500</v>
      </c>
      <c r="BM49" s="14">
        <f t="shared" si="0"/>
        <v>1815750</v>
      </c>
      <c r="BN49" s="14">
        <f t="shared" si="1"/>
        <v>1.7376179516785823E-6</v>
      </c>
      <c r="BO49" s="14">
        <f t="shared" si="2"/>
        <v>1044965032875</v>
      </c>
      <c r="BP49" s="3">
        <v>1396100</v>
      </c>
      <c r="BQ49" s="3">
        <v>2235400</v>
      </c>
      <c r="BR49" s="4">
        <v>1</v>
      </c>
      <c r="BS49" s="4">
        <v>1</v>
      </c>
      <c r="BT49" s="6">
        <v>1</v>
      </c>
      <c r="BU49" s="6">
        <v>1</v>
      </c>
      <c r="BV49" s="7">
        <v>1</v>
      </c>
      <c r="BW49" s="7">
        <v>1151000</v>
      </c>
      <c r="BX49" s="7" t="e">
        <v>#NUM!</v>
      </c>
      <c r="BY49" s="4" t="e">
        <v>#DIV/0!</v>
      </c>
      <c r="BZ49" s="24"/>
      <c r="CA49" s="26" t="s">
        <v>6043</v>
      </c>
      <c r="CB49" s="8"/>
      <c r="CC49">
        <v>1195600</v>
      </c>
      <c r="CD49">
        <v>349040</v>
      </c>
      <c r="CE49">
        <v>558840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287750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1151000</v>
      </c>
      <c r="CT49" s="14">
        <v>2551</v>
      </c>
      <c r="CU49" s="14" t="b">
        <v>1</v>
      </c>
      <c r="CV49" s="14">
        <v>2737</v>
      </c>
      <c r="CW49" s="14" t="s">
        <v>3936</v>
      </c>
      <c r="CX49" s="14" t="s">
        <v>3937</v>
      </c>
      <c r="CY49" s="14">
        <v>13402</v>
      </c>
      <c r="CZ49" s="14"/>
      <c r="DA49" s="14"/>
    </row>
    <row r="50" spans="1:105" x14ac:dyDescent="0.2">
      <c r="A50" s="14" t="s">
        <v>5990</v>
      </c>
      <c r="B50" s="14" t="s">
        <v>5990</v>
      </c>
      <c r="C50" s="14">
        <v>1</v>
      </c>
      <c r="D50" s="14">
        <v>1</v>
      </c>
      <c r="E50" s="14">
        <v>1</v>
      </c>
      <c r="F50" s="14" t="s">
        <v>5991</v>
      </c>
      <c r="G50" s="14" t="s">
        <v>5992</v>
      </c>
      <c r="H50" s="14" t="s">
        <v>5992</v>
      </c>
      <c r="I50" s="32"/>
      <c r="J50" s="32"/>
      <c r="K50" s="14" t="s">
        <v>5993</v>
      </c>
      <c r="L50" s="28">
        <v>1</v>
      </c>
      <c r="M50" s="28">
        <v>1</v>
      </c>
      <c r="N50" s="28">
        <v>1</v>
      </c>
      <c r="O50" s="28">
        <v>1</v>
      </c>
      <c r="P50">
        <v>1</v>
      </c>
      <c r="Q50">
        <v>1</v>
      </c>
      <c r="R50">
        <v>0</v>
      </c>
      <c r="S50">
        <v>0</v>
      </c>
      <c r="T50">
        <v>0</v>
      </c>
      <c r="U50">
        <v>0</v>
      </c>
      <c r="V50">
        <v>1</v>
      </c>
      <c r="W50">
        <v>1</v>
      </c>
      <c r="X50">
        <v>1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>
        <v>1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1</v>
      </c>
      <c r="AN50" s="14">
        <v>20.9</v>
      </c>
      <c r="AO50" s="14">
        <v>20.9</v>
      </c>
      <c r="AP50" s="14">
        <v>20.9</v>
      </c>
      <c r="AQ50" s="14">
        <v>9.9374000000000002</v>
      </c>
      <c r="AR50" s="14">
        <v>91</v>
      </c>
      <c r="AS50" s="14">
        <v>91</v>
      </c>
      <c r="AT50" s="14">
        <v>7.9617999999999998E-3</v>
      </c>
      <c r="AU50" s="14">
        <v>1.5954999999999999</v>
      </c>
      <c r="AV50" t="s">
        <v>102</v>
      </c>
      <c r="AW50" t="s">
        <v>102</v>
      </c>
      <c r="BB50" t="s">
        <v>103</v>
      </c>
      <c r="BC50" t="s">
        <v>103</v>
      </c>
      <c r="BD50">
        <v>20.9</v>
      </c>
      <c r="BE50">
        <v>20.9</v>
      </c>
      <c r="BF50">
        <v>0</v>
      </c>
      <c r="BG50">
        <v>0</v>
      </c>
      <c r="BH50">
        <v>0</v>
      </c>
      <c r="BI50">
        <v>0</v>
      </c>
      <c r="BJ50">
        <v>20.9</v>
      </c>
      <c r="BK50">
        <v>20.9</v>
      </c>
      <c r="BL50" s="14">
        <v>3773800</v>
      </c>
      <c r="BM50" s="14">
        <f t="shared" si="0"/>
        <v>490050</v>
      </c>
      <c r="BN50" s="14">
        <f t="shared" si="1"/>
        <v>7.1589648136879406E-7</v>
      </c>
      <c r="BO50" s="14">
        <f t="shared" si="2"/>
        <v>684526342500</v>
      </c>
      <c r="BP50" s="3">
        <v>436250</v>
      </c>
      <c r="BQ50" s="3">
        <v>543850</v>
      </c>
      <c r="BR50" s="4">
        <v>1</v>
      </c>
      <c r="BS50" s="4">
        <v>1</v>
      </c>
      <c r="BT50" s="6">
        <v>1</v>
      </c>
      <c r="BU50" s="6">
        <v>1</v>
      </c>
      <c r="BV50" s="7">
        <v>1372200</v>
      </c>
      <c r="BW50" s="7">
        <v>1421500</v>
      </c>
      <c r="BX50" s="7" t="e">
        <v>#NUM!</v>
      </c>
      <c r="BY50" s="4" t="e">
        <v>#DIV/0!</v>
      </c>
      <c r="BZ50" s="24"/>
      <c r="CA50" s="26"/>
      <c r="CB50" s="8"/>
      <c r="CC50">
        <v>1257900</v>
      </c>
      <c r="CD50">
        <v>145420</v>
      </c>
      <c r="CE50">
        <v>181280</v>
      </c>
      <c r="CF50">
        <v>0</v>
      </c>
      <c r="CG50">
        <v>0</v>
      </c>
      <c r="CH50">
        <v>0</v>
      </c>
      <c r="CI50">
        <v>0</v>
      </c>
      <c r="CJ50">
        <v>457420</v>
      </c>
      <c r="CK50">
        <v>473820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1421500</v>
      </c>
      <c r="CT50" s="14">
        <v>33</v>
      </c>
      <c r="CU50" s="14" t="b">
        <v>1</v>
      </c>
      <c r="CV50" s="14">
        <v>35</v>
      </c>
      <c r="CW50" s="14" t="s">
        <v>5994</v>
      </c>
      <c r="CX50" s="14" t="s">
        <v>5995</v>
      </c>
      <c r="CY50" s="14">
        <v>105</v>
      </c>
      <c r="CZ50" s="14"/>
      <c r="DA50" s="14"/>
    </row>
    <row r="51" spans="1:105" x14ac:dyDescent="0.2">
      <c r="A51" s="14" t="s">
        <v>121</v>
      </c>
      <c r="B51" s="14" t="s">
        <v>121</v>
      </c>
      <c r="C51" s="14">
        <v>1</v>
      </c>
      <c r="D51" s="14">
        <v>1</v>
      </c>
      <c r="E51" s="14">
        <v>1</v>
      </c>
      <c r="F51" s="14" t="s">
        <v>122</v>
      </c>
      <c r="G51" s="14" t="s">
        <v>123</v>
      </c>
      <c r="H51" s="14" t="s">
        <v>123</v>
      </c>
      <c r="I51" s="32"/>
      <c r="J51" s="32"/>
      <c r="K51" s="14" t="s">
        <v>124</v>
      </c>
      <c r="L51" s="28">
        <v>1</v>
      </c>
      <c r="M51" s="28">
        <v>1</v>
      </c>
      <c r="N51" s="28">
        <v>1</v>
      </c>
      <c r="O51" s="28">
        <v>1</v>
      </c>
      <c r="P51">
        <v>1</v>
      </c>
      <c r="Q51">
        <v>1</v>
      </c>
      <c r="R51">
        <v>0</v>
      </c>
      <c r="S51">
        <v>0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0</v>
      </c>
      <c r="AA51">
        <v>0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0</v>
      </c>
      <c r="AI51">
        <v>0</v>
      </c>
      <c r="AJ51">
        <v>1</v>
      </c>
      <c r="AK51">
        <v>1</v>
      </c>
      <c r="AL51">
        <v>1</v>
      </c>
      <c r="AM51">
        <v>1</v>
      </c>
      <c r="AN51" s="14">
        <v>8.6</v>
      </c>
      <c r="AO51" s="14">
        <v>8.6</v>
      </c>
      <c r="AP51" s="14">
        <v>8.6</v>
      </c>
      <c r="AQ51" s="14">
        <v>35.616</v>
      </c>
      <c r="AR51" s="14">
        <v>315</v>
      </c>
      <c r="AS51" s="14">
        <v>315</v>
      </c>
      <c r="AT51" s="14">
        <v>6.8493E-3</v>
      </c>
      <c r="AU51" s="14">
        <v>1.8564000000000001</v>
      </c>
      <c r="AV51" t="s">
        <v>102</v>
      </c>
      <c r="AW51" t="s">
        <v>102</v>
      </c>
      <c r="AZ51" t="s">
        <v>102</v>
      </c>
      <c r="BA51" t="s">
        <v>102</v>
      </c>
      <c r="BB51" t="s">
        <v>103</v>
      </c>
      <c r="BC51" t="s">
        <v>102</v>
      </c>
      <c r="BD51">
        <v>8.6</v>
      </c>
      <c r="BE51">
        <v>8.6</v>
      </c>
      <c r="BF51">
        <v>0</v>
      </c>
      <c r="BG51">
        <v>0</v>
      </c>
      <c r="BH51">
        <v>8.6</v>
      </c>
      <c r="BI51">
        <v>8.6</v>
      </c>
      <c r="BJ51">
        <v>8.6</v>
      </c>
      <c r="BK51">
        <v>8.6</v>
      </c>
      <c r="BL51" s="14">
        <v>2544700000</v>
      </c>
      <c r="BM51" s="14">
        <f t="shared" si="0"/>
        <v>22449000</v>
      </c>
      <c r="BN51" s="14">
        <f t="shared" si="1"/>
        <v>9.9636378328148353E-3</v>
      </c>
      <c r="BO51" s="14">
        <f t="shared" si="2"/>
        <v>2253092733.4657965</v>
      </c>
      <c r="BP51" s="3">
        <v>22054000</v>
      </c>
      <c r="BQ51" s="3">
        <v>22844000</v>
      </c>
      <c r="BR51" s="4">
        <v>1</v>
      </c>
      <c r="BS51" s="4">
        <v>1</v>
      </c>
      <c r="BT51" s="6">
        <v>11821000</v>
      </c>
      <c r="BU51" s="6">
        <v>12840000</v>
      </c>
      <c r="BV51" s="7">
        <v>1212200000</v>
      </c>
      <c r="BW51" s="7">
        <v>1262900000</v>
      </c>
      <c r="BX51" s="7">
        <v>-5.1941906332499315</v>
      </c>
      <c r="BY51" s="4" t="e">
        <v>#DIV/0!</v>
      </c>
      <c r="BZ51" s="24"/>
      <c r="CA51" s="26"/>
      <c r="CB51" s="8"/>
      <c r="CC51">
        <v>254470000</v>
      </c>
      <c r="CD51">
        <v>2205400</v>
      </c>
      <c r="CE51">
        <v>2284400</v>
      </c>
      <c r="CF51">
        <v>0</v>
      </c>
      <c r="CG51">
        <v>0</v>
      </c>
      <c r="CH51">
        <v>1182100</v>
      </c>
      <c r="CI51">
        <v>1284000</v>
      </c>
      <c r="CJ51">
        <v>121220000</v>
      </c>
      <c r="CK51">
        <v>126290000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1262900000</v>
      </c>
      <c r="CT51" s="14">
        <v>1971</v>
      </c>
      <c r="CU51" s="14" t="b">
        <v>1</v>
      </c>
      <c r="CV51" s="14">
        <v>2089</v>
      </c>
      <c r="CW51" s="14" t="s">
        <v>125</v>
      </c>
      <c r="CX51" s="14">
        <v>10131</v>
      </c>
      <c r="CY51" s="14">
        <v>10131</v>
      </c>
      <c r="CZ51" s="14"/>
      <c r="DA51" s="14"/>
    </row>
    <row r="52" spans="1:105" x14ac:dyDescent="0.2">
      <c r="A52" s="14" t="s">
        <v>5205</v>
      </c>
      <c r="B52" s="14" t="s">
        <v>5205</v>
      </c>
      <c r="C52" s="14">
        <v>1</v>
      </c>
      <c r="D52" s="14">
        <v>1</v>
      </c>
      <c r="E52" s="14">
        <v>1</v>
      </c>
      <c r="F52" s="14" t="s">
        <v>5206</v>
      </c>
      <c r="G52" s="14" t="s">
        <v>5207</v>
      </c>
      <c r="H52" s="14" t="s">
        <v>5207</v>
      </c>
      <c r="I52" s="32"/>
      <c r="J52" s="32"/>
      <c r="K52" s="14" t="s">
        <v>5208</v>
      </c>
      <c r="L52" s="28">
        <v>1</v>
      </c>
      <c r="M52" s="28">
        <v>1</v>
      </c>
      <c r="N52" s="28">
        <v>1</v>
      </c>
      <c r="O52" s="28">
        <v>1</v>
      </c>
      <c r="P52">
        <v>1</v>
      </c>
      <c r="Q52">
        <v>1</v>
      </c>
      <c r="R52">
        <v>0</v>
      </c>
      <c r="S52">
        <v>0</v>
      </c>
      <c r="T52">
        <v>1</v>
      </c>
      <c r="U52">
        <v>0</v>
      </c>
      <c r="V52">
        <v>1</v>
      </c>
      <c r="W52">
        <v>1</v>
      </c>
      <c r="X52">
        <v>1</v>
      </c>
      <c r="Y52">
        <v>1</v>
      </c>
      <c r="Z52">
        <v>0</v>
      </c>
      <c r="AA52">
        <v>0</v>
      </c>
      <c r="AB52">
        <v>1</v>
      </c>
      <c r="AC52">
        <v>0</v>
      </c>
      <c r="AD52">
        <v>1</v>
      </c>
      <c r="AE52">
        <v>1</v>
      </c>
      <c r="AF52">
        <v>1</v>
      </c>
      <c r="AG52">
        <v>1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1</v>
      </c>
      <c r="AN52" s="14">
        <v>2.5</v>
      </c>
      <c r="AO52" s="14">
        <v>2.5</v>
      </c>
      <c r="AP52" s="14">
        <v>2.5</v>
      </c>
      <c r="AQ52" s="14">
        <v>87.66</v>
      </c>
      <c r="AR52" s="14">
        <v>772</v>
      </c>
      <c r="AS52" s="14">
        <v>772</v>
      </c>
      <c r="AT52" s="14">
        <v>1.7668E-3</v>
      </c>
      <c r="AU52" s="14">
        <v>1.9936</v>
      </c>
      <c r="AV52" t="s">
        <v>102</v>
      </c>
      <c r="AW52" t="s">
        <v>102</v>
      </c>
      <c r="AZ52" t="s">
        <v>102</v>
      </c>
      <c r="BB52" t="s">
        <v>103</v>
      </c>
      <c r="BC52" t="s">
        <v>102</v>
      </c>
      <c r="BD52">
        <v>2.5</v>
      </c>
      <c r="BE52">
        <v>2.5</v>
      </c>
      <c r="BF52">
        <v>0</v>
      </c>
      <c r="BG52">
        <v>0</v>
      </c>
      <c r="BH52">
        <v>2.5</v>
      </c>
      <c r="BI52">
        <v>0</v>
      </c>
      <c r="BJ52">
        <v>2.5</v>
      </c>
      <c r="BK52">
        <v>2.5</v>
      </c>
      <c r="BL52" s="14">
        <v>143720000</v>
      </c>
      <c r="BM52" s="14">
        <f t="shared" si="0"/>
        <v>6286350</v>
      </c>
      <c r="BN52" s="14">
        <f t="shared" si="1"/>
        <v>8.0865925652615078E-3</v>
      </c>
      <c r="BO52" s="14">
        <f t="shared" si="2"/>
        <v>777379341.08427644</v>
      </c>
      <c r="BP52" s="3">
        <v>5928200</v>
      </c>
      <c r="BQ52" s="3">
        <v>6644500</v>
      </c>
      <c r="BR52" s="4">
        <v>1</v>
      </c>
      <c r="BS52" s="4">
        <v>1</v>
      </c>
      <c r="BT52" s="6">
        <v>1052000</v>
      </c>
      <c r="BU52" s="6">
        <v>1</v>
      </c>
      <c r="BV52" s="7">
        <v>75488000</v>
      </c>
      <c r="BW52" s="7">
        <v>54604000</v>
      </c>
      <c r="BX52" s="7">
        <v>-5.4953326622349641</v>
      </c>
      <c r="BY52" s="4" t="e">
        <v>#DIV/0!</v>
      </c>
      <c r="BZ52" s="24"/>
      <c r="CA52" s="26"/>
      <c r="CB52" s="8"/>
      <c r="CC52">
        <v>3685000</v>
      </c>
      <c r="CD52">
        <v>152010</v>
      </c>
      <c r="CE52">
        <v>170370</v>
      </c>
      <c r="CF52">
        <v>0</v>
      </c>
      <c r="CG52">
        <v>0</v>
      </c>
      <c r="CH52">
        <v>26975</v>
      </c>
      <c r="CI52">
        <v>0</v>
      </c>
      <c r="CJ52">
        <v>1935600</v>
      </c>
      <c r="CK52">
        <v>1400100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54604000</v>
      </c>
      <c r="CT52" s="14">
        <v>815</v>
      </c>
      <c r="CU52" s="14" t="b">
        <v>1</v>
      </c>
      <c r="CV52" s="14">
        <v>873</v>
      </c>
      <c r="CW52" s="14" t="s">
        <v>5209</v>
      </c>
      <c r="CX52" s="14">
        <v>4354</v>
      </c>
      <c r="CY52" s="14">
        <v>4354</v>
      </c>
      <c r="CZ52" s="14">
        <v>316</v>
      </c>
      <c r="DA52" s="14">
        <v>150</v>
      </c>
    </row>
    <row r="53" spans="1:105" x14ac:dyDescent="0.2">
      <c r="A53" s="14" t="s">
        <v>3447</v>
      </c>
      <c r="B53" s="14" t="s">
        <v>3447</v>
      </c>
      <c r="C53" s="14">
        <v>1</v>
      </c>
      <c r="D53" s="14">
        <v>1</v>
      </c>
      <c r="E53" s="14">
        <v>1</v>
      </c>
      <c r="F53" s="14" t="s">
        <v>3448</v>
      </c>
      <c r="G53" s="14" t="s">
        <v>3449</v>
      </c>
      <c r="H53" s="14" t="s">
        <v>3449</v>
      </c>
      <c r="I53" s="32"/>
      <c r="J53" s="32"/>
      <c r="K53" s="14" t="s">
        <v>3450</v>
      </c>
      <c r="L53" s="28">
        <v>1</v>
      </c>
      <c r="M53" s="28">
        <v>1</v>
      </c>
      <c r="N53" s="28">
        <v>1</v>
      </c>
      <c r="O53" s="28">
        <v>1</v>
      </c>
      <c r="P53">
        <v>1</v>
      </c>
      <c r="Q53">
        <v>1</v>
      </c>
      <c r="R53">
        <v>1</v>
      </c>
      <c r="S53">
        <v>1</v>
      </c>
      <c r="T53">
        <v>0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0</v>
      </c>
      <c r="AC53">
        <v>0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0</v>
      </c>
      <c r="AK53">
        <v>0</v>
      </c>
      <c r="AL53">
        <v>1</v>
      </c>
      <c r="AM53">
        <v>1</v>
      </c>
      <c r="AN53" s="14">
        <v>7.1</v>
      </c>
      <c r="AO53" s="14">
        <v>7.1</v>
      </c>
      <c r="AP53" s="14">
        <v>7.1</v>
      </c>
      <c r="AQ53" s="14">
        <v>13.802</v>
      </c>
      <c r="AR53" s="14">
        <v>126</v>
      </c>
      <c r="AS53" s="14">
        <v>126</v>
      </c>
      <c r="AT53" s="14">
        <v>0</v>
      </c>
      <c r="AU53" s="14">
        <v>3.6566999999999998</v>
      </c>
      <c r="AV53" t="s">
        <v>103</v>
      </c>
      <c r="AW53" t="s">
        <v>102</v>
      </c>
      <c r="AX53" t="s">
        <v>102</v>
      </c>
      <c r="AY53" t="s">
        <v>102</v>
      </c>
      <c r="BB53" t="s">
        <v>103</v>
      </c>
      <c r="BC53" t="s">
        <v>103</v>
      </c>
      <c r="BD53">
        <v>7.1</v>
      </c>
      <c r="BE53">
        <v>7.1</v>
      </c>
      <c r="BF53">
        <v>7.1</v>
      </c>
      <c r="BG53">
        <v>7.1</v>
      </c>
      <c r="BH53">
        <v>0</v>
      </c>
      <c r="BI53">
        <v>0</v>
      </c>
      <c r="BJ53">
        <v>7.1</v>
      </c>
      <c r="BK53">
        <v>7.1</v>
      </c>
      <c r="BL53" s="14">
        <v>68042000</v>
      </c>
      <c r="BM53" s="14">
        <f t="shared" si="0"/>
        <v>35.997996379822631</v>
      </c>
      <c r="BN53" s="14">
        <f t="shared" si="1"/>
        <v>5.6271453491643688E-8</v>
      </c>
      <c r="BO53" s="14">
        <f t="shared" si="2"/>
        <v>639720393.66582799</v>
      </c>
      <c r="BP53" s="3">
        <v>17773000</v>
      </c>
      <c r="BQ53" s="3">
        <v>13848000</v>
      </c>
      <c r="BR53" s="4">
        <v>633670</v>
      </c>
      <c r="BS53" s="4">
        <v>244740</v>
      </c>
      <c r="BT53" s="6">
        <v>1</v>
      </c>
      <c r="BU53" s="6">
        <v>1</v>
      </c>
      <c r="BV53" s="7">
        <v>17739000</v>
      </c>
      <c r="BW53" s="7">
        <v>17803000</v>
      </c>
      <c r="BX53" s="7" t="e">
        <v>#NUM!</v>
      </c>
      <c r="BY53" s="4">
        <v>0.489725348976223</v>
      </c>
      <c r="BZ53" s="24"/>
      <c r="CA53" s="26"/>
      <c r="CB53" s="8"/>
      <c r="CC53">
        <v>8505200</v>
      </c>
      <c r="CD53">
        <v>2221600</v>
      </c>
      <c r="CE53">
        <v>1731000</v>
      </c>
      <c r="CF53">
        <v>79208</v>
      </c>
      <c r="CG53">
        <v>30592</v>
      </c>
      <c r="CH53">
        <v>0</v>
      </c>
      <c r="CI53">
        <v>0</v>
      </c>
      <c r="CJ53">
        <v>2217400</v>
      </c>
      <c r="CK53">
        <v>2225300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17803000</v>
      </c>
      <c r="CT53" s="14">
        <v>421</v>
      </c>
      <c r="CU53" s="14" t="b">
        <v>1</v>
      </c>
      <c r="CV53" s="14">
        <v>443</v>
      </c>
      <c r="CW53" s="14" t="s">
        <v>3451</v>
      </c>
      <c r="CX53" s="14" t="s">
        <v>3452</v>
      </c>
      <c r="CY53" s="14">
        <v>1890</v>
      </c>
      <c r="CZ53" s="14"/>
      <c r="DA53" s="14"/>
    </row>
    <row r="54" spans="1:105" x14ac:dyDescent="0.2">
      <c r="A54" s="14" t="s">
        <v>1208</v>
      </c>
      <c r="B54" s="14" t="s">
        <v>1208</v>
      </c>
      <c r="C54" s="14">
        <v>4</v>
      </c>
      <c r="D54" s="14">
        <v>4</v>
      </c>
      <c r="E54" s="14">
        <v>4</v>
      </c>
      <c r="F54" s="14" t="s">
        <v>1209</v>
      </c>
      <c r="G54" s="14" t="s">
        <v>1210</v>
      </c>
      <c r="H54" s="14" t="s">
        <v>1210</v>
      </c>
      <c r="I54" s="32"/>
      <c r="J54" s="32"/>
      <c r="K54" s="14" t="s">
        <v>1211</v>
      </c>
      <c r="L54" s="28">
        <v>1</v>
      </c>
      <c r="M54" s="28">
        <v>4</v>
      </c>
      <c r="N54" s="28">
        <v>4</v>
      </c>
      <c r="O54" s="28">
        <v>4</v>
      </c>
      <c r="P54">
        <v>4</v>
      </c>
      <c r="Q54">
        <v>4</v>
      </c>
      <c r="R54">
        <v>0</v>
      </c>
      <c r="S54">
        <v>0</v>
      </c>
      <c r="T54">
        <v>1</v>
      </c>
      <c r="U54">
        <v>1</v>
      </c>
      <c r="V54">
        <v>4</v>
      </c>
      <c r="W54">
        <v>3</v>
      </c>
      <c r="X54">
        <v>4</v>
      </c>
      <c r="Y54">
        <v>4</v>
      </c>
      <c r="Z54">
        <v>0</v>
      </c>
      <c r="AA54">
        <v>0</v>
      </c>
      <c r="AB54">
        <v>1</v>
      </c>
      <c r="AC54">
        <v>1</v>
      </c>
      <c r="AD54">
        <v>4</v>
      </c>
      <c r="AE54">
        <v>3</v>
      </c>
      <c r="AF54">
        <v>4</v>
      </c>
      <c r="AG54">
        <v>4</v>
      </c>
      <c r="AH54">
        <v>0</v>
      </c>
      <c r="AI54">
        <v>0</v>
      </c>
      <c r="AJ54">
        <v>1</v>
      </c>
      <c r="AK54">
        <v>1</v>
      </c>
      <c r="AL54">
        <v>4</v>
      </c>
      <c r="AM54">
        <v>3</v>
      </c>
      <c r="AN54" s="14">
        <v>13.6</v>
      </c>
      <c r="AO54" s="14">
        <v>13.6</v>
      </c>
      <c r="AP54" s="14">
        <v>13.6</v>
      </c>
      <c r="AQ54" s="14">
        <v>47.173000000000002</v>
      </c>
      <c r="AR54" s="14">
        <v>425</v>
      </c>
      <c r="AS54" s="14">
        <v>425</v>
      </c>
      <c r="AT54" s="14">
        <v>0</v>
      </c>
      <c r="AU54" s="14">
        <v>6.2746000000000004</v>
      </c>
      <c r="AV54" t="s">
        <v>103</v>
      </c>
      <c r="AW54" t="s">
        <v>103</v>
      </c>
      <c r="AZ54" t="s">
        <v>102</v>
      </c>
      <c r="BA54" t="s">
        <v>102</v>
      </c>
      <c r="BB54" t="s">
        <v>103</v>
      </c>
      <c r="BC54" t="s">
        <v>103</v>
      </c>
      <c r="BD54">
        <v>13.6</v>
      </c>
      <c r="BE54">
        <v>13.6</v>
      </c>
      <c r="BF54">
        <v>0</v>
      </c>
      <c r="BG54">
        <v>0</v>
      </c>
      <c r="BH54">
        <v>3.8</v>
      </c>
      <c r="BI54">
        <v>3.8</v>
      </c>
      <c r="BJ54">
        <v>13.6</v>
      </c>
      <c r="BK54">
        <v>11.1</v>
      </c>
      <c r="BL54" s="14">
        <v>53257000</v>
      </c>
      <c r="BM54" s="14">
        <f t="shared" si="0"/>
        <v>17629500</v>
      </c>
      <c r="BN54" s="14">
        <f t="shared" si="1"/>
        <v>3.2183064261749779E-2</v>
      </c>
      <c r="BO54" s="14">
        <f t="shared" si="2"/>
        <v>547788111.67937839</v>
      </c>
      <c r="BP54" s="3">
        <v>19835000</v>
      </c>
      <c r="BQ54" s="3">
        <v>15424000</v>
      </c>
      <c r="BR54" s="4">
        <v>1</v>
      </c>
      <c r="BS54" s="4">
        <v>1</v>
      </c>
      <c r="BT54" s="6">
        <v>283200</v>
      </c>
      <c r="BU54" s="6">
        <v>277960</v>
      </c>
      <c r="BV54" s="7">
        <v>10613000</v>
      </c>
      <c r="BW54" s="7">
        <v>6823500</v>
      </c>
      <c r="BX54" s="7">
        <v>-3.502633423903827</v>
      </c>
      <c r="BY54" s="4" t="e">
        <v>#DIV/0!</v>
      </c>
      <c r="BZ54" s="24"/>
      <c r="CA54" s="26" t="s">
        <v>6043</v>
      </c>
      <c r="CB54" s="8"/>
      <c r="CC54">
        <v>2958700</v>
      </c>
      <c r="CD54">
        <v>1101900</v>
      </c>
      <c r="CE54">
        <v>856910</v>
      </c>
      <c r="CF54">
        <v>0</v>
      </c>
      <c r="CG54">
        <v>0</v>
      </c>
      <c r="CH54">
        <v>15733</v>
      </c>
      <c r="CI54">
        <v>15442</v>
      </c>
      <c r="CJ54">
        <v>589640</v>
      </c>
      <c r="CK54">
        <v>379080</v>
      </c>
      <c r="CL54">
        <v>10673000</v>
      </c>
      <c r="CM54">
        <v>10999000</v>
      </c>
      <c r="CN54">
        <v>0</v>
      </c>
      <c r="CO54">
        <v>0</v>
      </c>
      <c r="CP54">
        <v>0</v>
      </c>
      <c r="CQ54">
        <v>0</v>
      </c>
      <c r="CR54">
        <v>9772300</v>
      </c>
      <c r="CS54">
        <v>11623000</v>
      </c>
      <c r="CT54" s="14" t="s">
        <v>1212</v>
      </c>
      <c r="CU54" s="14" t="s">
        <v>137</v>
      </c>
      <c r="CV54" s="14" t="s">
        <v>1213</v>
      </c>
      <c r="CW54" s="14" t="s">
        <v>1214</v>
      </c>
      <c r="CX54" s="14" t="s">
        <v>1215</v>
      </c>
      <c r="CY54" s="14" t="s">
        <v>1216</v>
      </c>
      <c r="CZ54" s="14"/>
      <c r="DA54" s="14"/>
    </row>
    <row r="55" spans="1:105" x14ac:dyDescent="0.2">
      <c r="A55" s="14" t="s">
        <v>1072</v>
      </c>
      <c r="B55" s="14" t="s">
        <v>1072</v>
      </c>
      <c r="C55" s="14">
        <v>4</v>
      </c>
      <c r="D55" s="14">
        <v>4</v>
      </c>
      <c r="E55" s="14">
        <v>4</v>
      </c>
      <c r="F55" s="14" t="s">
        <v>1073</v>
      </c>
      <c r="G55" s="14" t="s">
        <v>1074</v>
      </c>
      <c r="H55" s="14" t="s">
        <v>1074</v>
      </c>
      <c r="I55" s="32"/>
      <c r="J55" s="32" t="s">
        <v>6040</v>
      </c>
      <c r="K55" s="14" t="s">
        <v>1075</v>
      </c>
      <c r="L55" s="28">
        <v>1</v>
      </c>
      <c r="M55" s="28">
        <v>4</v>
      </c>
      <c r="N55" s="28">
        <v>4</v>
      </c>
      <c r="O55" s="28">
        <v>4</v>
      </c>
      <c r="P55">
        <v>4</v>
      </c>
      <c r="Q55">
        <v>4</v>
      </c>
      <c r="R55">
        <v>0</v>
      </c>
      <c r="S55">
        <v>0</v>
      </c>
      <c r="T55">
        <v>1</v>
      </c>
      <c r="U55">
        <v>0</v>
      </c>
      <c r="V55">
        <v>4</v>
      </c>
      <c r="W55">
        <v>3</v>
      </c>
      <c r="X55">
        <v>4</v>
      </c>
      <c r="Y55">
        <v>4</v>
      </c>
      <c r="Z55">
        <v>0</v>
      </c>
      <c r="AA55">
        <v>0</v>
      </c>
      <c r="AB55">
        <v>1</v>
      </c>
      <c r="AC55">
        <v>0</v>
      </c>
      <c r="AD55">
        <v>4</v>
      </c>
      <c r="AE55">
        <v>3</v>
      </c>
      <c r="AF55">
        <v>4</v>
      </c>
      <c r="AG55">
        <v>4</v>
      </c>
      <c r="AH55">
        <v>0</v>
      </c>
      <c r="AI55">
        <v>0</v>
      </c>
      <c r="AJ55">
        <v>1</v>
      </c>
      <c r="AK55">
        <v>0</v>
      </c>
      <c r="AL55">
        <v>4</v>
      </c>
      <c r="AM55">
        <v>3</v>
      </c>
      <c r="AN55" s="14">
        <v>7.4</v>
      </c>
      <c r="AO55" s="14">
        <v>7.4</v>
      </c>
      <c r="AP55" s="14">
        <v>7.4</v>
      </c>
      <c r="AQ55" s="14">
        <v>66.192999999999998</v>
      </c>
      <c r="AR55" s="14">
        <v>606</v>
      </c>
      <c r="AS55" s="14">
        <v>606</v>
      </c>
      <c r="AT55" s="14">
        <v>0</v>
      </c>
      <c r="AU55" s="14">
        <v>3.5710999999999999</v>
      </c>
      <c r="AV55" t="s">
        <v>103</v>
      </c>
      <c r="AW55" t="s">
        <v>103</v>
      </c>
      <c r="AZ55" t="s">
        <v>102</v>
      </c>
      <c r="BB55" t="s">
        <v>103</v>
      </c>
      <c r="BC55" t="s">
        <v>102</v>
      </c>
      <c r="BD55">
        <v>7.4</v>
      </c>
      <c r="BE55">
        <v>7.4</v>
      </c>
      <c r="BF55">
        <v>0</v>
      </c>
      <c r="BG55">
        <v>0</v>
      </c>
      <c r="BH55">
        <v>1.7</v>
      </c>
      <c r="BI55">
        <v>0</v>
      </c>
      <c r="BJ55">
        <v>7.4</v>
      </c>
      <c r="BK55">
        <v>4.8</v>
      </c>
      <c r="BL55" s="14">
        <v>46743000</v>
      </c>
      <c r="BM55" s="14">
        <f t="shared" si="0"/>
        <v>10143300</v>
      </c>
      <c r="BN55" s="14">
        <f t="shared" si="1"/>
        <v>1.873468366128846E-2</v>
      </c>
      <c r="BO55" s="14">
        <f t="shared" si="2"/>
        <v>541418269.09835339</v>
      </c>
      <c r="BP55" s="3">
        <v>9570600</v>
      </c>
      <c r="BQ55" s="3">
        <v>10716000</v>
      </c>
      <c r="BR55" s="4">
        <v>1</v>
      </c>
      <c r="BS55" s="4">
        <v>1</v>
      </c>
      <c r="BT55" s="6">
        <v>486520</v>
      </c>
      <c r="BU55" s="6">
        <v>1</v>
      </c>
      <c r="BV55" s="7">
        <v>17480000</v>
      </c>
      <c r="BW55" s="7">
        <v>8489000</v>
      </c>
      <c r="BX55" s="7">
        <v>-4.2832264681707191</v>
      </c>
      <c r="BY55" s="4" t="e">
        <v>#DIV/0!</v>
      </c>
      <c r="BZ55" s="24"/>
      <c r="CA55" s="26" t="s">
        <v>6043</v>
      </c>
      <c r="CB55" s="8"/>
      <c r="CC55">
        <v>1558100</v>
      </c>
      <c r="CD55">
        <v>319020</v>
      </c>
      <c r="CE55">
        <v>357210</v>
      </c>
      <c r="CF55">
        <v>0</v>
      </c>
      <c r="CG55">
        <v>0</v>
      </c>
      <c r="CH55">
        <v>16217</v>
      </c>
      <c r="CI55">
        <v>0</v>
      </c>
      <c r="CJ55">
        <v>582680</v>
      </c>
      <c r="CK55">
        <v>282970</v>
      </c>
      <c r="CL55">
        <v>7209400</v>
      </c>
      <c r="CM55">
        <v>8373600</v>
      </c>
      <c r="CN55">
        <v>0</v>
      </c>
      <c r="CO55">
        <v>0</v>
      </c>
      <c r="CP55">
        <v>0</v>
      </c>
      <c r="CQ55">
        <v>0</v>
      </c>
      <c r="CR55">
        <v>15609000</v>
      </c>
      <c r="CS55">
        <v>0</v>
      </c>
      <c r="CT55" s="14" t="s">
        <v>1076</v>
      </c>
      <c r="CU55" s="14" t="s">
        <v>137</v>
      </c>
      <c r="CV55" s="14" t="s">
        <v>1077</v>
      </c>
      <c r="CW55" s="14" t="s">
        <v>1078</v>
      </c>
      <c r="CX55" s="14" t="s">
        <v>1079</v>
      </c>
      <c r="CY55" s="14" t="s">
        <v>1080</v>
      </c>
      <c r="CZ55" s="14"/>
      <c r="DA55" s="14"/>
    </row>
    <row r="56" spans="1:105" x14ac:dyDescent="0.2">
      <c r="A56" s="14" t="s">
        <v>5637</v>
      </c>
      <c r="B56" s="14" t="s">
        <v>5637</v>
      </c>
      <c r="C56" s="14">
        <v>4</v>
      </c>
      <c r="D56" s="14">
        <v>4</v>
      </c>
      <c r="E56" s="14">
        <v>4</v>
      </c>
      <c r="F56" s="14" t="s">
        <v>5638</v>
      </c>
      <c r="G56" s="14" t="s">
        <v>5639</v>
      </c>
      <c r="H56" s="14" t="s">
        <v>5639</v>
      </c>
      <c r="I56" s="32"/>
      <c r="J56" s="32" t="s">
        <v>6040</v>
      </c>
      <c r="K56" s="14" t="s">
        <v>5640</v>
      </c>
      <c r="L56" s="28">
        <v>1</v>
      </c>
      <c r="M56" s="28">
        <v>4</v>
      </c>
      <c r="N56" s="28">
        <v>4</v>
      </c>
      <c r="O56" s="28">
        <v>4</v>
      </c>
      <c r="P56">
        <v>3</v>
      </c>
      <c r="Q56">
        <v>3</v>
      </c>
      <c r="R56">
        <v>0</v>
      </c>
      <c r="S56">
        <v>0</v>
      </c>
      <c r="T56">
        <v>0</v>
      </c>
      <c r="U56">
        <v>1</v>
      </c>
      <c r="V56">
        <v>1</v>
      </c>
      <c r="W56">
        <v>3</v>
      </c>
      <c r="X56">
        <v>3</v>
      </c>
      <c r="Y56">
        <v>3</v>
      </c>
      <c r="Z56">
        <v>0</v>
      </c>
      <c r="AA56">
        <v>0</v>
      </c>
      <c r="AB56">
        <v>0</v>
      </c>
      <c r="AC56">
        <v>1</v>
      </c>
      <c r="AD56">
        <v>1</v>
      </c>
      <c r="AE56">
        <v>3</v>
      </c>
      <c r="AF56">
        <v>3</v>
      </c>
      <c r="AG56">
        <v>3</v>
      </c>
      <c r="AH56">
        <v>0</v>
      </c>
      <c r="AI56">
        <v>0</v>
      </c>
      <c r="AJ56">
        <v>0</v>
      </c>
      <c r="AK56">
        <v>1</v>
      </c>
      <c r="AL56">
        <v>1</v>
      </c>
      <c r="AM56">
        <v>3</v>
      </c>
      <c r="AN56" s="14">
        <v>20.100000000000001</v>
      </c>
      <c r="AO56" s="14">
        <v>20.100000000000001</v>
      </c>
      <c r="AP56" s="14">
        <v>20.100000000000001</v>
      </c>
      <c r="AQ56" s="14">
        <v>24.95</v>
      </c>
      <c r="AR56" s="14">
        <v>224</v>
      </c>
      <c r="AS56" s="14">
        <v>224</v>
      </c>
      <c r="AT56" s="14">
        <v>0</v>
      </c>
      <c r="AU56" s="14">
        <v>10.446</v>
      </c>
      <c r="AV56" t="s">
        <v>103</v>
      </c>
      <c r="AW56" t="s">
        <v>103</v>
      </c>
      <c r="BA56" t="s">
        <v>102</v>
      </c>
      <c r="BB56" t="s">
        <v>103</v>
      </c>
      <c r="BC56" t="s">
        <v>103</v>
      </c>
      <c r="BD56">
        <v>13.8</v>
      </c>
      <c r="BE56">
        <v>15.6</v>
      </c>
      <c r="BF56">
        <v>0</v>
      </c>
      <c r="BG56">
        <v>0</v>
      </c>
      <c r="BH56">
        <v>0</v>
      </c>
      <c r="BI56">
        <v>4.5</v>
      </c>
      <c r="BJ56">
        <v>4.9000000000000004</v>
      </c>
      <c r="BK56">
        <v>15.6</v>
      </c>
      <c r="BL56" s="14">
        <v>55373000</v>
      </c>
      <c r="BM56" s="14">
        <f t="shared" si="0"/>
        <v>15449450</v>
      </c>
      <c r="BN56" s="14">
        <f t="shared" si="1"/>
        <v>4.0008201353860795E-2</v>
      </c>
      <c r="BO56" s="14">
        <f t="shared" si="2"/>
        <v>386157074.72960734</v>
      </c>
      <c r="BP56" s="3">
        <v>9840900</v>
      </c>
      <c r="BQ56" s="3">
        <v>21058000</v>
      </c>
      <c r="BR56" s="4">
        <v>1</v>
      </c>
      <c r="BS56" s="4">
        <v>1</v>
      </c>
      <c r="BT56" s="6">
        <v>1</v>
      </c>
      <c r="BU56" s="6">
        <v>941500</v>
      </c>
      <c r="BV56" s="7">
        <v>3820700</v>
      </c>
      <c r="BW56" s="7">
        <v>19712000</v>
      </c>
      <c r="BX56" s="7">
        <v>-3.1886408818724714</v>
      </c>
      <c r="BY56" s="4" t="e">
        <v>#DIV/0!</v>
      </c>
      <c r="BZ56" s="24"/>
      <c r="CA56" s="26" t="s">
        <v>6043</v>
      </c>
      <c r="CB56" s="8"/>
      <c r="CC56">
        <v>3955200</v>
      </c>
      <c r="CD56">
        <v>702920</v>
      </c>
      <c r="CE56">
        <v>1504200</v>
      </c>
      <c r="CF56">
        <v>0</v>
      </c>
      <c r="CG56">
        <v>0</v>
      </c>
      <c r="CH56">
        <v>0</v>
      </c>
      <c r="CI56">
        <v>67250</v>
      </c>
      <c r="CJ56">
        <v>272910</v>
      </c>
      <c r="CK56">
        <v>1408000</v>
      </c>
      <c r="CL56">
        <v>0</v>
      </c>
      <c r="CM56">
        <v>16033000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19727000</v>
      </c>
      <c r="CT56" s="14" t="s">
        <v>5641</v>
      </c>
      <c r="CU56" s="14" t="s">
        <v>137</v>
      </c>
      <c r="CV56" s="14" t="s">
        <v>5642</v>
      </c>
      <c r="CW56" s="14" t="s">
        <v>5643</v>
      </c>
      <c r="CX56" s="14" t="s">
        <v>5644</v>
      </c>
      <c r="CY56" s="14" t="s">
        <v>5645</v>
      </c>
      <c r="CZ56" s="14"/>
      <c r="DA56" s="14"/>
    </row>
    <row r="57" spans="1:105" x14ac:dyDescent="0.2">
      <c r="A57" s="14" t="s">
        <v>5426</v>
      </c>
      <c r="B57" s="14" t="s">
        <v>5426</v>
      </c>
      <c r="C57" s="14">
        <v>4</v>
      </c>
      <c r="D57" s="14">
        <v>4</v>
      </c>
      <c r="E57" s="14">
        <v>4</v>
      </c>
      <c r="F57" s="14" t="s">
        <v>5427</v>
      </c>
      <c r="G57" s="14" t="s">
        <v>5428</v>
      </c>
      <c r="H57" s="14" t="s">
        <v>5428</v>
      </c>
      <c r="I57" s="32"/>
      <c r="J57" s="32"/>
      <c r="K57" s="14" t="s">
        <v>5429</v>
      </c>
      <c r="L57" s="28">
        <v>1</v>
      </c>
      <c r="M57" s="28">
        <v>4</v>
      </c>
      <c r="N57" s="28">
        <v>4</v>
      </c>
      <c r="O57" s="28">
        <v>4</v>
      </c>
      <c r="P57">
        <v>2</v>
      </c>
      <c r="Q57">
        <v>3</v>
      </c>
      <c r="R57">
        <v>1</v>
      </c>
      <c r="S57">
        <v>1</v>
      </c>
      <c r="T57">
        <v>0</v>
      </c>
      <c r="U57">
        <v>0</v>
      </c>
      <c r="V57">
        <v>3</v>
      </c>
      <c r="W57">
        <v>3</v>
      </c>
      <c r="X57">
        <v>2</v>
      </c>
      <c r="Y57">
        <v>3</v>
      </c>
      <c r="Z57">
        <v>1</v>
      </c>
      <c r="AA57">
        <v>1</v>
      </c>
      <c r="AB57">
        <v>0</v>
      </c>
      <c r="AC57">
        <v>0</v>
      </c>
      <c r="AD57">
        <v>3</v>
      </c>
      <c r="AE57">
        <v>3</v>
      </c>
      <c r="AF57">
        <v>2</v>
      </c>
      <c r="AG57">
        <v>3</v>
      </c>
      <c r="AH57">
        <v>1</v>
      </c>
      <c r="AI57">
        <v>1</v>
      </c>
      <c r="AJ57">
        <v>0</v>
      </c>
      <c r="AK57">
        <v>0</v>
      </c>
      <c r="AL57">
        <v>3</v>
      </c>
      <c r="AM57">
        <v>3</v>
      </c>
      <c r="AN57" s="14">
        <v>22.4</v>
      </c>
      <c r="AO57" s="14">
        <v>22.4</v>
      </c>
      <c r="AP57" s="14">
        <v>22.4</v>
      </c>
      <c r="AQ57" s="14">
        <v>36.567</v>
      </c>
      <c r="AR57" s="14">
        <v>340</v>
      </c>
      <c r="AS57" s="14">
        <v>340</v>
      </c>
      <c r="AT57" s="14">
        <v>0</v>
      </c>
      <c r="AU57" s="14">
        <v>21.948</v>
      </c>
      <c r="AV57" t="s">
        <v>103</v>
      </c>
      <c r="AW57" t="s">
        <v>103</v>
      </c>
      <c r="AX57" t="s">
        <v>102</v>
      </c>
      <c r="AY57" t="s">
        <v>102</v>
      </c>
      <c r="BB57" t="s">
        <v>103</v>
      </c>
      <c r="BC57" t="s">
        <v>103</v>
      </c>
      <c r="BD57">
        <v>13.5</v>
      </c>
      <c r="BE57">
        <v>17.399999999999999</v>
      </c>
      <c r="BF57">
        <v>4.7</v>
      </c>
      <c r="BG57">
        <v>4.7</v>
      </c>
      <c r="BH57">
        <v>0</v>
      </c>
      <c r="BI57">
        <v>0</v>
      </c>
      <c r="BJ57">
        <v>13.5</v>
      </c>
      <c r="BK57">
        <v>13.5</v>
      </c>
      <c r="BL57" s="14">
        <v>47252000</v>
      </c>
      <c r="BM57" s="14">
        <f t="shared" si="0"/>
        <v>26.801745145821869</v>
      </c>
      <c r="BN57" s="14">
        <f t="shared" si="1"/>
        <v>7.683147017018171E-8</v>
      </c>
      <c r="BO57" s="14">
        <f t="shared" si="2"/>
        <v>348838113.94544452</v>
      </c>
      <c r="BP57" s="3">
        <v>7177700</v>
      </c>
      <c r="BQ57" s="3">
        <v>13279000</v>
      </c>
      <c r="BR57" s="4">
        <v>318720</v>
      </c>
      <c r="BS57" s="4">
        <v>444540</v>
      </c>
      <c r="BT57" s="6">
        <v>1</v>
      </c>
      <c r="BU57" s="6">
        <v>1</v>
      </c>
      <c r="BV57" s="7">
        <v>13593000</v>
      </c>
      <c r="BW57" s="7">
        <v>12438000</v>
      </c>
      <c r="BX57" s="7" t="e">
        <v>#NUM!</v>
      </c>
      <c r="BY57" s="4">
        <v>6.41356816061176E-2</v>
      </c>
      <c r="BZ57" s="24"/>
      <c r="CA57" s="26"/>
      <c r="CB57" s="8"/>
      <c r="CC57">
        <v>3937600</v>
      </c>
      <c r="CD57">
        <v>598140</v>
      </c>
      <c r="CE57">
        <v>1106600</v>
      </c>
      <c r="CF57">
        <v>26560</v>
      </c>
      <c r="CG57">
        <v>37045</v>
      </c>
      <c r="CH57">
        <v>0</v>
      </c>
      <c r="CI57">
        <v>0</v>
      </c>
      <c r="CJ57">
        <v>1132800</v>
      </c>
      <c r="CK57">
        <v>1036500</v>
      </c>
      <c r="CL57">
        <v>9063400</v>
      </c>
      <c r="CM57">
        <v>8078800</v>
      </c>
      <c r="CN57">
        <v>0</v>
      </c>
      <c r="CO57">
        <v>0</v>
      </c>
      <c r="CP57">
        <v>0</v>
      </c>
      <c r="CQ57">
        <v>0</v>
      </c>
      <c r="CR57">
        <v>11455000</v>
      </c>
      <c r="CS57">
        <v>11668000</v>
      </c>
      <c r="CT57" s="14" t="s">
        <v>5430</v>
      </c>
      <c r="CU57" s="14" t="s">
        <v>137</v>
      </c>
      <c r="CV57" s="14" t="s">
        <v>5431</v>
      </c>
      <c r="CW57" s="14" t="s">
        <v>5432</v>
      </c>
      <c r="CX57" s="14" t="s">
        <v>5433</v>
      </c>
      <c r="CY57" s="14" t="s">
        <v>5434</v>
      </c>
      <c r="CZ57" s="14"/>
      <c r="DA57" s="14"/>
    </row>
    <row r="58" spans="1:105" x14ac:dyDescent="0.2">
      <c r="A58" s="14" t="s">
        <v>2682</v>
      </c>
      <c r="B58" s="14" t="s">
        <v>2682</v>
      </c>
      <c r="C58" s="14">
        <v>3</v>
      </c>
      <c r="D58" s="14">
        <v>2</v>
      </c>
      <c r="E58" s="14">
        <v>2</v>
      </c>
      <c r="F58" s="14" t="s">
        <v>2683</v>
      </c>
      <c r="G58" s="14" t="s">
        <v>2684</v>
      </c>
      <c r="H58" s="14" t="s">
        <v>2684</v>
      </c>
      <c r="I58" s="32"/>
      <c r="J58" s="32" t="s">
        <v>6040</v>
      </c>
      <c r="K58" s="14" t="s">
        <v>2685</v>
      </c>
      <c r="L58" s="28">
        <v>1</v>
      </c>
      <c r="M58" s="28">
        <v>3</v>
      </c>
      <c r="N58" s="28">
        <v>2</v>
      </c>
      <c r="O58" s="28">
        <v>2</v>
      </c>
      <c r="P58">
        <v>3</v>
      </c>
      <c r="Q58">
        <v>3</v>
      </c>
      <c r="R58">
        <v>0</v>
      </c>
      <c r="S58">
        <v>0</v>
      </c>
      <c r="T58">
        <v>2</v>
      </c>
      <c r="U58">
        <v>1</v>
      </c>
      <c r="V58">
        <v>3</v>
      </c>
      <c r="W58">
        <v>3</v>
      </c>
      <c r="X58">
        <v>2</v>
      </c>
      <c r="Y58">
        <v>2</v>
      </c>
      <c r="Z58">
        <v>0</v>
      </c>
      <c r="AA58">
        <v>0</v>
      </c>
      <c r="AB58">
        <v>1</v>
      </c>
      <c r="AC58">
        <v>0</v>
      </c>
      <c r="AD58">
        <v>2</v>
      </c>
      <c r="AE58">
        <v>2</v>
      </c>
      <c r="AF58">
        <v>2</v>
      </c>
      <c r="AG58">
        <v>2</v>
      </c>
      <c r="AH58">
        <v>0</v>
      </c>
      <c r="AI58">
        <v>0</v>
      </c>
      <c r="AJ58">
        <v>1</v>
      </c>
      <c r="AK58">
        <v>0</v>
      </c>
      <c r="AL58">
        <v>2</v>
      </c>
      <c r="AM58">
        <v>2</v>
      </c>
      <c r="AN58" s="14">
        <v>18.7</v>
      </c>
      <c r="AO58" s="14">
        <v>12.9</v>
      </c>
      <c r="AP58" s="14">
        <v>12.9</v>
      </c>
      <c r="AQ58" s="14">
        <v>24.033000000000001</v>
      </c>
      <c r="AR58" s="14">
        <v>209</v>
      </c>
      <c r="AS58" s="14">
        <v>209</v>
      </c>
      <c r="AT58" s="14">
        <v>0</v>
      </c>
      <c r="AU58" s="14">
        <v>3.9979</v>
      </c>
      <c r="AV58" t="s">
        <v>103</v>
      </c>
      <c r="AW58" t="s">
        <v>103</v>
      </c>
      <c r="AZ58" t="s">
        <v>102</v>
      </c>
      <c r="BA58" t="s">
        <v>102</v>
      </c>
      <c r="BB58" t="s">
        <v>103</v>
      </c>
      <c r="BC58" t="s">
        <v>103</v>
      </c>
      <c r="BD58">
        <v>18.7</v>
      </c>
      <c r="BE58">
        <v>18.7</v>
      </c>
      <c r="BF58">
        <v>0</v>
      </c>
      <c r="BG58">
        <v>0</v>
      </c>
      <c r="BH58">
        <v>12.4</v>
      </c>
      <c r="BI58">
        <v>5.7</v>
      </c>
      <c r="BJ58">
        <v>18.7</v>
      </c>
      <c r="BK58">
        <v>18.7</v>
      </c>
      <c r="BL58" s="14">
        <v>42854000</v>
      </c>
      <c r="BM58" s="14">
        <f t="shared" si="0"/>
        <v>9757150</v>
      </c>
      <c r="BN58" s="14">
        <f t="shared" si="1"/>
        <v>2.8277109336105985E-2</v>
      </c>
      <c r="BO58" s="14">
        <f t="shared" si="2"/>
        <v>345054718.43055254</v>
      </c>
      <c r="BP58" s="3">
        <v>10510000</v>
      </c>
      <c r="BQ58" s="3">
        <v>9004300</v>
      </c>
      <c r="BR58" s="4">
        <v>1</v>
      </c>
      <c r="BS58" s="4">
        <v>1</v>
      </c>
      <c r="BT58" s="6">
        <v>641830</v>
      </c>
      <c r="BU58" s="6">
        <v>1</v>
      </c>
      <c r="BV58" s="7">
        <v>9423900</v>
      </c>
      <c r="BW58" s="7">
        <v>13274000</v>
      </c>
      <c r="BX58" s="7">
        <v>-3.689302721983875</v>
      </c>
      <c r="BY58" s="4" t="e">
        <v>#DIV/0!</v>
      </c>
      <c r="BZ58" s="24"/>
      <c r="CA58" s="26" t="s">
        <v>6043</v>
      </c>
      <c r="CB58" s="8"/>
      <c r="CC58">
        <v>7142400</v>
      </c>
      <c r="CD58">
        <v>1751700</v>
      </c>
      <c r="CE58">
        <v>1500700</v>
      </c>
      <c r="CF58">
        <v>0</v>
      </c>
      <c r="CG58">
        <v>0</v>
      </c>
      <c r="CH58">
        <v>106970</v>
      </c>
      <c r="CI58">
        <v>0</v>
      </c>
      <c r="CJ58">
        <v>1570600</v>
      </c>
      <c r="CK58">
        <v>2212400</v>
      </c>
      <c r="CL58">
        <v>8142700</v>
      </c>
      <c r="CM58">
        <v>6692600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12877000</v>
      </c>
      <c r="CT58" s="14" t="s">
        <v>2686</v>
      </c>
      <c r="CU58" s="14" t="s">
        <v>2687</v>
      </c>
      <c r="CV58" s="14" t="s">
        <v>2688</v>
      </c>
      <c r="CW58" s="14" t="s">
        <v>2689</v>
      </c>
      <c r="CX58" s="14" t="s">
        <v>2690</v>
      </c>
      <c r="CY58" s="14" t="s">
        <v>2691</v>
      </c>
      <c r="CZ58" s="14">
        <v>133</v>
      </c>
      <c r="DA58" s="14">
        <v>13</v>
      </c>
    </row>
    <row r="59" spans="1:105" x14ac:dyDescent="0.2">
      <c r="A59" s="14" t="s">
        <v>5402</v>
      </c>
      <c r="B59" s="14" t="s">
        <v>5402</v>
      </c>
      <c r="C59" s="14">
        <v>4</v>
      </c>
      <c r="D59" s="14">
        <v>4</v>
      </c>
      <c r="E59" s="14">
        <v>4</v>
      </c>
      <c r="F59" s="14" t="s">
        <v>5403</v>
      </c>
      <c r="G59" s="14" t="s">
        <v>5404</v>
      </c>
      <c r="H59" s="14" t="s">
        <v>5404</v>
      </c>
      <c r="I59" s="32"/>
      <c r="J59" s="32"/>
      <c r="K59" s="14" t="s">
        <v>5405</v>
      </c>
      <c r="L59" s="28">
        <v>1</v>
      </c>
      <c r="M59" s="28">
        <v>4</v>
      </c>
      <c r="N59" s="28">
        <v>4</v>
      </c>
      <c r="O59" s="28">
        <v>4</v>
      </c>
      <c r="P59">
        <v>4</v>
      </c>
      <c r="Q59">
        <v>4</v>
      </c>
      <c r="R59">
        <v>3</v>
      </c>
      <c r="S59">
        <v>1</v>
      </c>
      <c r="T59">
        <v>0</v>
      </c>
      <c r="U59">
        <v>0</v>
      </c>
      <c r="V59">
        <v>2</v>
      </c>
      <c r="W59">
        <v>3</v>
      </c>
      <c r="X59">
        <v>4</v>
      </c>
      <c r="Y59">
        <v>4</v>
      </c>
      <c r="Z59">
        <v>3</v>
      </c>
      <c r="AA59">
        <v>1</v>
      </c>
      <c r="AB59">
        <v>0</v>
      </c>
      <c r="AC59">
        <v>0</v>
      </c>
      <c r="AD59">
        <v>2</v>
      </c>
      <c r="AE59">
        <v>3</v>
      </c>
      <c r="AF59">
        <v>4</v>
      </c>
      <c r="AG59">
        <v>4</v>
      </c>
      <c r="AH59">
        <v>3</v>
      </c>
      <c r="AI59">
        <v>1</v>
      </c>
      <c r="AJ59">
        <v>0</v>
      </c>
      <c r="AK59">
        <v>0</v>
      </c>
      <c r="AL59">
        <v>2</v>
      </c>
      <c r="AM59">
        <v>3</v>
      </c>
      <c r="AN59" s="14">
        <v>20.2</v>
      </c>
      <c r="AO59" s="14">
        <v>20.2</v>
      </c>
      <c r="AP59" s="14">
        <v>20.2</v>
      </c>
      <c r="AQ59" s="14">
        <v>25.835000000000001</v>
      </c>
      <c r="AR59" s="14">
        <v>223</v>
      </c>
      <c r="AS59" s="14">
        <v>223</v>
      </c>
      <c r="AT59" s="14">
        <v>0</v>
      </c>
      <c r="AU59" s="14">
        <v>5.2805</v>
      </c>
      <c r="AV59" t="s">
        <v>103</v>
      </c>
      <c r="AW59" t="s">
        <v>103</v>
      </c>
      <c r="AX59" t="s">
        <v>102</v>
      </c>
      <c r="AY59" t="s">
        <v>102</v>
      </c>
      <c r="BB59" t="s">
        <v>103</v>
      </c>
      <c r="BC59" t="s">
        <v>103</v>
      </c>
      <c r="BD59">
        <v>20.2</v>
      </c>
      <c r="BE59">
        <v>20.2</v>
      </c>
      <c r="BF59">
        <v>13.9</v>
      </c>
      <c r="BG59">
        <v>4.5</v>
      </c>
      <c r="BH59">
        <v>0</v>
      </c>
      <c r="BI59">
        <v>0</v>
      </c>
      <c r="BJ59">
        <v>12.1</v>
      </c>
      <c r="BK59">
        <v>15.7</v>
      </c>
      <c r="BL59" s="14">
        <v>53659000</v>
      </c>
      <c r="BM59" s="14">
        <f t="shared" si="0"/>
        <v>30.502022129712948</v>
      </c>
      <c r="BN59" s="14">
        <f t="shared" si="1"/>
        <v>9.1738911059125725E-8</v>
      </c>
      <c r="BO59" s="14">
        <f t="shared" si="2"/>
        <v>332487292.22493601</v>
      </c>
      <c r="BP59" s="3">
        <v>15522000</v>
      </c>
      <c r="BQ59" s="3">
        <v>15325000</v>
      </c>
      <c r="BR59" s="4">
        <v>639830</v>
      </c>
      <c r="BS59" s="4">
        <v>371480</v>
      </c>
      <c r="BT59" s="6">
        <v>1</v>
      </c>
      <c r="BU59" s="6">
        <v>1</v>
      </c>
      <c r="BV59" s="7">
        <v>10992000</v>
      </c>
      <c r="BW59" s="7">
        <v>10809000</v>
      </c>
      <c r="BX59" s="7" t="e">
        <v>#NUM!</v>
      </c>
      <c r="BY59" s="4">
        <v>0.25071362868491853</v>
      </c>
      <c r="BZ59" s="24"/>
      <c r="CA59" s="26"/>
      <c r="CB59" s="8"/>
      <c r="CC59">
        <v>4471600</v>
      </c>
      <c r="CD59">
        <v>1293500</v>
      </c>
      <c r="CE59">
        <v>1277100</v>
      </c>
      <c r="CF59">
        <v>53319</v>
      </c>
      <c r="CG59">
        <v>30957</v>
      </c>
      <c r="CH59">
        <v>0</v>
      </c>
      <c r="CI59">
        <v>0</v>
      </c>
      <c r="CJ59">
        <v>915960</v>
      </c>
      <c r="CK59">
        <v>900710</v>
      </c>
      <c r="CL59">
        <v>7260900</v>
      </c>
      <c r="CM59">
        <v>8406000</v>
      </c>
      <c r="CN59">
        <v>8970900</v>
      </c>
      <c r="CO59">
        <v>0</v>
      </c>
      <c r="CP59">
        <v>0</v>
      </c>
      <c r="CQ59">
        <v>0</v>
      </c>
      <c r="CR59">
        <v>13766000</v>
      </c>
      <c r="CS59">
        <v>12798000</v>
      </c>
      <c r="CT59" s="14" t="s">
        <v>5406</v>
      </c>
      <c r="CU59" s="14" t="s">
        <v>137</v>
      </c>
      <c r="CV59" s="14" t="s">
        <v>5407</v>
      </c>
      <c r="CW59" s="14" t="s">
        <v>5408</v>
      </c>
      <c r="CX59" s="14" t="s">
        <v>5409</v>
      </c>
      <c r="CY59" s="14" t="s">
        <v>5410</v>
      </c>
      <c r="CZ59" s="14"/>
      <c r="DA59" s="14"/>
    </row>
    <row r="60" spans="1:105" x14ac:dyDescent="0.2">
      <c r="A60" s="14" t="s">
        <v>2070</v>
      </c>
      <c r="B60" s="14" t="s">
        <v>2071</v>
      </c>
      <c r="C60" s="14" t="s">
        <v>856</v>
      </c>
      <c r="D60" s="14" t="s">
        <v>856</v>
      </c>
      <c r="E60" s="14" t="s">
        <v>856</v>
      </c>
      <c r="F60" s="14" t="s">
        <v>2072</v>
      </c>
      <c r="G60" s="14" t="s">
        <v>2073</v>
      </c>
      <c r="H60" s="14" t="s">
        <v>2073</v>
      </c>
      <c r="I60" s="32"/>
      <c r="J60" s="32"/>
      <c r="K60" s="14" t="s">
        <v>2074</v>
      </c>
      <c r="L60" s="28">
        <v>2</v>
      </c>
      <c r="M60" s="28">
        <v>4</v>
      </c>
      <c r="N60" s="28">
        <v>4</v>
      </c>
      <c r="O60" s="28">
        <v>4</v>
      </c>
      <c r="P60">
        <v>3</v>
      </c>
      <c r="Q60">
        <v>3</v>
      </c>
      <c r="R60">
        <v>0</v>
      </c>
      <c r="S60">
        <v>0</v>
      </c>
      <c r="T60">
        <v>1</v>
      </c>
      <c r="U60">
        <v>1</v>
      </c>
      <c r="V60">
        <v>4</v>
      </c>
      <c r="W60">
        <v>4</v>
      </c>
      <c r="X60">
        <v>3</v>
      </c>
      <c r="Y60">
        <v>3</v>
      </c>
      <c r="Z60">
        <v>0</v>
      </c>
      <c r="AA60">
        <v>0</v>
      </c>
      <c r="AB60">
        <v>1</v>
      </c>
      <c r="AC60">
        <v>1</v>
      </c>
      <c r="AD60">
        <v>4</v>
      </c>
      <c r="AE60">
        <v>4</v>
      </c>
      <c r="AF60">
        <v>3</v>
      </c>
      <c r="AG60">
        <v>3</v>
      </c>
      <c r="AH60">
        <v>0</v>
      </c>
      <c r="AI60">
        <v>0</v>
      </c>
      <c r="AJ60">
        <v>1</v>
      </c>
      <c r="AK60">
        <v>1</v>
      </c>
      <c r="AL60">
        <v>4</v>
      </c>
      <c r="AM60">
        <v>4</v>
      </c>
      <c r="AN60" s="14">
        <v>20.9</v>
      </c>
      <c r="AO60" s="14">
        <v>20.9</v>
      </c>
      <c r="AP60" s="14">
        <v>20.9</v>
      </c>
      <c r="AQ60" s="14">
        <v>19.594999999999999</v>
      </c>
      <c r="AR60" s="14">
        <v>172</v>
      </c>
      <c r="AS60" s="14" t="s">
        <v>2075</v>
      </c>
      <c r="AT60" s="14">
        <v>0</v>
      </c>
      <c r="AU60" s="14">
        <v>19.715</v>
      </c>
      <c r="AV60" t="s">
        <v>103</v>
      </c>
      <c r="AW60" t="s">
        <v>103</v>
      </c>
      <c r="AZ60" t="s">
        <v>102</v>
      </c>
      <c r="BA60" t="s">
        <v>102</v>
      </c>
      <c r="BB60" t="s">
        <v>103</v>
      </c>
      <c r="BC60" t="s">
        <v>103</v>
      </c>
      <c r="BD60">
        <v>19.8</v>
      </c>
      <c r="BE60">
        <v>19.8</v>
      </c>
      <c r="BF60">
        <v>0</v>
      </c>
      <c r="BG60">
        <v>0</v>
      </c>
      <c r="BH60">
        <v>8.1</v>
      </c>
      <c r="BI60">
        <v>8.1</v>
      </c>
      <c r="BJ60">
        <v>20.9</v>
      </c>
      <c r="BK60">
        <v>20.9</v>
      </c>
      <c r="BL60" s="14">
        <v>82114000</v>
      </c>
      <c r="BM60" s="14">
        <f t="shared" si="0"/>
        <v>13629800</v>
      </c>
      <c r="BN60" s="14">
        <f t="shared" si="1"/>
        <v>4.8524352014680021E-2</v>
      </c>
      <c r="BO60" s="14">
        <f t="shared" si="2"/>
        <v>280885770.42464352</v>
      </c>
      <c r="BP60" s="3">
        <v>17295000</v>
      </c>
      <c r="BQ60" s="3">
        <v>9964600</v>
      </c>
      <c r="BR60" s="4">
        <v>1</v>
      </c>
      <c r="BS60" s="4">
        <v>1</v>
      </c>
      <c r="BT60" s="6">
        <v>1141500</v>
      </c>
      <c r="BU60" s="6">
        <v>1397100</v>
      </c>
      <c r="BV60" s="7">
        <v>27563000</v>
      </c>
      <c r="BW60" s="7">
        <v>24753000</v>
      </c>
      <c r="BX60" s="7">
        <v>-2.9102261729477208</v>
      </c>
      <c r="BY60" s="4" t="e">
        <v>#DIV/0!</v>
      </c>
      <c r="BZ60" s="24"/>
      <c r="CA60" s="26" t="s">
        <v>6043</v>
      </c>
      <c r="CB60" s="8"/>
      <c r="CC60">
        <v>11731000</v>
      </c>
      <c r="CD60">
        <v>2470700</v>
      </c>
      <c r="CE60">
        <v>1423500</v>
      </c>
      <c r="CF60">
        <v>0</v>
      </c>
      <c r="CG60">
        <v>0</v>
      </c>
      <c r="CH60">
        <v>163060</v>
      </c>
      <c r="CI60">
        <v>199580</v>
      </c>
      <c r="CJ60">
        <v>3937500</v>
      </c>
      <c r="CK60">
        <v>3536200</v>
      </c>
      <c r="CL60">
        <v>10820000</v>
      </c>
      <c r="CM60">
        <v>12553000</v>
      </c>
      <c r="CN60">
        <v>0</v>
      </c>
      <c r="CO60">
        <v>0</v>
      </c>
      <c r="CP60">
        <v>0</v>
      </c>
      <c r="CQ60">
        <v>0</v>
      </c>
      <c r="CR60">
        <v>23190000</v>
      </c>
      <c r="CS60">
        <v>23741000</v>
      </c>
      <c r="CT60" s="14" t="s">
        <v>2076</v>
      </c>
      <c r="CU60" s="14" t="s">
        <v>137</v>
      </c>
      <c r="CV60" s="14" t="s">
        <v>2077</v>
      </c>
      <c r="CW60" s="14" t="s">
        <v>2078</v>
      </c>
      <c r="CX60" s="14" t="s">
        <v>2079</v>
      </c>
      <c r="CY60" s="14" t="s">
        <v>2080</v>
      </c>
      <c r="CZ60" s="14"/>
      <c r="DA60" s="14"/>
    </row>
    <row r="61" spans="1:105" x14ac:dyDescent="0.2">
      <c r="A61" s="14" t="s">
        <v>3542</v>
      </c>
      <c r="B61" s="14" t="s">
        <v>3542</v>
      </c>
      <c r="C61" s="14">
        <v>5</v>
      </c>
      <c r="D61" s="14">
        <v>5</v>
      </c>
      <c r="E61" s="14">
        <v>5</v>
      </c>
      <c r="F61" s="14" t="s">
        <v>3543</v>
      </c>
      <c r="G61" s="14" t="s">
        <v>3544</v>
      </c>
      <c r="H61" s="14" t="s">
        <v>3544</v>
      </c>
      <c r="I61" s="32"/>
      <c r="J61" s="32"/>
      <c r="K61" s="14" t="s">
        <v>3545</v>
      </c>
      <c r="L61" s="28">
        <v>1</v>
      </c>
      <c r="M61" s="28">
        <v>5</v>
      </c>
      <c r="N61" s="28">
        <v>5</v>
      </c>
      <c r="O61" s="28">
        <v>5</v>
      </c>
      <c r="P61">
        <v>2</v>
      </c>
      <c r="Q61">
        <v>5</v>
      </c>
      <c r="R61">
        <v>0</v>
      </c>
      <c r="S61">
        <v>0</v>
      </c>
      <c r="T61">
        <v>1</v>
      </c>
      <c r="U61">
        <v>1</v>
      </c>
      <c r="V61">
        <v>1</v>
      </c>
      <c r="W61">
        <v>3</v>
      </c>
      <c r="X61">
        <v>2</v>
      </c>
      <c r="Y61">
        <v>5</v>
      </c>
      <c r="Z61">
        <v>0</v>
      </c>
      <c r="AA61">
        <v>0</v>
      </c>
      <c r="AB61">
        <v>1</v>
      </c>
      <c r="AC61">
        <v>1</v>
      </c>
      <c r="AD61">
        <v>1</v>
      </c>
      <c r="AE61">
        <v>3</v>
      </c>
      <c r="AF61">
        <v>2</v>
      </c>
      <c r="AG61">
        <v>5</v>
      </c>
      <c r="AH61">
        <v>0</v>
      </c>
      <c r="AI61">
        <v>0</v>
      </c>
      <c r="AJ61">
        <v>1</v>
      </c>
      <c r="AK61">
        <v>1</v>
      </c>
      <c r="AL61">
        <v>1</v>
      </c>
      <c r="AM61">
        <v>3</v>
      </c>
      <c r="AN61" s="14">
        <v>9.1999999999999993</v>
      </c>
      <c r="AO61" s="14">
        <v>9.1999999999999993</v>
      </c>
      <c r="AP61" s="14">
        <v>9.1999999999999993</v>
      </c>
      <c r="AQ61" s="14">
        <v>77.515000000000001</v>
      </c>
      <c r="AR61" s="14">
        <v>730</v>
      </c>
      <c r="AS61" s="14">
        <v>730</v>
      </c>
      <c r="AT61" s="14">
        <v>0</v>
      </c>
      <c r="AU61" s="14">
        <v>4.3875000000000002</v>
      </c>
      <c r="AV61" t="s">
        <v>103</v>
      </c>
      <c r="AW61" t="s">
        <v>103</v>
      </c>
      <c r="AZ61" t="s">
        <v>102</v>
      </c>
      <c r="BA61" t="s">
        <v>102</v>
      </c>
      <c r="BB61" t="s">
        <v>103</v>
      </c>
      <c r="BC61" t="s">
        <v>103</v>
      </c>
      <c r="BD61">
        <v>3.4</v>
      </c>
      <c r="BE61">
        <v>9.1999999999999993</v>
      </c>
      <c r="BF61">
        <v>0</v>
      </c>
      <c r="BG61">
        <v>0</v>
      </c>
      <c r="BH61">
        <v>2.2000000000000002</v>
      </c>
      <c r="BI61">
        <v>2.2000000000000002</v>
      </c>
      <c r="BJ61">
        <v>2.1</v>
      </c>
      <c r="BK61">
        <v>5.8</v>
      </c>
      <c r="BL61" s="14">
        <v>44433000</v>
      </c>
      <c r="BM61" s="14">
        <f t="shared" si="0"/>
        <v>13660750</v>
      </c>
      <c r="BN61" s="14">
        <f t="shared" si="1"/>
        <v>5.4651857969638881E-2</v>
      </c>
      <c r="BO61" s="14">
        <f t="shared" si="2"/>
        <v>249959480.01601428</v>
      </c>
      <c r="BP61" s="3">
        <v>4969500</v>
      </c>
      <c r="BQ61" s="3">
        <v>22352000</v>
      </c>
      <c r="BR61" s="4">
        <v>1</v>
      </c>
      <c r="BS61" s="4">
        <v>1</v>
      </c>
      <c r="BT61" s="6">
        <v>216780</v>
      </c>
      <c r="BU61" s="6">
        <v>669930</v>
      </c>
      <c r="BV61" s="7">
        <v>1911700</v>
      </c>
      <c r="BW61" s="7">
        <v>14313000</v>
      </c>
      <c r="BX61" s="7">
        <v>-2.7386645772761877</v>
      </c>
      <c r="BY61" s="4" t="e">
        <v>#DIV/0!</v>
      </c>
      <c r="BZ61" s="24"/>
      <c r="CA61" s="26" t="s">
        <v>6043</v>
      </c>
      <c r="CB61" s="8"/>
      <c r="CC61">
        <v>945380</v>
      </c>
      <c r="CD61">
        <v>105730</v>
      </c>
      <c r="CE61">
        <v>475570</v>
      </c>
      <c r="CF61">
        <v>0</v>
      </c>
      <c r="CG61">
        <v>0</v>
      </c>
      <c r="CH61">
        <v>4612.3999999999996</v>
      </c>
      <c r="CI61">
        <v>14254</v>
      </c>
      <c r="CJ61">
        <v>40674</v>
      </c>
      <c r="CK61">
        <v>304540</v>
      </c>
      <c r="CL61">
        <v>9365200</v>
      </c>
      <c r="CM61">
        <v>10036000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14610000</v>
      </c>
      <c r="CT61" s="14" t="s">
        <v>3546</v>
      </c>
      <c r="CU61" s="14" t="s">
        <v>285</v>
      </c>
      <c r="CV61" s="14" t="s">
        <v>3547</v>
      </c>
      <c r="CW61" s="14" t="s">
        <v>3548</v>
      </c>
      <c r="CX61" s="14" t="s">
        <v>3549</v>
      </c>
      <c r="CY61" s="14" t="s">
        <v>3550</v>
      </c>
      <c r="CZ61" s="14"/>
      <c r="DA61" s="14"/>
    </row>
    <row r="62" spans="1:105" x14ac:dyDescent="0.2">
      <c r="A62" s="14" t="s">
        <v>5915</v>
      </c>
      <c r="B62" s="14" t="s">
        <v>5915</v>
      </c>
      <c r="C62" s="14">
        <v>6</v>
      </c>
      <c r="D62" s="14">
        <v>4</v>
      </c>
      <c r="E62" s="14">
        <v>4</v>
      </c>
      <c r="F62" s="14" t="s">
        <v>5916</v>
      </c>
      <c r="G62" s="14" t="s">
        <v>5917</v>
      </c>
      <c r="H62" s="14" t="s">
        <v>5917</v>
      </c>
      <c r="I62" s="32"/>
      <c r="J62" s="32" t="s">
        <v>6040</v>
      </c>
      <c r="K62" s="14" t="s">
        <v>5918</v>
      </c>
      <c r="L62" s="28">
        <v>1</v>
      </c>
      <c r="M62" s="28">
        <v>6</v>
      </c>
      <c r="N62" s="28">
        <v>4</v>
      </c>
      <c r="O62" s="28">
        <v>4</v>
      </c>
      <c r="P62">
        <v>6</v>
      </c>
      <c r="Q62">
        <v>6</v>
      </c>
      <c r="R62">
        <v>2</v>
      </c>
      <c r="S62">
        <v>2</v>
      </c>
      <c r="T62">
        <v>3</v>
      </c>
      <c r="U62">
        <v>2</v>
      </c>
      <c r="V62">
        <v>3</v>
      </c>
      <c r="W62">
        <v>5</v>
      </c>
      <c r="X62">
        <v>4</v>
      </c>
      <c r="Y62">
        <v>4</v>
      </c>
      <c r="Z62">
        <v>0</v>
      </c>
      <c r="AA62">
        <v>0</v>
      </c>
      <c r="AB62">
        <v>1</v>
      </c>
      <c r="AC62">
        <v>0</v>
      </c>
      <c r="AD62">
        <v>2</v>
      </c>
      <c r="AE62">
        <v>3</v>
      </c>
      <c r="AF62">
        <v>4</v>
      </c>
      <c r="AG62">
        <v>4</v>
      </c>
      <c r="AH62">
        <v>0</v>
      </c>
      <c r="AI62">
        <v>0</v>
      </c>
      <c r="AJ62">
        <v>1</v>
      </c>
      <c r="AK62">
        <v>0</v>
      </c>
      <c r="AL62">
        <v>2</v>
      </c>
      <c r="AM62">
        <v>3</v>
      </c>
      <c r="AN62" s="14">
        <v>36.700000000000003</v>
      </c>
      <c r="AO62" s="14">
        <v>25.9</v>
      </c>
      <c r="AP62" s="14">
        <v>25.9</v>
      </c>
      <c r="AQ62" s="14">
        <v>18.736000000000001</v>
      </c>
      <c r="AR62" s="14">
        <v>166</v>
      </c>
      <c r="AS62" s="14">
        <v>166</v>
      </c>
      <c r="AT62" s="14">
        <v>0</v>
      </c>
      <c r="AU62" s="14">
        <v>3.7799</v>
      </c>
      <c r="AV62" t="s">
        <v>103</v>
      </c>
      <c r="AW62" t="s">
        <v>102</v>
      </c>
      <c r="AX62" t="s">
        <v>102</v>
      </c>
      <c r="AY62" t="s">
        <v>102</v>
      </c>
      <c r="AZ62" t="s">
        <v>102</v>
      </c>
      <c r="BA62" t="s">
        <v>102</v>
      </c>
      <c r="BB62" t="s">
        <v>103</v>
      </c>
      <c r="BC62" t="s">
        <v>103</v>
      </c>
      <c r="BD62">
        <v>36.700000000000003</v>
      </c>
      <c r="BE62">
        <v>36.700000000000003</v>
      </c>
      <c r="BF62">
        <v>10.8</v>
      </c>
      <c r="BG62">
        <v>10.8</v>
      </c>
      <c r="BH62">
        <v>17.5</v>
      </c>
      <c r="BI62">
        <v>10.8</v>
      </c>
      <c r="BJ62">
        <v>25.3</v>
      </c>
      <c r="BK62">
        <v>36.700000000000003</v>
      </c>
      <c r="BL62" s="14">
        <v>28613000</v>
      </c>
      <c r="BM62" s="14">
        <f t="shared" si="0"/>
        <v>8157600</v>
      </c>
      <c r="BN62" s="14">
        <f t="shared" si="1"/>
        <v>3.3578560742322107E-2</v>
      </c>
      <c r="BO62" s="14">
        <f t="shared" si="2"/>
        <v>242940728.24027374</v>
      </c>
      <c r="BP62" s="3">
        <v>7465400</v>
      </c>
      <c r="BQ62" s="3">
        <v>8849800</v>
      </c>
      <c r="BR62" s="4">
        <v>1</v>
      </c>
      <c r="BS62" s="4">
        <v>1</v>
      </c>
      <c r="BT62" s="6">
        <v>399510</v>
      </c>
      <c r="BU62" s="6">
        <v>1</v>
      </c>
      <c r="BV62" s="7">
        <v>4009700</v>
      </c>
      <c r="BW62" s="7">
        <v>7888100</v>
      </c>
      <c r="BX62" s="7">
        <v>-3.4413983374571249</v>
      </c>
      <c r="BY62" s="4" t="e">
        <v>#DIV/0!</v>
      </c>
      <c r="BZ62" s="24"/>
      <c r="CA62" s="26"/>
      <c r="CB62" s="8"/>
      <c r="CC62">
        <v>2601100</v>
      </c>
      <c r="CD62">
        <v>678670</v>
      </c>
      <c r="CE62">
        <v>804520</v>
      </c>
      <c r="CF62">
        <v>0</v>
      </c>
      <c r="CG62">
        <v>0</v>
      </c>
      <c r="CH62">
        <v>36319</v>
      </c>
      <c r="CI62">
        <v>0</v>
      </c>
      <c r="CJ62">
        <v>364520</v>
      </c>
      <c r="CK62">
        <v>717100</v>
      </c>
      <c r="CL62">
        <v>4909000</v>
      </c>
      <c r="CM62">
        <v>5653700</v>
      </c>
      <c r="CN62">
        <v>0</v>
      </c>
      <c r="CO62">
        <v>0</v>
      </c>
      <c r="CP62">
        <v>0</v>
      </c>
      <c r="CQ62">
        <v>0</v>
      </c>
      <c r="CR62">
        <v>6024300</v>
      </c>
      <c r="CS62">
        <v>7276400</v>
      </c>
      <c r="CT62" s="14" t="s">
        <v>5919</v>
      </c>
      <c r="CU62" s="14" t="s">
        <v>5920</v>
      </c>
      <c r="CV62" s="14" t="s">
        <v>5921</v>
      </c>
      <c r="CW62" s="14" t="s">
        <v>5922</v>
      </c>
      <c r="CX62" s="14" t="s">
        <v>5923</v>
      </c>
      <c r="CY62" s="14" t="s">
        <v>5924</v>
      </c>
      <c r="CZ62" s="14">
        <v>202</v>
      </c>
      <c r="DA62" s="14">
        <v>115</v>
      </c>
    </row>
    <row r="63" spans="1:105" x14ac:dyDescent="0.2">
      <c r="A63" s="14" t="s">
        <v>4771</v>
      </c>
      <c r="B63" s="14" t="s">
        <v>4771</v>
      </c>
      <c r="C63" s="14">
        <v>5</v>
      </c>
      <c r="D63" s="14">
        <v>5</v>
      </c>
      <c r="E63" s="14">
        <v>5</v>
      </c>
      <c r="F63" s="14" t="s">
        <v>4772</v>
      </c>
      <c r="G63" s="14" t="s">
        <v>4773</v>
      </c>
      <c r="H63" s="14" t="s">
        <v>4773</v>
      </c>
      <c r="I63" s="32"/>
      <c r="J63" s="32" t="s">
        <v>6040</v>
      </c>
      <c r="K63" s="14" t="s">
        <v>4774</v>
      </c>
      <c r="L63" s="28">
        <v>1</v>
      </c>
      <c r="M63" s="28">
        <v>5</v>
      </c>
      <c r="N63" s="28">
        <v>5</v>
      </c>
      <c r="O63" s="28">
        <v>5</v>
      </c>
      <c r="P63">
        <v>5</v>
      </c>
      <c r="Q63">
        <v>4</v>
      </c>
      <c r="R63">
        <v>1</v>
      </c>
      <c r="S63">
        <v>1</v>
      </c>
      <c r="T63">
        <v>0</v>
      </c>
      <c r="U63">
        <v>0</v>
      </c>
      <c r="V63">
        <v>2</v>
      </c>
      <c r="W63">
        <v>2</v>
      </c>
      <c r="X63">
        <v>5</v>
      </c>
      <c r="Y63">
        <v>4</v>
      </c>
      <c r="Z63">
        <v>1</v>
      </c>
      <c r="AA63">
        <v>1</v>
      </c>
      <c r="AB63">
        <v>0</v>
      </c>
      <c r="AC63">
        <v>0</v>
      </c>
      <c r="AD63">
        <v>2</v>
      </c>
      <c r="AE63">
        <v>2</v>
      </c>
      <c r="AF63">
        <v>5</v>
      </c>
      <c r="AG63">
        <v>4</v>
      </c>
      <c r="AH63">
        <v>1</v>
      </c>
      <c r="AI63">
        <v>1</v>
      </c>
      <c r="AJ63">
        <v>0</v>
      </c>
      <c r="AK63">
        <v>0</v>
      </c>
      <c r="AL63">
        <v>2</v>
      </c>
      <c r="AM63">
        <v>2</v>
      </c>
      <c r="AN63" s="14">
        <v>14.5</v>
      </c>
      <c r="AO63" s="14">
        <v>14.5</v>
      </c>
      <c r="AP63" s="14">
        <v>14.5</v>
      </c>
      <c r="AQ63" s="14">
        <v>61.585000000000001</v>
      </c>
      <c r="AR63" s="14">
        <v>550</v>
      </c>
      <c r="AS63" s="14">
        <v>550</v>
      </c>
      <c r="AT63" s="14">
        <v>0</v>
      </c>
      <c r="AU63" s="14">
        <v>18.716999999999999</v>
      </c>
      <c r="AV63" t="s">
        <v>103</v>
      </c>
      <c r="AW63" t="s">
        <v>103</v>
      </c>
      <c r="AX63" t="s">
        <v>102</v>
      </c>
      <c r="AY63" t="s">
        <v>102</v>
      </c>
      <c r="BB63" t="s">
        <v>103</v>
      </c>
      <c r="BC63" t="s">
        <v>103</v>
      </c>
      <c r="BD63">
        <v>14.5</v>
      </c>
      <c r="BE63">
        <v>10.9</v>
      </c>
      <c r="BF63">
        <v>3.6</v>
      </c>
      <c r="BG63">
        <v>3.6</v>
      </c>
      <c r="BH63">
        <v>0</v>
      </c>
      <c r="BI63">
        <v>0</v>
      </c>
      <c r="BJ63">
        <v>6</v>
      </c>
      <c r="BK63">
        <v>6</v>
      </c>
      <c r="BL63" s="14">
        <v>53014000</v>
      </c>
      <c r="BM63" s="14">
        <f t="shared" si="0"/>
        <v>29.251711810469654</v>
      </c>
      <c r="BN63" s="14">
        <f t="shared" si="1"/>
        <v>1.2473338239513041E-7</v>
      </c>
      <c r="BO63" s="14">
        <f t="shared" si="2"/>
        <v>234513898.75571626</v>
      </c>
      <c r="BP63" s="3">
        <v>18633000</v>
      </c>
      <c r="BQ63" s="3">
        <v>17124000</v>
      </c>
      <c r="BR63" s="4">
        <v>618010</v>
      </c>
      <c r="BS63" s="4">
        <v>604380</v>
      </c>
      <c r="BT63" s="6">
        <v>1</v>
      </c>
      <c r="BU63" s="6">
        <v>1</v>
      </c>
      <c r="BV63" s="7">
        <v>7238400</v>
      </c>
      <c r="BW63" s="7">
        <v>8795800</v>
      </c>
      <c r="BX63" s="7" t="e">
        <v>#NUM!</v>
      </c>
      <c r="BY63" s="4">
        <v>0.1903297931531851</v>
      </c>
      <c r="BZ63" s="24"/>
      <c r="CA63" s="26"/>
      <c r="CB63" s="8"/>
      <c r="CC63">
        <v>1963500</v>
      </c>
      <c r="CD63">
        <v>690100</v>
      </c>
      <c r="CE63">
        <v>634230</v>
      </c>
      <c r="CF63">
        <v>22889</v>
      </c>
      <c r="CG63">
        <v>22384</v>
      </c>
      <c r="CH63">
        <v>0</v>
      </c>
      <c r="CI63">
        <v>0</v>
      </c>
      <c r="CJ63">
        <v>268090</v>
      </c>
      <c r="CK63">
        <v>325770</v>
      </c>
      <c r="CL63">
        <v>9549400</v>
      </c>
      <c r="CM63">
        <v>8509600</v>
      </c>
      <c r="CN63">
        <v>0</v>
      </c>
      <c r="CO63">
        <v>0</v>
      </c>
      <c r="CP63">
        <v>0</v>
      </c>
      <c r="CQ63">
        <v>0</v>
      </c>
      <c r="CR63">
        <v>10187000</v>
      </c>
      <c r="CS63">
        <v>14128000</v>
      </c>
      <c r="CT63" s="14" t="s">
        <v>4775</v>
      </c>
      <c r="CU63" s="14" t="s">
        <v>285</v>
      </c>
      <c r="CV63" s="14" t="s">
        <v>4776</v>
      </c>
      <c r="CW63" s="14" t="s">
        <v>4777</v>
      </c>
      <c r="CX63" s="14" t="s">
        <v>4778</v>
      </c>
      <c r="CY63" s="14" t="s">
        <v>4779</v>
      </c>
      <c r="CZ63" s="14"/>
      <c r="DA63" s="14"/>
    </row>
    <row r="64" spans="1:105" x14ac:dyDescent="0.2">
      <c r="A64" s="14" t="s">
        <v>142</v>
      </c>
      <c r="B64" s="14" t="s">
        <v>142</v>
      </c>
      <c r="C64" s="14">
        <v>2</v>
      </c>
      <c r="D64" s="14">
        <v>2</v>
      </c>
      <c r="E64" s="14">
        <v>2</v>
      </c>
      <c r="F64" s="14"/>
      <c r="G64" s="14"/>
      <c r="H64" s="14"/>
      <c r="I64" s="32"/>
      <c r="J64" s="32"/>
      <c r="K64" s="14"/>
      <c r="L64" s="28">
        <v>1</v>
      </c>
      <c r="M64" s="28">
        <v>2</v>
      </c>
      <c r="N64" s="28">
        <v>2</v>
      </c>
      <c r="O64" s="28">
        <v>2</v>
      </c>
      <c r="P64">
        <v>2</v>
      </c>
      <c r="Q64">
        <v>2</v>
      </c>
      <c r="R64">
        <v>1</v>
      </c>
      <c r="S64">
        <v>1</v>
      </c>
      <c r="T64">
        <v>0</v>
      </c>
      <c r="U64">
        <v>0</v>
      </c>
      <c r="V64">
        <v>2</v>
      </c>
      <c r="W64">
        <v>2</v>
      </c>
      <c r="X64">
        <v>2</v>
      </c>
      <c r="Y64">
        <v>2</v>
      </c>
      <c r="Z64">
        <v>1</v>
      </c>
      <c r="AA64">
        <v>1</v>
      </c>
      <c r="AB64">
        <v>0</v>
      </c>
      <c r="AC64">
        <v>0</v>
      </c>
      <c r="AD64">
        <v>2</v>
      </c>
      <c r="AE64">
        <v>2</v>
      </c>
      <c r="AF64">
        <v>2</v>
      </c>
      <c r="AG64">
        <v>2</v>
      </c>
      <c r="AH64">
        <v>1</v>
      </c>
      <c r="AI64">
        <v>1</v>
      </c>
      <c r="AJ64">
        <v>0</v>
      </c>
      <c r="AK64">
        <v>0</v>
      </c>
      <c r="AL64">
        <v>2</v>
      </c>
      <c r="AM64">
        <v>2</v>
      </c>
      <c r="AN64" s="14">
        <v>43.1</v>
      </c>
      <c r="AO64" s="14">
        <v>43.1</v>
      </c>
      <c r="AP64" s="14">
        <v>43.1</v>
      </c>
      <c r="AQ64" s="14">
        <v>7.3273999999999999</v>
      </c>
      <c r="AR64" s="14">
        <v>65</v>
      </c>
      <c r="AS64" s="14">
        <v>65</v>
      </c>
      <c r="AT64" s="14">
        <v>0</v>
      </c>
      <c r="AU64" s="14">
        <v>5.1615000000000002</v>
      </c>
      <c r="AV64" t="s">
        <v>103</v>
      </c>
      <c r="AW64" t="s">
        <v>103</v>
      </c>
      <c r="AX64" t="s">
        <v>102</v>
      </c>
      <c r="AY64" t="s">
        <v>102</v>
      </c>
      <c r="BB64" t="s">
        <v>103</v>
      </c>
      <c r="BC64" t="s">
        <v>103</v>
      </c>
      <c r="BD64">
        <v>43.1</v>
      </c>
      <c r="BE64">
        <v>43.1</v>
      </c>
      <c r="BF64">
        <v>20</v>
      </c>
      <c r="BG64">
        <v>20</v>
      </c>
      <c r="BH64">
        <v>0</v>
      </c>
      <c r="BI64">
        <v>0</v>
      </c>
      <c r="BJ64">
        <v>43.1</v>
      </c>
      <c r="BK64">
        <v>43.1</v>
      </c>
      <c r="BL64" s="14">
        <v>51444000</v>
      </c>
      <c r="BM64" s="14">
        <f t="shared" si="0"/>
        <v>16.119174395969313</v>
      </c>
      <c r="BN64" s="14">
        <f t="shared" si="1"/>
        <v>7.2663856997529435E-8</v>
      </c>
      <c r="BO64" s="14">
        <f t="shared" si="2"/>
        <v>221832078.03732967</v>
      </c>
      <c r="BP64" s="3">
        <v>10542000</v>
      </c>
      <c r="BQ64" s="3">
        <v>11981000</v>
      </c>
      <c r="BR64" s="4">
        <v>648490</v>
      </c>
      <c r="BS64" s="4">
        <v>748790</v>
      </c>
      <c r="BT64" s="6">
        <v>1</v>
      </c>
      <c r="BU64" s="6">
        <v>1</v>
      </c>
      <c r="BV64" s="7">
        <v>16581000</v>
      </c>
      <c r="BW64" s="7">
        <v>10943000</v>
      </c>
      <c r="BX64" s="7" t="e">
        <v>#NUM!</v>
      </c>
      <c r="BY64" s="4">
        <v>-0.66941340782605252</v>
      </c>
      <c r="BZ64" s="24"/>
      <c r="CA64" s="26"/>
      <c r="CB64" s="8"/>
      <c r="CC64">
        <v>12861000</v>
      </c>
      <c r="CD64">
        <v>2635500</v>
      </c>
      <c r="CE64">
        <v>2995300</v>
      </c>
      <c r="CF64">
        <v>162120</v>
      </c>
      <c r="CG64">
        <v>187200</v>
      </c>
      <c r="CH64">
        <v>0</v>
      </c>
      <c r="CI64">
        <v>0</v>
      </c>
      <c r="CJ64">
        <v>4145200</v>
      </c>
      <c r="CK64">
        <v>2735600</v>
      </c>
      <c r="CL64">
        <v>9052400</v>
      </c>
      <c r="CM64">
        <v>10521000</v>
      </c>
      <c r="CN64">
        <v>0</v>
      </c>
      <c r="CO64">
        <v>0</v>
      </c>
      <c r="CP64">
        <v>0</v>
      </c>
      <c r="CQ64">
        <v>0</v>
      </c>
      <c r="CR64">
        <v>12495000</v>
      </c>
      <c r="CS64">
        <v>0</v>
      </c>
      <c r="CT64" s="14" t="s">
        <v>144</v>
      </c>
      <c r="CU64" s="14" t="s">
        <v>145</v>
      </c>
      <c r="CV64" s="14" t="s">
        <v>146</v>
      </c>
      <c r="CW64" s="14" t="s">
        <v>147</v>
      </c>
      <c r="CX64" s="14" t="s">
        <v>148</v>
      </c>
      <c r="CY64" s="14" t="s">
        <v>149</v>
      </c>
      <c r="CZ64" s="14"/>
      <c r="DA64" s="14"/>
    </row>
    <row r="65" spans="1:105" x14ac:dyDescent="0.2">
      <c r="A65" s="14" t="s">
        <v>2436</v>
      </c>
      <c r="B65" s="14" t="s">
        <v>2436</v>
      </c>
      <c r="C65" s="14">
        <v>3</v>
      </c>
      <c r="D65" s="14">
        <v>3</v>
      </c>
      <c r="E65" s="14">
        <v>3</v>
      </c>
      <c r="F65" s="14" t="s">
        <v>2437</v>
      </c>
      <c r="G65" s="14" t="s">
        <v>2438</v>
      </c>
      <c r="H65" s="14" t="s">
        <v>2438</v>
      </c>
      <c r="I65" s="32"/>
      <c r="J65" s="32"/>
      <c r="K65" s="14" t="s">
        <v>2439</v>
      </c>
      <c r="L65" s="28">
        <v>1</v>
      </c>
      <c r="M65" s="28">
        <v>3</v>
      </c>
      <c r="N65" s="28">
        <v>3</v>
      </c>
      <c r="O65" s="28">
        <v>3</v>
      </c>
      <c r="P65">
        <v>3</v>
      </c>
      <c r="Q65">
        <v>3</v>
      </c>
      <c r="R65">
        <v>2</v>
      </c>
      <c r="S65">
        <v>2</v>
      </c>
      <c r="T65">
        <v>0</v>
      </c>
      <c r="U65">
        <v>0</v>
      </c>
      <c r="V65">
        <v>2</v>
      </c>
      <c r="W65">
        <v>2</v>
      </c>
      <c r="X65">
        <v>3</v>
      </c>
      <c r="Y65">
        <v>3</v>
      </c>
      <c r="Z65">
        <v>2</v>
      </c>
      <c r="AA65">
        <v>2</v>
      </c>
      <c r="AB65">
        <v>0</v>
      </c>
      <c r="AC65">
        <v>0</v>
      </c>
      <c r="AD65">
        <v>2</v>
      </c>
      <c r="AE65">
        <v>2</v>
      </c>
      <c r="AF65">
        <v>3</v>
      </c>
      <c r="AG65">
        <v>3</v>
      </c>
      <c r="AH65">
        <v>2</v>
      </c>
      <c r="AI65">
        <v>2</v>
      </c>
      <c r="AJ65">
        <v>0</v>
      </c>
      <c r="AK65">
        <v>0</v>
      </c>
      <c r="AL65">
        <v>2</v>
      </c>
      <c r="AM65">
        <v>2</v>
      </c>
      <c r="AN65" s="14">
        <v>19.2</v>
      </c>
      <c r="AO65" s="14">
        <v>19.2</v>
      </c>
      <c r="AP65" s="14">
        <v>19.2</v>
      </c>
      <c r="AQ65" s="14">
        <v>20.567</v>
      </c>
      <c r="AR65" s="14">
        <v>193</v>
      </c>
      <c r="AS65" s="14">
        <v>193</v>
      </c>
      <c r="AT65" s="14">
        <v>0</v>
      </c>
      <c r="AU65" s="14">
        <v>7.4135</v>
      </c>
      <c r="AV65" t="s">
        <v>103</v>
      </c>
      <c r="AW65" t="s">
        <v>103</v>
      </c>
      <c r="AX65" t="s">
        <v>102</v>
      </c>
      <c r="AY65" t="s">
        <v>102</v>
      </c>
      <c r="BB65" t="s">
        <v>103</v>
      </c>
      <c r="BC65" t="s">
        <v>103</v>
      </c>
      <c r="BD65">
        <v>19.2</v>
      </c>
      <c r="BE65">
        <v>19.2</v>
      </c>
      <c r="BF65">
        <v>15.5</v>
      </c>
      <c r="BG65">
        <v>15.5</v>
      </c>
      <c r="BH65">
        <v>0</v>
      </c>
      <c r="BI65">
        <v>0</v>
      </c>
      <c r="BJ65">
        <v>15.5</v>
      </c>
      <c r="BK65">
        <v>15.5</v>
      </c>
      <c r="BL65" s="14">
        <v>61200000</v>
      </c>
      <c r="BM65" s="14">
        <f t="shared" si="0"/>
        <v>16.922155869376009</v>
      </c>
      <c r="BN65" s="14">
        <f t="shared" si="1"/>
        <v>7.8198310916484205E-8</v>
      </c>
      <c r="BO65" s="14">
        <f t="shared" si="2"/>
        <v>216400529.2575804</v>
      </c>
      <c r="BP65" s="3">
        <v>16247000</v>
      </c>
      <c r="BQ65" s="3">
        <v>17389000</v>
      </c>
      <c r="BR65" s="4">
        <v>836990</v>
      </c>
      <c r="BS65" s="4">
        <v>1150700</v>
      </c>
      <c r="BT65" s="6">
        <v>1</v>
      </c>
      <c r="BU65" s="6">
        <v>1</v>
      </c>
      <c r="BV65" s="7">
        <v>12612000</v>
      </c>
      <c r="BW65" s="7">
        <v>12964000</v>
      </c>
      <c r="BX65" s="7" t="e">
        <v>#NUM!</v>
      </c>
      <c r="BY65" s="4">
        <v>-0.59927788215898481</v>
      </c>
      <c r="BZ65" s="24"/>
      <c r="CA65" s="26"/>
      <c r="CB65" s="8"/>
      <c r="CC65">
        <v>5100000</v>
      </c>
      <c r="CD65">
        <v>1353900</v>
      </c>
      <c r="CE65">
        <v>1449100</v>
      </c>
      <c r="CF65">
        <v>69749</v>
      </c>
      <c r="CG65">
        <v>95889</v>
      </c>
      <c r="CH65">
        <v>0</v>
      </c>
      <c r="CI65">
        <v>0</v>
      </c>
      <c r="CJ65">
        <v>1051000</v>
      </c>
      <c r="CK65">
        <v>1080300</v>
      </c>
      <c r="CL65">
        <v>8896700</v>
      </c>
      <c r="CM65">
        <v>9407800</v>
      </c>
      <c r="CN65">
        <v>11502000</v>
      </c>
      <c r="CO65">
        <v>13470000</v>
      </c>
      <c r="CP65">
        <v>0</v>
      </c>
      <c r="CQ65">
        <v>0</v>
      </c>
      <c r="CR65">
        <v>12726000</v>
      </c>
      <c r="CS65">
        <v>14727000</v>
      </c>
      <c r="CT65" s="14" t="s">
        <v>2440</v>
      </c>
      <c r="CU65" s="14" t="s">
        <v>174</v>
      </c>
      <c r="CV65" s="14" t="s">
        <v>2441</v>
      </c>
      <c r="CW65" s="14" t="s">
        <v>2442</v>
      </c>
      <c r="CX65" s="14" t="s">
        <v>2443</v>
      </c>
      <c r="CY65" s="14" t="s">
        <v>2444</v>
      </c>
      <c r="CZ65" s="14"/>
      <c r="DA65" s="14"/>
    </row>
    <row r="66" spans="1:105" x14ac:dyDescent="0.2">
      <c r="A66" s="14" t="s">
        <v>779</v>
      </c>
      <c r="B66" s="14" t="s">
        <v>779</v>
      </c>
      <c r="C66" s="14">
        <v>4</v>
      </c>
      <c r="D66" s="14">
        <v>4</v>
      </c>
      <c r="E66" s="14">
        <v>4</v>
      </c>
      <c r="F66" s="14" t="s">
        <v>780</v>
      </c>
      <c r="G66" s="14" t="s">
        <v>781</v>
      </c>
      <c r="H66" s="14" t="s">
        <v>781</v>
      </c>
      <c r="I66" s="32"/>
      <c r="J66" s="32"/>
      <c r="K66" s="14" t="s">
        <v>782</v>
      </c>
      <c r="L66" s="28">
        <v>1</v>
      </c>
      <c r="M66" s="28">
        <v>4</v>
      </c>
      <c r="N66" s="28">
        <v>4</v>
      </c>
      <c r="O66" s="28">
        <v>4</v>
      </c>
      <c r="P66">
        <v>4</v>
      </c>
      <c r="Q66">
        <v>4</v>
      </c>
      <c r="R66">
        <v>0</v>
      </c>
      <c r="S66">
        <v>0</v>
      </c>
      <c r="T66">
        <v>1</v>
      </c>
      <c r="U66">
        <v>0</v>
      </c>
      <c r="V66">
        <v>2</v>
      </c>
      <c r="W66">
        <v>2</v>
      </c>
      <c r="X66">
        <v>4</v>
      </c>
      <c r="Y66">
        <v>4</v>
      </c>
      <c r="Z66">
        <v>0</v>
      </c>
      <c r="AA66">
        <v>0</v>
      </c>
      <c r="AB66">
        <v>1</v>
      </c>
      <c r="AC66">
        <v>0</v>
      </c>
      <c r="AD66">
        <v>2</v>
      </c>
      <c r="AE66">
        <v>2</v>
      </c>
      <c r="AF66">
        <v>4</v>
      </c>
      <c r="AG66">
        <v>4</v>
      </c>
      <c r="AH66">
        <v>0</v>
      </c>
      <c r="AI66">
        <v>0</v>
      </c>
      <c r="AJ66">
        <v>1</v>
      </c>
      <c r="AK66">
        <v>0</v>
      </c>
      <c r="AL66">
        <v>2</v>
      </c>
      <c r="AM66">
        <v>2</v>
      </c>
      <c r="AN66" s="14">
        <v>22.4</v>
      </c>
      <c r="AO66" s="14">
        <v>22.4</v>
      </c>
      <c r="AP66" s="14">
        <v>22.4</v>
      </c>
      <c r="AQ66" s="14">
        <v>24.681999999999999</v>
      </c>
      <c r="AR66" s="14">
        <v>223</v>
      </c>
      <c r="AS66" s="14">
        <v>223</v>
      </c>
      <c r="AT66" s="14">
        <v>0</v>
      </c>
      <c r="AU66" s="14">
        <v>10.287000000000001</v>
      </c>
      <c r="AV66" t="s">
        <v>103</v>
      </c>
      <c r="AW66" t="s">
        <v>103</v>
      </c>
      <c r="AZ66" t="s">
        <v>102</v>
      </c>
      <c r="BB66" t="s">
        <v>103</v>
      </c>
      <c r="BC66" t="s">
        <v>103</v>
      </c>
      <c r="BD66">
        <v>22.4</v>
      </c>
      <c r="BE66">
        <v>22.4</v>
      </c>
      <c r="BF66">
        <v>0</v>
      </c>
      <c r="BG66">
        <v>0</v>
      </c>
      <c r="BH66">
        <v>4.9000000000000004</v>
      </c>
      <c r="BI66">
        <v>0</v>
      </c>
      <c r="BJ66">
        <v>10.3</v>
      </c>
      <c r="BK66">
        <v>10.3</v>
      </c>
      <c r="BL66" s="14">
        <v>54442000</v>
      </c>
      <c r="BM66" s="14">
        <f t="shared" ref="BM66:BM129" si="3">(((BP66+BQ66)/2)/((BR66+BS66)/2))</f>
        <v>13570000</v>
      </c>
      <c r="BN66" s="14">
        <f t="shared" ref="BN66:BN129" si="4">((BT66+BU66)/2)/((BV66+BW66)/2)</f>
        <v>6.3154244548286609E-2</v>
      </c>
      <c r="BO66" s="14">
        <f t="shared" ref="BO66:BO129" si="5">BM66/BN66</f>
        <v>214870751.71368125</v>
      </c>
      <c r="BP66" s="3">
        <v>13512000</v>
      </c>
      <c r="BQ66" s="3">
        <v>13628000</v>
      </c>
      <c r="BR66" s="4">
        <v>1</v>
      </c>
      <c r="BS66" s="4">
        <v>1</v>
      </c>
      <c r="BT66" s="6">
        <v>1621800</v>
      </c>
      <c r="BU66" s="6">
        <v>1</v>
      </c>
      <c r="BV66" s="7">
        <v>13773000</v>
      </c>
      <c r="BW66" s="7">
        <v>11907000</v>
      </c>
      <c r="BX66" s="7">
        <v>-2.5300563103960894</v>
      </c>
      <c r="BY66" s="4" t="e">
        <v>#DIV/0!</v>
      </c>
      <c r="BZ66" s="24"/>
      <c r="CA66" s="26" t="s">
        <v>6043</v>
      </c>
      <c r="CB66" s="8"/>
      <c r="CC66">
        <v>4536800</v>
      </c>
      <c r="CD66">
        <v>1126000</v>
      </c>
      <c r="CE66">
        <v>1135600</v>
      </c>
      <c r="CF66">
        <v>0</v>
      </c>
      <c r="CG66">
        <v>0</v>
      </c>
      <c r="CH66">
        <v>135150</v>
      </c>
      <c r="CI66">
        <v>0</v>
      </c>
      <c r="CJ66">
        <v>1147700</v>
      </c>
      <c r="CK66">
        <v>992270</v>
      </c>
      <c r="CL66">
        <v>5896400</v>
      </c>
      <c r="CM66">
        <v>5936600</v>
      </c>
      <c r="CN66">
        <v>0</v>
      </c>
      <c r="CO66">
        <v>0</v>
      </c>
      <c r="CP66">
        <v>0</v>
      </c>
      <c r="CQ66">
        <v>0</v>
      </c>
      <c r="CR66">
        <v>13906000</v>
      </c>
      <c r="CS66">
        <v>15313000</v>
      </c>
      <c r="CT66" s="14" t="s">
        <v>783</v>
      </c>
      <c r="CU66" s="14" t="s">
        <v>137</v>
      </c>
      <c r="CV66" s="14" t="s">
        <v>784</v>
      </c>
      <c r="CW66" s="14" t="s">
        <v>785</v>
      </c>
      <c r="CX66" s="14" t="s">
        <v>786</v>
      </c>
      <c r="CY66" s="14" t="s">
        <v>787</v>
      </c>
      <c r="CZ66" s="14"/>
      <c r="DA66" s="14"/>
    </row>
    <row r="67" spans="1:105" x14ac:dyDescent="0.2">
      <c r="A67" s="14" t="s">
        <v>3371</v>
      </c>
      <c r="B67" s="14" t="s">
        <v>3371</v>
      </c>
      <c r="C67" s="14">
        <v>2</v>
      </c>
      <c r="D67" s="14">
        <v>2</v>
      </c>
      <c r="E67" s="14">
        <v>2</v>
      </c>
      <c r="F67" s="14" t="s">
        <v>3372</v>
      </c>
      <c r="G67" s="14" t="s">
        <v>3373</v>
      </c>
      <c r="H67" s="14" t="s">
        <v>3373</v>
      </c>
      <c r="I67" s="32"/>
      <c r="J67" s="32"/>
      <c r="K67" s="14" t="s">
        <v>3374</v>
      </c>
      <c r="L67" s="28">
        <v>1</v>
      </c>
      <c r="M67" s="28">
        <v>2</v>
      </c>
      <c r="N67" s="28">
        <v>2</v>
      </c>
      <c r="O67" s="28">
        <v>2</v>
      </c>
      <c r="P67">
        <v>2</v>
      </c>
      <c r="Q67">
        <v>1</v>
      </c>
      <c r="R67">
        <v>1</v>
      </c>
      <c r="S67">
        <v>0</v>
      </c>
      <c r="T67">
        <v>0</v>
      </c>
      <c r="U67">
        <v>0</v>
      </c>
      <c r="V67">
        <v>1</v>
      </c>
      <c r="W67">
        <v>1</v>
      </c>
      <c r="X67">
        <v>2</v>
      </c>
      <c r="Y67">
        <v>1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1</v>
      </c>
      <c r="AF67">
        <v>2</v>
      </c>
      <c r="AG67">
        <v>1</v>
      </c>
      <c r="AH67">
        <v>1</v>
      </c>
      <c r="AI67">
        <v>0</v>
      </c>
      <c r="AJ67">
        <v>0</v>
      </c>
      <c r="AK67">
        <v>0</v>
      </c>
      <c r="AL67">
        <v>1</v>
      </c>
      <c r="AM67">
        <v>1</v>
      </c>
      <c r="AN67" s="14">
        <v>3.7</v>
      </c>
      <c r="AO67" s="14">
        <v>3.7</v>
      </c>
      <c r="AP67" s="14">
        <v>3.7</v>
      </c>
      <c r="AQ67" s="14">
        <v>59.67</v>
      </c>
      <c r="AR67" s="14">
        <v>541</v>
      </c>
      <c r="AS67" s="14">
        <v>541</v>
      </c>
      <c r="AT67" s="14">
        <v>8.2102000000000008E-3</v>
      </c>
      <c r="AU67" s="14">
        <v>1.6957</v>
      </c>
      <c r="AV67" t="s">
        <v>103</v>
      </c>
      <c r="AW67" t="s">
        <v>102</v>
      </c>
      <c r="AX67" t="s">
        <v>102</v>
      </c>
      <c r="BB67" t="s">
        <v>102</v>
      </c>
      <c r="BC67" t="s">
        <v>103</v>
      </c>
      <c r="BD67">
        <v>3.7</v>
      </c>
      <c r="BE67">
        <v>1.8</v>
      </c>
      <c r="BF67">
        <v>1.8</v>
      </c>
      <c r="BG67">
        <v>0</v>
      </c>
      <c r="BH67">
        <v>0</v>
      </c>
      <c r="BI67">
        <v>0</v>
      </c>
      <c r="BJ67">
        <v>1.8</v>
      </c>
      <c r="BK67">
        <v>1.8</v>
      </c>
      <c r="BL67" s="14">
        <v>20472000</v>
      </c>
      <c r="BM67" s="14">
        <f t="shared" si="3"/>
        <v>51.930461703331048</v>
      </c>
      <c r="BN67" s="14">
        <f t="shared" si="4"/>
        <v>2.4923050082869143E-7</v>
      </c>
      <c r="BO67" s="14">
        <f t="shared" si="5"/>
        <v>208363188.01536033</v>
      </c>
      <c r="BP67" s="3">
        <v>10097000</v>
      </c>
      <c r="BQ67" s="3">
        <v>2114500</v>
      </c>
      <c r="BR67" s="4">
        <v>235150</v>
      </c>
      <c r="BS67" s="4">
        <v>1</v>
      </c>
      <c r="BT67" s="6">
        <v>1</v>
      </c>
      <c r="BU67" s="6">
        <v>1</v>
      </c>
      <c r="BV67" s="7">
        <v>4050200</v>
      </c>
      <c r="BW67" s="7">
        <v>3974500</v>
      </c>
      <c r="BX67" s="7" t="e">
        <v>#NUM!</v>
      </c>
      <c r="BY67" s="4">
        <v>1.0183959268524045</v>
      </c>
      <c r="BZ67" s="24"/>
      <c r="CA67" s="26"/>
      <c r="CB67" s="8"/>
      <c r="CC67">
        <v>620350</v>
      </c>
      <c r="CD67">
        <v>305980</v>
      </c>
      <c r="CE67">
        <v>64076</v>
      </c>
      <c r="CF67">
        <v>7125.7</v>
      </c>
      <c r="CG67">
        <v>0</v>
      </c>
      <c r="CH67">
        <v>0</v>
      </c>
      <c r="CI67">
        <v>0</v>
      </c>
      <c r="CJ67">
        <v>122730</v>
      </c>
      <c r="CK67">
        <v>120440</v>
      </c>
      <c r="CL67">
        <v>7566400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 s="14" t="s">
        <v>3375</v>
      </c>
      <c r="CU67" s="14" t="s">
        <v>145</v>
      </c>
      <c r="CV67" s="14" t="s">
        <v>3376</v>
      </c>
      <c r="CW67" s="14" t="s">
        <v>3377</v>
      </c>
      <c r="CX67" s="14" t="s">
        <v>3378</v>
      </c>
      <c r="CY67" s="14" t="s">
        <v>3378</v>
      </c>
      <c r="CZ67" s="14"/>
      <c r="DA67" s="14"/>
    </row>
    <row r="68" spans="1:105" x14ac:dyDescent="0.2">
      <c r="A68" s="14" t="s">
        <v>4479</v>
      </c>
      <c r="B68" s="14" t="s">
        <v>4479</v>
      </c>
      <c r="C68" s="14">
        <v>4</v>
      </c>
      <c r="D68" s="14">
        <v>4</v>
      </c>
      <c r="E68" s="14">
        <v>4</v>
      </c>
      <c r="F68" s="14" t="s">
        <v>4480</v>
      </c>
      <c r="G68" s="14" t="s">
        <v>4481</v>
      </c>
      <c r="H68" s="14" t="s">
        <v>4481</v>
      </c>
      <c r="I68" s="32"/>
      <c r="J68" s="32"/>
      <c r="K68" s="14" t="s">
        <v>4482</v>
      </c>
      <c r="L68" s="28">
        <v>1</v>
      </c>
      <c r="M68" s="28">
        <v>4</v>
      </c>
      <c r="N68" s="28">
        <v>4</v>
      </c>
      <c r="O68" s="28">
        <v>4</v>
      </c>
      <c r="P68">
        <v>2</v>
      </c>
      <c r="Q68">
        <v>2</v>
      </c>
      <c r="R68">
        <v>0</v>
      </c>
      <c r="S68">
        <v>1</v>
      </c>
      <c r="T68">
        <v>0</v>
      </c>
      <c r="U68">
        <v>0</v>
      </c>
      <c r="V68">
        <v>3</v>
      </c>
      <c r="W68">
        <v>1</v>
      </c>
      <c r="X68">
        <v>2</v>
      </c>
      <c r="Y68">
        <v>2</v>
      </c>
      <c r="Z68">
        <v>0</v>
      </c>
      <c r="AA68">
        <v>1</v>
      </c>
      <c r="AB68">
        <v>0</v>
      </c>
      <c r="AC68">
        <v>0</v>
      </c>
      <c r="AD68">
        <v>3</v>
      </c>
      <c r="AE68">
        <v>1</v>
      </c>
      <c r="AF68">
        <v>2</v>
      </c>
      <c r="AG68">
        <v>2</v>
      </c>
      <c r="AH68">
        <v>0</v>
      </c>
      <c r="AI68">
        <v>1</v>
      </c>
      <c r="AJ68">
        <v>0</v>
      </c>
      <c r="AK68">
        <v>0</v>
      </c>
      <c r="AL68">
        <v>3</v>
      </c>
      <c r="AM68">
        <v>1</v>
      </c>
      <c r="AN68" s="14">
        <v>8.8000000000000007</v>
      </c>
      <c r="AO68" s="14">
        <v>8.8000000000000007</v>
      </c>
      <c r="AP68" s="14">
        <v>8.8000000000000007</v>
      </c>
      <c r="AQ68" s="14">
        <v>66.022000000000006</v>
      </c>
      <c r="AR68" s="14">
        <v>602</v>
      </c>
      <c r="AS68" s="14">
        <v>602</v>
      </c>
      <c r="AT68" s="14">
        <v>0</v>
      </c>
      <c r="AU68" s="14">
        <v>17.689</v>
      </c>
      <c r="AV68" t="s">
        <v>103</v>
      </c>
      <c r="AW68" t="s">
        <v>103</v>
      </c>
      <c r="AY68" t="s">
        <v>102</v>
      </c>
      <c r="BB68" t="s">
        <v>103</v>
      </c>
      <c r="BC68" t="s">
        <v>103</v>
      </c>
      <c r="BD68">
        <v>4.7</v>
      </c>
      <c r="BE68">
        <v>4.7</v>
      </c>
      <c r="BF68">
        <v>0</v>
      </c>
      <c r="BG68">
        <v>1.5</v>
      </c>
      <c r="BH68">
        <v>0</v>
      </c>
      <c r="BI68">
        <v>0</v>
      </c>
      <c r="BJ68">
        <v>5.6</v>
      </c>
      <c r="BK68">
        <v>1.5</v>
      </c>
      <c r="BL68" s="14">
        <v>16894000</v>
      </c>
      <c r="BM68" s="14">
        <f t="shared" si="3"/>
        <v>70.153760424023687</v>
      </c>
      <c r="BN68" s="14">
        <f t="shared" si="4"/>
        <v>3.3823206101706379E-7</v>
      </c>
      <c r="BO68" s="14">
        <f t="shared" si="5"/>
        <v>207413100.38164726</v>
      </c>
      <c r="BP68" s="3">
        <v>4928600</v>
      </c>
      <c r="BQ68" s="3">
        <v>5898300</v>
      </c>
      <c r="BR68" s="4">
        <v>1</v>
      </c>
      <c r="BS68" s="4">
        <v>154330</v>
      </c>
      <c r="BT68" s="6">
        <v>1</v>
      </c>
      <c r="BU68" s="6">
        <v>1</v>
      </c>
      <c r="BV68" s="7">
        <v>3829400</v>
      </c>
      <c r="BW68" s="7">
        <v>2083700</v>
      </c>
      <c r="BX68" s="7" t="e">
        <v>#NUM!</v>
      </c>
      <c r="BY68" s="4">
        <v>1.4523385256704469</v>
      </c>
      <c r="BZ68" s="24"/>
      <c r="CA68" s="26"/>
      <c r="CB68" s="8"/>
      <c r="CC68">
        <v>444590</v>
      </c>
      <c r="CD68">
        <v>129700</v>
      </c>
      <c r="CE68">
        <v>155220</v>
      </c>
      <c r="CF68">
        <v>0</v>
      </c>
      <c r="CG68">
        <v>4061.3</v>
      </c>
      <c r="CH68">
        <v>0</v>
      </c>
      <c r="CI68">
        <v>0</v>
      </c>
      <c r="CJ68">
        <v>100770</v>
      </c>
      <c r="CK68">
        <v>54833</v>
      </c>
      <c r="CL68">
        <v>0</v>
      </c>
      <c r="CM68">
        <v>4495200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 s="14" t="s">
        <v>4483</v>
      </c>
      <c r="CU68" s="14" t="s">
        <v>137</v>
      </c>
      <c r="CV68" s="14" t="s">
        <v>4484</v>
      </c>
      <c r="CW68" s="14" t="s">
        <v>4485</v>
      </c>
      <c r="CX68" s="14" t="s">
        <v>4486</v>
      </c>
      <c r="CY68" s="14" t="s">
        <v>4487</v>
      </c>
      <c r="CZ68" s="14"/>
      <c r="DA68" s="14"/>
    </row>
    <row r="69" spans="1:105" x14ac:dyDescent="0.2">
      <c r="A69" s="14" t="s">
        <v>2611</v>
      </c>
      <c r="B69" s="14" t="s">
        <v>2611</v>
      </c>
      <c r="C69" s="14">
        <v>3</v>
      </c>
      <c r="D69" s="14">
        <v>3</v>
      </c>
      <c r="E69" s="14">
        <v>3</v>
      </c>
      <c r="F69" s="14" t="s">
        <v>2612</v>
      </c>
      <c r="G69" s="14" t="s">
        <v>2613</v>
      </c>
      <c r="H69" s="14" t="s">
        <v>2613</v>
      </c>
      <c r="I69" s="32"/>
      <c r="J69" s="32"/>
      <c r="K69" s="14" t="s">
        <v>2614</v>
      </c>
      <c r="L69" s="28">
        <v>1</v>
      </c>
      <c r="M69" s="28">
        <v>3</v>
      </c>
      <c r="N69" s="28">
        <v>3</v>
      </c>
      <c r="O69" s="28">
        <v>3</v>
      </c>
      <c r="P69">
        <v>3</v>
      </c>
      <c r="Q69">
        <v>3</v>
      </c>
      <c r="R69">
        <v>0</v>
      </c>
      <c r="S69">
        <v>0</v>
      </c>
      <c r="T69">
        <v>1</v>
      </c>
      <c r="U69">
        <v>0</v>
      </c>
      <c r="V69">
        <v>3</v>
      </c>
      <c r="W69">
        <v>3</v>
      </c>
      <c r="X69">
        <v>3</v>
      </c>
      <c r="Y69">
        <v>3</v>
      </c>
      <c r="Z69">
        <v>0</v>
      </c>
      <c r="AA69">
        <v>0</v>
      </c>
      <c r="AB69">
        <v>1</v>
      </c>
      <c r="AC69">
        <v>0</v>
      </c>
      <c r="AD69">
        <v>3</v>
      </c>
      <c r="AE69">
        <v>3</v>
      </c>
      <c r="AF69">
        <v>3</v>
      </c>
      <c r="AG69">
        <v>3</v>
      </c>
      <c r="AH69">
        <v>0</v>
      </c>
      <c r="AI69">
        <v>0</v>
      </c>
      <c r="AJ69">
        <v>1</v>
      </c>
      <c r="AK69">
        <v>0</v>
      </c>
      <c r="AL69">
        <v>3</v>
      </c>
      <c r="AM69">
        <v>3</v>
      </c>
      <c r="AN69" s="14">
        <v>9.6999999999999993</v>
      </c>
      <c r="AO69" s="14">
        <v>9.6999999999999993</v>
      </c>
      <c r="AP69" s="14">
        <v>9.6999999999999993</v>
      </c>
      <c r="AQ69" s="14">
        <v>38.043999999999997</v>
      </c>
      <c r="AR69" s="14">
        <v>340</v>
      </c>
      <c r="AS69" s="14">
        <v>340</v>
      </c>
      <c r="AT69" s="14">
        <v>0</v>
      </c>
      <c r="AU69" s="14">
        <v>4.6071999999999997</v>
      </c>
      <c r="AV69" t="s">
        <v>103</v>
      </c>
      <c r="AW69" t="s">
        <v>103</v>
      </c>
      <c r="AZ69" t="s">
        <v>102</v>
      </c>
      <c r="BB69" t="s">
        <v>103</v>
      </c>
      <c r="BC69" t="s">
        <v>103</v>
      </c>
      <c r="BD69">
        <v>9.6999999999999993</v>
      </c>
      <c r="BE69">
        <v>9.6999999999999993</v>
      </c>
      <c r="BF69">
        <v>0</v>
      </c>
      <c r="BG69">
        <v>0</v>
      </c>
      <c r="BH69">
        <v>2.9</v>
      </c>
      <c r="BI69">
        <v>0</v>
      </c>
      <c r="BJ69">
        <v>9.6999999999999993</v>
      </c>
      <c r="BK69">
        <v>9.6999999999999993</v>
      </c>
      <c r="BL69" s="14">
        <v>29817000</v>
      </c>
      <c r="BM69" s="14">
        <f t="shared" si="3"/>
        <v>5705550</v>
      </c>
      <c r="BN69" s="14">
        <f t="shared" si="4"/>
        <v>2.9601156813058339E-2</v>
      </c>
      <c r="BO69" s="14">
        <f t="shared" si="5"/>
        <v>192747534.70050323</v>
      </c>
      <c r="BP69" s="3">
        <v>5552900</v>
      </c>
      <c r="BQ69" s="3">
        <v>5858200</v>
      </c>
      <c r="BR69" s="4">
        <v>1</v>
      </c>
      <c r="BS69" s="4">
        <v>1</v>
      </c>
      <c r="BT69" s="6">
        <v>529170</v>
      </c>
      <c r="BU69" s="6">
        <v>1</v>
      </c>
      <c r="BV69" s="7">
        <v>10083000</v>
      </c>
      <c r="BW69" s="7">
        <v>7793700</v>
      </c>
      <c r="BX69" s="7">
        <v>-3.6232842893919006</v>
      </c>
      <c r="BY69" s="4" t="e">
        <v>#DIV/0!</v>
      </c>
      <c r="BZ69" s="24"/>
      <c r="CA69" s="26" t="s">
        <v>6043</v>
      </c>
      <c r="CB69" s="8"/>
      <c r="CC69">
        <v>1656500</v>
      </c>
      <c r="CD69">
        <v>308490</v>
      </c>
      <c r="CE69">
        <v>325460</v>
      </c>
      <c r="CF69">
        <v>0</v>
      </c>
      <c r="CG69">
        <v>0</v>
      </c>
      <c r="CH69">
        <v>29399</v>
      </c>
      <c r="CI69">
        <v>0</v>
      </c>
      <c r="CJ69">
        <v>560190</v>
      </c>
      <c r="CK69">
        <v>432980</v>
      </c>
      <c r="CL69">
        <v>4252300</v>
      </c>
      <c r="CM69">
        <v>4837200</v>
      </c>
      <c r="CN69">
        <v>0</v>
      </c>
      <c r="CO69">
        <v>0</v>
      </c>
      <c r="CP69">
        <v>0</v>
      </c>
      <c r="CQ69">
        <v>0</v>
      </c>
      <c r="CR69">
        <v>9032900</v>
      </c>
      <c r="CS69">
        <v>7441700</v>
      </c>
      <c r="CT69" s="14" t="s">
        <v>2615</v>
      </c>
      <c r="CU69" s="14" t="s">
        <v>174</v>
      </c>
      <c r="CV69" s="14" t="s">
        <v>2616</v>
      </c>
      <c r="CW69" s="14" t="s">
        <v>2617</v>
      </c>
      <c r="CX69" s="14" t="s">
        <v>2618</v>
      </c>
      <c r="CY69" s="14" t="s">
        <v>2619</v>
      </c>
      <c r="CZ69" s="14"/>
      <c r="DA69" s="14"/>
    </row>
    <row r="70" spans="1:105" x14ac:dyDescent="0.2">
      <c r="A70" s="14" t="s">
        <v>2650</v>
      </c>
      <c r="B70" s="14" t="s">
        <v>2650</v>
      </c>
      <c r="C70" s="14">
        <v>4</v>
      </c>
      <c r="D70" s="14">
        <v>3</v>
      </c>
      <c r="E70" s="14">
        <v>3</v>
      </c>
      <c r="F70" s="14" t="s">
        <v>2651</v>
      </c>
      <c r="G70" s="14" t="s">
        <v>2652</v>
      </c>
      <c r="H70" s="14" t="s">
        <v>2652</v>
      </c>
      <c r="I70" s="32"/>
      <c r="J70" s="32"/>
      <c r="K70" s="14" t="s">
        <v>2653</v>
      </c>
      <c r="L70" s="28">
        <v>1</v>
      </c>
      <c r="M70" s="28">
        <v>4</v>
      </c>
      <c r="N70" s="28">
        <v>3</v>
      </c>
      <c r="O70" s="28">
        <v>3</v>
      </c>
      <c r="P70">
        <v>4</v>
      </c>
      <c r="Q70">
        <v>4</v>
      </c>
      <c r="R70">
        <v>1</v>
      </c>
      <c r="S70">
        <v>1</v>
      </c>
      <c r="T70">
        <v>0</v>
      </c>
      <c r="U70">
        <v>0</v>
      </c>
      <c r="V70">
        <v>2</v>
      </c>
      <c r="W70">
        <v>2</v>
      </c>
      <c r="X70">
        <v>3</v>
      </c>
      <c r="Y70">
        <v>3</v>
      </c>
      <c r="Z70">
        <v>1</v>
      </c>
      <c r="AA70">
        <v>1</v>
      </c>
      <c r="AB70">
        <v>0</v>
      </c>
      <c r="AC70">
        <v>0</v>
      </c>
      <c r="AD70">
        <v>2</v>
      </c>
      <c r="AE70">
        <v>2</v>
      </c>
      <c r="AF70">
        <v>3</v>
      </c>
      <c r="AG70">
        <v>3</v>
      </c>
      <c r="AH70">
        <v>1</v>
      </c>
      <c r="AI70">
        <v>1</v>
      </c>
      <c r="AJ70">
        <v>0</v>
      </c>
      <c r="AK70">
        <v>0</v>
      </c>
      <c r="AL70">
        <v>2</v>
      </c>
      <c r="AM70">
        <v>2</v>
      </c>
      <c r="AN70" s="14">
        <v>6.8</v>
      </c>
      <c r="AO70" s="14">
        <v>4.9000000000000004</v>
      </c>
      <c r="AP70" s="14">
        <v>4.9000000000000004</v>
      </c>
      <c r="AQ70" s="14">
        <v>67.819000000000003</v>
      </c>
      <c r="AR70" s="14">
        <v>577</v>
      </c>
      <c r="AS70" s="14">
        <v>577</v>
      </c>
      <c r="AT70" s="14">
        <v>1.7953000000000001E-3</v>
      </c>
      <c r="AU70" s="14">
        <v>2.0583999999999998</v>
      </c>
      <c r="AV70" t="s">
        <v>103</v>
      </c>
      <c r="AW70" t="s">
        <v>103</v>
      </c>
      <c r="AX70" t="s">
        <v>102</v>
      </c>
      <c r="AY70" t="s">
        <v>102</v>
      </c>
      <c r="BB70" t="s">
        <v>102</v>
      </c>
      <c r="BC70" t="s">
        <v>102</v>
      </c>
      <c r="BD70">
        <v>6.8</v>
      </c>
      <c r="BE70">
        <v>6.8</v>
      </c>
      <c r="BF70">
        <v>1.7</v>
      </c>
      <c r="BG70">
        <v>1.7</v>
      </c>
      <c r="BH70">
        <v>0</v>
      </c>
      <c r="BI70">
        <v>0</v>
      </c>
      <c r="BJ70">
        <v>3.5</v>
      </c>
      <c r="BK70">
        <v>3.5</v>
      </c>
      <c r="BL70" s="14">
        <v>41078000</v>
      </c>
      <c r="BM70" s="14">
        <f t="shared" si="3"/>
        <v>21.980569662177082</v>
      </c>
      <c r="BN70" s="14">
        <f t="shared" si="4"/>
        <v>1.242382641429734E-7</v>
      </c>
      <c r="BO70" s="14">
        <f t="shared" si="5"/>
        <v>176922704.23934644</v>
      </c>
      <c r="BP70" s="3">
        <v>12415000</v>
      </c>
      <c r="BQ70" s="3">
        <v>11477000</v>
      </c>
      <c r="BR70" s="4">
        <v>557350</v>
      </c>
      <c r="BS70" s="4">
        <v>529610</v>
      </c>
      <c r="BT70" s="6">
        <v>1</v>
      </c>
      <c r="BU70" s="6">
        <v>1</v>
      </c>
      <c r="BV70" s="7">
        <v>9107200</v>
      </c>
      <c r="BW70" s="7">
        <v>6990900</v>
      </c>
      <c r="BX70" s="7" t="e">
        <v>#NUM!</v>
      </c>
      <c r="BY70" s="4">
        <v>-0.22196248398383922</v>
      </c>
      <c r="BZ70" s="24"/>
      <c r="CA70" s="26"/>
      <c r="CB70" s="8"/>
      <c r="CC70">
        <v>1244800</v>
      </c>
      <c r="CD70">
        <v>376230</v>
      </c>
      <c r="CE70">
        <v>347790</v>
      </c>
      <c r="CF70">
        <v>16889</v>
      </c>
      <c r="CG70">
        <v>16049</v>
      </c>
      <c r="CH70">
        <v>0</v>
      </c>
      <c r="CI70">
        <v>0</v>
      </c>
      <c r="CJ70">
        <v>275970</v>
      </c>
      <c r="CK70">
        <v>211850</v>
      </c>
      <c r="CL70">
        <v>10017000</v>
      </c>
      <c r="CM70">
        <v>8033200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 s="14" t="s">
        <v>2654</v>
      </c>
      <c r="CU70" s="14" t="s">
        <v>2655</v>
      </c>
      <c r="CV70" s="14" t="s">
        <v>2656</v>
      </c>
      <c r="CW70" s="14" t="s">
        <v>2657</v>
      </c>
      <c r="CX70" s="14" t="s">
        <v>2658</v>
      </c>
      <c r="CY70" s="14" t="s">
        <v>2659</v>
      </c>
      <c r="CZ70" s="14"/>
      <c r="DA70" s="14"/>
    </row>
    <row r="71" spans="1:105" x14ac:dyDescent="0.2">
      <c r="A71" s="14" t="s">
        <v>763</v>
      </c>
      <c r="B71" s="14" t="s">
        <v>763</v>
      </c>
      <c r="C71" s="14" t="s">
        <v>97</v>
      </c>
      <c r="D71" s="14" t="s">
        <v>97</v>
      </c>
      <c r="E71" s="14" t="s">
        <v>97</v>
      </c>
      <c r="F71" s="14" t="s">
        <v>764</v>
      </c>
      <c r="G71" s="14" t="s">
        <v>765</v>
      </c>
      <c r="H71" s="14" t="s">
        <v>6068</v>
      </c>
      <c r="I71" s="32"/>
      <c r="J71" s="32"/>
      <c r="K71" s="14" t="s">
        <v>766</v>
      </c>
      <c r="L71" s="28">
        <v>2</v>
      </c>
      <c r="M71" s="28">
        <v>1</v>
      </c>
      <c r="N71" s="28">
        <v>1</v>
      </c>
      <c r="O71" s="28">
        <v>1</v>
      </c>
      <c r="P71">
        <v>1</v>
      </c>
      <c r="Q71">
        <v>1</v>
      </c>
      <c r="R71">
        <v>0</v>
      </c>
      <c r="S71">
        <v>1</v>
      </c>
      <c r="T71">
        <v>0</v>
      </c>
      <c r="U71">
        <v>0</v>
      </c>
      <c r="V71">
        <v>1</v>
      </c>
      <c r="W71">
        <v>1</v>
      </c>
      <c r="X71">
        <v>1</v>
      </c>
      <c r="Y71">
        <v>1</v>
      </c>
      <c r="Z71">
        <v>0</v>
      </c>
      <c r="AA71">
        <v>1</v>
      </c>
      <c r="AB71">
        <v>0</v>
      </c>
      <c r="AC71">
        <v>0</v>
      </c>
      <c r="AD71">
        <v>1</v>
      </c>
      <c r="AE71">
        <v>1</v>
      </c>
      <c r="AF71">
        <v>1</v>
      </c>
      <c r="AG71">
        <v>1</v>
      </c>
      <c r="AH71">
        <v>0</v>
      </c>
      <c r="AI71">
        <v>1</v>
      </c>
      <c r="AJ71">
        <v>0</v>
      </c>
      <c r="AK71">
        <v>0</v>
      </c>
      <c r="AL71">
        <v>1</v>
      </c>
      <c r="AM71">
        <v>1</v>
      </c>
      <c r="AN71" s="14">
        <v>3.3</v>
      </c>
      <c r="AO71" s="14">
        <v>3.3</v>
      </c>
      <c r="AP71" s="14">
        <v>3.3</v>
      </c>
      <c r="AQ71" s="14">
        <v>49.128999999999998</v>
      </c>
      <c r="AR71" s="14">
        <v>427</v>
      </c>
      <c r="AS71" s="14" t="s">
        <v>767</v>
      </c>
      <c r="AT71" s="14">
        <v>1.7857000000000001E-3</v>
      </c>
      <c r="AU71" s="14">
        <v>2.0331000000000001</v>
      </c>
      <c r="AV71" t="s">
        <v>103</v>
      </c>
      <c r="AW71" t="s">
        <v>103</v>
      </c>
      <c r="AY71" t="s">
        <v>102</v>
      </c>
      <c r="BB71" t="s">
        <v>102</v>
      </c>
      <c r="BC71" t="s">
        <v>102</v>
      </c>
      <c r="BD71">
        <v>3.3</v>
      </c>
      <c r="BE71">
        <v>3.3</v>
      </c>
      <c r="BF71">
        <v>0</v>
      </c>
      <c r="BG71">
        <v>3.3</v>
      </c>
      <c r="BH71">
        <v>0</v>
      </c>
      <c r="BI71">
        <v>0</v>
      </c>
      <c r="BJ71">
        <v>3.3</v>
      </c>
      <c r="BK71">
        <v>3.3</v>
      </c>
      <c r="BL71" s="14">
        <v>13485000</v>
      </c>
      <c r="BM71" s="14">
        <f t="shared" si="3"/>
        <v>41.763785718380682</v>
      </c>
      <c r="BN71" s="14">
        <f t="shared" si="4"/>
        <v>2.4203112520270108E-7</v>
      </c>
      <c r="BO71" s="14">
        <f t="shared" si="5"/>
        <v>172555433.45263344</v>
      </c>
      <c r="BP71" s="3">
        <v>2371900</v>
      </c>
      <c r="BQ71" s="3">
        <v>2727500</v>
      </c>
      <c r="BR71" s="4">
        <v>1</v>
      </c>
      <c r="BS71" s="4">
        <v>122100</v>
      </c>
      <c r="BT71" s="6">
        <v>1</v>
      </c>
      <c r="BU71" s="6">
        <v>1</v>
      </c>
      <c r="BV71" s="7">
        <v>4154600</v>
      </c>
      <c r="BW71" s="7">
        <v>4108800</v>
      </c>
      <c r="BX71" s="7" t="e">
        <v>#NUM!</v>
      </c>
      <c r="BY71" s="4">
        <v>0.70407304740405241</v>
      </c>
      <c r="BZ71" s="24"/>
      <c r="CA71" s="26"/>
      <c r="CB71" s="8"/>
      <c r="CC71">
        <v>709730</v>
      </c>
      <c r="CD71">
        <v>124840</v>
      </c>
      <c r="CE71">
        <v>143550</v>
      </c>
      <c r="CF71">
        <v>0</v>
      </c>
      <c r="CG71">
        <v>6426.5</v>
      </c>
      <c r="CH71">
        <v>0</v>
      </c>
      <c r="CI71">
        <v>0</v>
      </c>
      <c r="CJ71">
        <v>218660</v>
      </c>
      <c r="CK71">
        <v>216250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4108800</v>
      </c>
      <c r="CT71" s="14">
        <v>1328</v>
      </c>
      <c r="CU71" s="14" t="b">
        <v>1</v>
      </c>
      <c r="CV71" s="14">
        <v>1414</v>
      </c>
      <c r="CW71" s="14" t="s">
        <v>768</v>
      </c>
      <c r="CX71" s="14" t="s">
        <v>769</v>
      </c>
      <c r="CY71" s="14">
        <v>7233</v>
      </c>
      <c r="CZ71" s="14"/>
      <c r="DA71" s="14"/>
    </row>
    <row r="72" spans="1:105" x14ac:dyDescent="0.2">
      <c r="A72" s="14" t="s">
        <v>3065</v>
      </c>
      <c r="B72" s="14" t="s">
        <v>3065</v>
      </c>
      <c r="C72" s="14">
        <v>6</v>
      </c>
      <c r="D72" s="14">
        <v>6</v>
      </c>
      <c r="E72" s="14">
        <v>6</v>
      </c>
      <c r="F72" s="14" t="s">
        <v>3066</v>
      </c>
      <c r="G72" s="14" t="s">
        <v>3067</v>
      </c>
      <c r="H72" s="14" t="s">
        <v>3067</v>
      </c>
      <c r="I72" s="32"/>
      <c r="J72" s="32"/>
      <c r="K72" s="14" t="s">
        <v>3068</v>
      </c>
      <c r="L72" s="28">
        <v>1</v>
      </c>
      <c r="M72" s="28">
        <v>6</v>
      </c>
      <c r="N72" s="28">
        <v>6</v>
      </c>
      <c r="O72" s="28">
        <v>6</v>
      </c>
      <c r="P72">
        <v>6</v>
      </c>
      <c r="Q72">
        <v>6</v>
      </c>
      <c r="R72">
        <v>1</v>
      </c>
      <c r="S72">
        <v>1</v>
      </c>
      <c r="T72">
        <v>0</v>
      </c>
      <c r="U72">
        <v>0</v>
      </c>
      <c r="V72">
        <v>0</v>
      </c>
      <c r="W72">
        <v>1</v>
      </c>
      <c r="X72">
        <v>6</v>
      </c>
      <c r="Y72">
        <v>6</v>
      </c>
      <c r="Z72">
        <v>1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6</v>
      </c>
      <c r="AG72">
        <v>6</v>
      </c>
      <c r="AH72">
        <v>1</v>
      </c>
      <c r="AI72">
        <v>1</v>
      </c>
      <c r="AJ72">
        <v>0</v>
      </c>
      <c r="AK72">
        <v>0</v>
      </c>
      <c r="AL72">
        <v>0</v>
      </c>
      <c r="AM72">
        <v>1</v>
      </c>
      <c r="AN72" s="14">
        <v>20.8</v>
      </c>
      <c r="AO72" s="14">
        <v>20.8</v>
      </c>
      <c r="AP72" s="14">
        <v>20.8</v>
      </c>
      <c r="AQ72" s="14">
        <v>42.1</v>
      </c>
      <c r="AR72" s="14">
        <v>375</v>
      </c>
      <c r="AS72" s="14">
        <v>375</v>
      </c>
      <c r="AT72" s="14">
        <v>0</v>
      </c>
      <c r="AU72" s="14">
        <v>13.321999999999999</v>
      </c>
      <c r="AV72" t="s">
        <v>103</v>
      </c>
      <c r="AW72" t="s">
        <v>103</v>
      </c>
      <c r="AX72" t="s">
        <v>102</v>
      </c>
      <c r="AY72" t="s">
        <v>102</v>
      </c>
      <c r="BC72" t="s">
        <v>102</v>
      </c>
      <c r="BD72">
        <v>20.8</v>
      </c>
      <c r="BE72">
        <v>20.8</v>
      </c>
      <c r="BF72">
        <v>2.4</v>
      </c>
      <c r="BG72">
        <v>2.4</v>
      </c>
      <c r="BH72">
        <v>0</v>
      </c>
      <c r="BI72">
        <v>0</v>
      </c>
      <c r="BJ72">
        <v>0</v>
      </c>
      <c r="BK72">
        <v>2.4</v>
      </c>
      <c r="BL72" s="14">
        <v>70420000</v>
      </c>
      <c r="BM72" s="14">
        <f t="shared" si="3"/>
        <v>187.71761216980613</v>
      </c>
      <c r="BN72" s="14">
        <f t="shared" si="4"/>
        <v>1.1822420155807674E-6</v>
      </c>
      <c r="BO72" s="14">
        <f t="shared" si="5"/>
        <v>158781036.11263663</v>
      </c>
      <c r="BP72" s="3">
        <v>34856000</v>
      </c>
      <c r="BQ72" s="3">
        <v>33507000</v>
      </c>
      <c r="BR72" s="4">
        <v>170490</v>
      </c>
      <c r="BS72" s="4">
        <v>193690</v>
      </c>
      <c r="BT72" s="6">
        <v>1</v>
      </c>
      <c r="BU72" s="6">
        <v>1</v>
      </c>
      <c r="BV72" s="7">
        <v>1</v>
      </c>
      <c r="BW72" s="7">
        <v>1691700</v>
      </c>
      <c r="BX72" s="7" t="e">
        <v>#NUM!</v>
      </c>
      <c r="BY72" s="4">
        <v>2.8723008483825998</v>
      </c>
      <c r="BZ72" s="24"/>
      <c r="CA72" s="26" t="s">
        <v>6040</v>
      </c>
      <c r="CB72" s="8"/>
      <c r="CC72">
        <v>3200900</v>
      </c>
      <c r="CD72">
        <v>1584400</v>
      </c>
      <c r="CE72">
        <v>1523100</v>
      </c>
      <c r="CF72">
        <v>7749.6</v>
      </c>
      <c r="CG72">
        <v>8803.9</v>
      </c>
      <c r="CH72">
        <v>0</v>
      </c>
      <c r="CI72">
        <v>0</v>
      </c>
      <c r="CJ72">
        <v>0</v>
      </c>
      <c r="CK72">
        <v>76896</v>
      </c>
      <c r="CL72">
        <v>26312000</v>
      </c>
      <c r="CM72">
        <v>25345000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 s="14" t="s">
        <v>3069</v>
      </c>
      <c r="CU72" s="14" t="s">
        <v>724</v>
      </c>
      <c r="CV72" s="14" t="s">
        <v>3070</v>
      </c>
      <c r="CW72" s="14" t="s">
        <v>3071</v>
      </c>
      <c r="CX72" s="14" t="s">
        <v>3072</v>
      </c>
      <c r="CY72" s="14" t="s">
        <v>3073</v>
      </c>
      <c r="CZ72" s="14"/>
      <c r="DA72" s="14"/>
    </row>
    <row r="73" spans="1:105" x14ac:dyDescent="0.2">
      <c r="A73" s="14" t="s">
        <v>887</v>
      </c>
      <c r="B73" s="14" t="s">
        <v>887</v>
      </c>
      <c r="C73" s="14">
        <v>2</v>
      </c>
      <c r="D73" s="14">
        <v>2</v>
      </c>
      <c r="E73" s="14">
        <v>2</v>
      </c>
      <c r="F73" s="14" t="s">
        <v>888</v>
      </c>
      <c r="G73" s="14" t="s">
        <v>889</v>
      </c>
      <c r="H73" s="14" t="s">
        <v>889</v>
      </c>
      <c r="I73" s="32"/>
      <c r="J73" s="32"/>
      <c r="K73" s="14" t="s">
        <v>890</v>
      </c>
      <c r="L73" s="28">
        <v>1</v>
      </c>
      <c r="M73" s="28">
        <v>2</v>
      </c>
      <c r="N73" s="28">
        <v>2</v>
      </c>
      <c r="O73" s="28">
        <v>2</v>
      </c>
      <c r="P73">
        <v>1</v>
      </c>
      <c r="Q73">
        <v>1</v>
      </c>
      <c r="R73">
        <v>1</v>
      </c>
      <c r="S73">
        <v>1</v>
      </c>
      <c r="T73">
        <v>0</v>
      </c>
      <c r="U73">
        <v>0</v>
      </c>
      <c r="V73">
        <v>1</v>
      </c>
      <c r="W73">
        <v>2</v>
      </c>
      <c r="X73">
        <v>1</v>
      </c>
      <c r="Y73">
        <v>1</v>
      </c>
      <c r="Z73">
        <v>1</v>
      </c>
      <c r="AA73">
        <v>1</v>
      </c>
      <c r="AB73">
        <v>0</v>
      </c>
      <c r="AC73">
        <v>0</v>
      </c>
      <c r="AD73">
        <v>1</v>
      </c>
      <c r="AE73">
        <v>2</v>
      </c>
      <c r="AF73">
        <v>1</v>
      </c>
      <c r="AG73">
        <v>1</v>
      </c>
      <c r="AH73">
        <v>1</v>
      </c>
      <c r="AI73">
        <v>1</v>
      </c>
      <c r="AJ73">
        <v>0</v>
      </c>
      <c r="AK73">
        <v>0</v>
      </c>
      <c r="AL73">
        <v>1</v>
      </c>
      <c r="AM73">
        <v>2</v>
      </c>
      <c r="AN73" s="14">
        <v>5.7</v>
      </c>
      <c r="AO73" s="14">
        <v>5.7</v>
      </c>
      <c r="AP73" s="14">
        <v>5.7</v>
      </c>
      <c r="AQ73" s="14">
        <v>46.436999999999998</v>
      </c>
      <c r="AR73" s="14">
        <v>420</v>
      </c>
      <c r="AS73" s="14">
        <v>420</v>
      </c>
      <c r="AT73" s="14">
        <v>0</v>
      </c>
      <c r="AU73" s="14">
        <v>6.3520000000000003</v>
      </c>
      <c r="AV73" t="s">
        <v>103</v>
      </c>
      <c r="AW73" t="s">
        <v>103</v>
      </c>
      <c r="AX73" t="s">
        <v>102</v>
      </c>
      <c r="AY73" t="s">
        <v>102</v>
      </c>
      <c r="BB73" t="s">
        <v>103</v>
      </c>
      <c r="BC73" t="s">
        <v>103</v>
      </c>
      <c r="BD73">
        <v>3.8</v>
      </c>
      <c r="BE73">
        <v>3.8</v>
      </c>
      <c r="BF73">
        <v>3.8</v>
      </c>
      <c r="BG73">
        <v>3.8</v>
      </c>
      <c r="BH73">
        <v>0</v>
      </c>
      <c r="BI73">
        <v>0</v>
      </c>
      <c r="BJ73">
        <v>3.8</v>
      </c>
      <c r="BK73">
        <v>5.7</v>
      </c>
      <c r="BL73" s="14">
        <v>24712000</v>
      </c>
      <c r="BM73" s="14">
        <f t="shared" si="3"/>
        <v>27.293221760922407</v>
      </c>
      <c r="BN73" s="14">
        <f t="shared" si="4"/>
        <v>1.7302385133790692E-7</v>
      </c>
      <c r="BO73" s="14">
        <f t="shared" si="5"/>
        <v>157742539.8283391</v>
      </c>
      <c r="BP73" s="3">
        <v>6315600</v>
      </c>
      <c r="BQ73" s="3">
        <v>6372200</v>
      </c>
      <c r="BR73" s="4">
        <v>206080</v>
      </c>
      <c r="BS73" s="4">
        <v>258790</v>
      </c>
      <c r="BT73" s="6">
        <v>1</v>
      </c>
      <c r="BU73" s="6">
        <v>1</v>
      </c>
      <c r="BV73" s="7">
        <v>6031400</v>
      </c>
      <c r="BW73" s="7">
        <v>5527700</v>
      </c>
      <c r="BX73" s="7" t="e">
        <v>#NUM!</v>
      </c>
      <c r="BY73" s="4">
        <v>9.0351443493801753E-2</v>
      </c>
      <c r="BZ73" s="24"/>
      <c r="CA73" s="26"/>
      <c r="CB73" s="8"/>
      <c r="CC73">
        <v>1235600</v>
      </c>
      <c r="CD73">
        <v>315780</v>
      </c>
      <c r="CE73">
        <v>318610</v>
      </c>
      <c r="CF73">
        <v>10304</v>
      </c>
      <c r="CG73">
        <v>12939</v>
      </c>
      <c r="CH73">
        <v>0</v>
      </c>
      <c r="CI73">
        <v>0</v>
      </c>
      <c r="CJ73">
        <v>301570</v>
      </c>
      <c r="CK73">
        <v>276380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5527700</v>
      </c>
      <c r="CT73" s="14" t="s">
        <v>891</v>
      </c>
      <c r="CU73" s="14" t="s">
        <v>145</v>
      </c>
      <c r="CV73" s="14" t="s">
        <v>892</v>
      </c>
      <c r="CW73" s="14" t="s">
        <v>893</v>
      </c>
      <c r="CX73" s="14" t="s">
        <v>894</v>
      </c>
      <c r="CY73" s="14" t="s">
        <v>895</v>
      </c>
      <c r="CZ73" s="14"/>
      <c r="DA73" s="14"/>
    </row>
    <row r="74" spans="1:105" x14ac:dyDescent="0.2">
      <c r="A74" s="14" t="s">
        <v>5470</v>
      </c>
      <c r="B74" s="14" t="s">
        <v>5470</v>
      </c>
      <c r="C74" s="14">
        <v>3</v>
      </c>
      <c r="D74" s="14">
        <v>3</v>
      </c>
      <c r="E74" s="14">
        <v>3</v>
      </c>
      <c r="F74" s="14" t="s">
        <v>5471</v>
      </c>
      <c r="G74" s="14" t="s">
        <v>5472</v>
      </c>
      <c r="H74" s="14" t="s">
        <v>5472</v>
      </c>
      <c r="I74" s="32"/>
      <c r="J74" s="32"/>
      <c r="K74" s="14" t="s">
        <v>5473</v>
      </c>
      <c r="L74" s="28">
        <v>1</v>
      </c>
      <c r="M74" s="28">
        <v>3</v>
      </c>
      <c r="N74" s="28">
        <v>3</v>
      </c>
      <c r="O74" s="28">
        <v>3</v>
      </c>
      <c r="P74">
        <v>3</v>
      </c>
      <c r="Q74">
        <v>3</v>
      </c>
      <c r="R74">
        <v>0</v>
      </c>
      <c r="S74">
        <v>0</v>
      </c>
      <c r="T74">
        <v>0</v>
      </c>
      <c r="U74">
        <v>1</v>
      </c>
      <c r="V74">
        <v>2</v>
      </c>
      <c r="W74">
        <v>2</v>
      </c>
      <c r="X74">
        <v>3</v>
      </c>
      <c r="Y74">
        <v>3</v>
      </c>
      <c r="Z74">
        <v>0</v>
      </c>
      <c r="AA74">
        <v>0</v>
      </c>
      <c r="AB74">
        <v>0</v>
      </c>
      <c r="AC74">
        <v>1</v>
      </c>
      <c r="AD74">
        <v>2</v>
      </c>
      <c r="AE74">
        <v>2</v>
      </c>
      <c r="AF74">
        <v>3</v>
      </c>
      <c r="AG74">
        <v>3</v>
      </c>
      <c r="AH74">
        <v>0</v>
      </c>
      <c r="AI74">
        <v>0</v>
      </c>
      <c r="AJ74">
        <v>0</v>
      </c>
      <c r="AK74">
        <v>1</v>
      </c>
      <c r="AL74">
        <v>2</v>
      </c>
      <c r="AM74">
        <v>2</v>
      </c>
      <c r="AN74" s="14">
        <v>15.6</v>
      </c>
      <c r="AO74" s="14">
        <v>15.6</v>
      </c>
      <c r="AP74" s="14">
        <v>15.6</v>
      </c>
      <c r="AQ74" s="14">
        <v>27.324999999999999</v>
      </c>
      <c r="AR74" s="14">
        <v>244</v>
      </c>
      <c r="AS74" s="14">
        <v>244</v>
      </c>
      <c r="AT74" s="14">
        <v>0</v>
      </c>
      <c r="AU74" s="14">
        <v>3.2014</v>
      </c>
      <c r="AV74" t="s">
        <v>103</v>
      </c>
      <c r="AW74" t="s">
        <v>103</v>
      </c>
      <c r="BA74" t="s">
        <v>102</v>
      </c>
      <c r="BB74" t="s">
        <v>102</v>
      </c>
      <c r="BC74" t="s">
        <v>103</v>
      </c>
      <c r="BD74">
        <v>15.6</v>
      </c>
      <c r="BE74">
        <v>15.6</v>
      </c>
      <c r="BF74">
        <v>0</v>
      </c>
      <c r="BG74">
        <v>0</v>
      </c>
      <c r="BH74">
        <v>0</v>
      </c>
      <c r="BI74">
        <v>3.7</v>
      </c>
      <c r="BJ74">
        <v>8.1999999999999993</v>
      </c>
      <c r="BK74">
        <v>8.1999999999999993</v>
      </c>
      <c r="BL74" s="14">
        <v>32300000</v>
      </c>
      <c r="BM74" s="14">
        <f t="shared" si="3"/>
        <v>7298200</v>
      </c>
      <c r="BN74" s="14">
        <f t="shared" si="4"/>
        <v>4.9136600687448143E-2</v>
      </c>
      <c r="BO74" s="14">
        <f t="shared" si="5"/>
        <v>148528793.15813786</v>
      </c>
      <c r="BP74" s="3">
        <v>7777400</v>
      </c>
      <c r="BQ74" s="3">
        <v>6819000</v>
      </c>
      <c r="BR74" s="4">
        <v>1</v>
      </c>
      <c r="BS74" s="4">
        <v>1</v>
      </c>
      <c r="BT74" s="6">
        <v>1</v>
      </c>
      <c r="BU74" s="6">
        <v>829130</v>
      </c>
      <c r="BV74" s="7">
        <v>8879200</v>
      </c>
      <c r="BW74" s="7">
        <v>7994800</v>
      </c>
      <c r="BX74" s="7">
        <v>-2.892138806278215</v>
      </c>
      <c r="BY74" s="4" t="e">
        <v>#DIV/0!</v>
      </c>
      <c r="BZ74" s="24"/>
      <c r="CA74" s="26" t="s">
        <v>6043</v>
      </c>
      <c r="CB74" s="8"/>
      <c r="CC74">
        <v>2018700</v>
      </c>
      <c r="CD74">
        <v>486090</v>
      </c>
      <c r="CE74">
        <v>426190</v>
      </c>
      <c r="CF74">
        <v>0</v>
      </c>
      <c r="CG74">
        <v>0</v>
      </c>
      <c r="CH74">
        <v>0</v>
      </c>
      <c r="CI74">
        <v>51820</v>
      </c>
      <c r="CJ74">
        <v>554950</v>
      </c>
      <c r="CK74">
        <v>499680</v>
      </c>
      <c r="CL74">
        <v>5143500</v>
      </c>
      <c r="CM74">
        <v>6267900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7608400</v>
      </c>
      <c r="CT74" s="14" t="s">
        <v>5474</v>
      </c>
      <c r="CU74" s="14" t="s">
        <v>174</v>
      </c>
      <c r="CV74" s="14" t="s">
        <v>5475</v>
      </c>
      <c r="CW74" s="14" t="s">
        <v>5476</v>
      </c>
      <c r="CX74" s="14" t="s">
        <v>5477</v>
      </c>
      <c r="CY74" s="14" t="s">
        <v>5478</v>
      </c>
      <c r="CZ74" s="14"/>
      <c r="DA74" s="14"/>
    </row>
    <row r="75" spans="1:105" x14ac:dyDescent="0.2">
      <c r="A75" s="14" t="s">
        <v>1057</v>
      </c>
      <c r="B75" s="14" t="s">
        <v>1057</v>
      </c>
      <c r="C75" s="14">
        <v>2</v>
      </c>
      <c r="D75" s="14">
        <v>2</v>
      </c>
      <c r="E75" s="14">
        <v>2</v>
      </c>
      <c r="F75" s="14" t="s">
        <v>1058</v>
      </c>
      <c r="G75" s="14" t="s">
        <v>1059</v>
      </c>
      <c r="H75" s="14" t="s">
        <v>1059</v>
      </c>
      <c r="I75" s="32"/>
      <c r="J75" s="32"/>
      <c r="K75" s="14" t="s">
        <v>1060</v>
      </c>
      <c r="L75" s="28">
        <v>1</v>
      </c>
      <c r="M75" s="28">
        <v>2</v>
      </c>
      <c r="N75" s="28">
        <v>2</v>
      </c>
      <c r="O75" s="28">
        <v>2</v>
      </c>
      <c r="P75">
        <v>2</v>
      </c>
      <c r="Q75">
        <v>2</v>
      </c>
      <c r="R75">
        <v>2</v>
      </c>
      <c r="S75">
        <v>1</v>
      </c>
      <c r="T75">
        <v>0</v>
      </c>
      <c r="U75">
        <v>0</v>
      </c>
      <c r="V75">
        <v>2</v>
      </c>
      <c r="W75">
        <v>2</v>
      </c>
      <c r="X75">
        <v>2</v>
      </c>
      <c r="Y75">
        <v>2</v>
      </c>
      <c r="Z75">
        <v>2</v>
      </c>
      <c r="AA75">
        <v>1</v>
      </c>
      <c r="AB75">
        <v>0</v>
      </c>
      <c r="AC75">
        <v>0</v>
      </c>
      <c r="AD75">
        <v>2</v>
      </c>
      <c r="AE75">
        <v>2</v>
      </c>
      <c r="AF75">
        <v>2</v>
      </c>
      <c r="AG75">
        <v>2</v>
      </c>
      <c r="AH75">
        <v>2</v>
      </c>
      <c r="AI75">
        <v>1</v>
      </c>
      <c r="AJ75">
        <v>0</v>
      </c>
      <c r="AK75">
        <v>0</v>
      </c>
      <c r="AL75">
        <v>2</v>
      </c>
      <c r="AM75">
        <v>2</v>
      </c>
      <c r="AN75" s="14">
        <v>17.2</v>
      </c>
      <c r="AO75" s="14">
        <v>17.2</v>
      </c>
      <c r="AP75" s="14">
        <v>17.2</v>
      </c>
      <c r="AQ75" s="14">
        <v>14.21</v>
      </c>
      <c r="AR75" s="14">
        <v>122</v>
      </c>
      <c r="AS75" s="14">
        <v>122</v>
      </c>
      <c r="AT75" s="14">
        <v>3.5211000000000001E-3</v>
      </c>
      <c r="AU75" s="14">
        <v>1.9656</v>
      </c>
      <c r="AV75" t="s">
        <v>102</v>
      </c>
      <c r="AW75" t="s">
        <v>103</v>
      </c>
      <c r="AX75" t="s">
        <v>102</v>
      </c>
      <c r="AY75" t="s">
        <v>102</v>
      </c>
      <c r="BB75" t="s">
        <v>103</v>
      </c>
      <c r="BC75" t="s">
        <v>103</v>
      </c>
      <c r="BD75">
        <v>17.2</v>
      </c>
      <c r="BE75">
        <v>17.2</v>
      </c>
      <c r="BF75">
        <v>17.2</v>
      </c>
      <c r="BG75">
        <v>9</v>
      </c>
      <c r="BH75">
        <v>0</v>
      </c>
      <c r="BI75">
        <v>0</v>
      </c>
      <c r="BJ75">
        <v>17.2</v>
      </c>
      <c r="BK75">
        <v>17.2</v>
      </c>
      <c r="BL75" s="14">
        <v>30059000</v>
      </c>
      <c r="BM75" s="14">
        <f t="shared" si="3"/>
        <v>18.769753704033661</v>
      </c>
      <c r="BN75" s="14">
        <f t="shared" si="4"/>
        <v>1.2792304149823467E-7</v>
      </c>
      <c r="BO75" s="14">
        <f t="shared" si="5"/>
        <v>146726918.65517193</v>
      </c>
      <c r="BP75" s="3">
        <v>6852400</v>
      </c>
      <c r="BQ75" s="3">
        <v>6842200</v>
      </c>
      <c r="BR75" s="4">
        <v>382180</v>
      </c>
      <c r="BS75" s="4">
        <v>347430</v>
      </c>
      <c r="BT75" s="6">
        <v>1</v>
      </c>
      <c r="BU75" s="6">
        <v>1</v>
      </c>
      <c r="BV75" s="7">
        <v>9940900</v>
      </c>
      <c r="BW75" s="7">
        <v>5693500</v>
      </c>
      <c r="BX75" s="7" t="e">
        <v>#NUM!</v>
      </c>
      <c r="BY75" s="4">
        <v>-0.44978154123591274</v>
      </c>
      <c r="BZ75" s="24"/>
      <c r="CA75" s="26"/>
      <c r="CB75" s="8"/>
      <c r="CC75">
        <v>3757300</v>
      </c>
      <c r="CD75">
        <v>856550</v>
      </c>
      <c r="CE75">
        <v>855270</v>
      </c>
      <c r="CF75">
        <v>47772</v>
      </c>
      <c r="CG75">
        <v>43428</v>
      </c>
      <c r="CH75">
        <v>0</v>
      </c>
      <c r="CI75">
        <v>0</v>
      </c>
      <c r="CJ75">
        <v>1242600</v>
      </c>
      <c r="CK75">
        <v>711680</v>
      </c>
      <c r="CL75">
        <v>4691600</v>
      </c>
      <c r="CM75">
        <v>4731200</v>
      </c>
      <c r="CN75">
        <v>4231800</v>
      </c>
      <c r="CO75">
        <v>0</v>
      </c>
      <c r="CP75">
        <v>0</v>
      </c>
      <c r="CQ75">
        <v>0</v>
      </c>
      <c r="CR75">
        <v>9959000</v>
      </c>
      <c r="CS75">
        <v>0</v>
      </c>
      <c r="CT75" s="14" t="s">
        <v>1061</v>
      </c>
      <c r="CU75" s="14" t="s">
        <v>145</v>
      </c>
      <c r="CV75" s="14" t="s">
        <v>1062</v>
      </c>
      <c r="CW75" s="14" t="s">
        <v>1063</v>
      </c>
      <c r="CX75" s="14" t="s">
        <v>1064</v>
      </c>
      <c r="CY75" s="14" t="s">
        <v>1065</v>
      </c>
      <c r="CZ75" s="14"/>
      <c r="DA75" s="14"/>
    </row>
    <row r="76" spans="1:105" x14ac:dyDescent="0.2">
      <c r="A76" s="14" t="s">
        <v>3186</v>
      </c>
      <c r="B76" s="14" t="s">
        <v>3186</v>
      </c>
      <c r="C76" s="14">
        <v>3</v>
      </c>
      <c r="D76" s="14">
        <v>3</v>
      </c>
      <c r="E76" s="14">
        <v>3</v>
      </c>
      <c r="F76" s="14" t="s">
        <v>3187</v>
      </c>
      <c r="G76" s="14" t="s">
        <v>3188</v>
      </c>
      <c r="H76" s="14" t="s">
        <v>3188</v>
      </c>
      <c r="I76" s="32"/>
      <c r="J76" s="32"/>
      <c r="K76" s="14" t="s">
        <v>3189</v>
      </c>
      <c r="L76" s="28">
        <v>1</v>
      </c>
      <c r="M76" s="28">
        <v>3</v>
      </c>
      <c r="N76" s="28">
        <v>3</v>
      </c>
      <c r="O76" s="28">
        <v>3</v>
      </c>
      <c r="P76">
        <v>2</v>
      </c>
      <c r="Q76">
        <v>2</v>
      </c>
      <c r="R76">
        <v>0</v>
      </c>
      <c r="S76">
        <v>0</v>
      </c>
      <c r="T76">
        <v>1</v>
      </c>
      <c r="U76">
        <v>0</v>
      </c>
      <c r="V76">
        <v>3</v>
      </c>
      <c r="W76">
        <v>2</v>
      </c>
      <c r="X76">
        <v>2</v>
      </c>
      <c r="Y76">
        <v>2</v>
      </c>
      <c r="Z76">
        <v>0</v>
      </c>
      <c r="AA76">
        <v>0</v>
      </c>
      <c r="AB76">
        <v>1</v>
      </c>
      <c r="AC76">
        <v>0</v>
      </c>
      <c r="AD76">
        <v>3</v>
      </c>
      <c r="AE76">
        <v>2</v>
      </c>
      <c r="AF76">
        <v>2</v>
      </c>
      <c r="AG76">
        <v>2</v>
      </c>
      <c r="AH76">
        <v>0</v>
      </c>
      <c r="AI76">
        <v>0</v>
      </c>
      <c r="AJ76">
        <v>1</v>
      </c>
      <c r="AK76">
        <v>0</v>
      </c>
      <c r="AL76">
        <v>3</v>
      </c>
      <c r="AM76">
        <v>2</v>
      </c>
      <c r="AN76" s="14">
        <v>10.9</v>
      </c>
      <c r="AO76" s="14">
        <v>10.9</v>
      </c>
      <c r="AP76" s="14">
        <v>10.9</v>
      </c>
      <c r="AQ76" s="14">
        <v>35.503</v>
      </c>
      <c r="AR76" s="14">
        <v>338</v>
      </c>
      <c r="AS76" s="14">
        <v>338</v>
      </c>
      <c r="AT76" s="14">
        <v>0</v>
      </c>
      <c r="AU76" s="14">
        <v>4.0616000000000003</v>
      </c>
      <c r="AV76" t="s">
        <v>103</v>
      </c>
      <c r="AW76" t="s">
        <v>103</v>
      </c>
      <c r="AZ76" t="s">
        <v>102</v>
      </c>
      <c r="BB76" t="s">
        <v>103</v>
      </c>
      <c r="BC76" t="s">
        <v>103</v>
      </c>
      <c r="BD76">
        <v>7.1</v>
      </c>
      <c r="BE76">
        <v>7.1</v>
      </c>
      <c r="BF76">
        <v>0</v>
      </c>
      <c r="BG76">
        <v>0</v>
      </c>
      <c r="BH76">
        <v>3.3</v>
      </c>
      <c r="BI76">
        <v>0</v>
      </c>
      <c r="BJ76">
        <v>10.9</v>
      </c>
      <c r="BK76">
        <v>7.1</v>
      </c>
      <c r="BL76" s="14">
        <v>23159000</v>
      </c>
      <c r="BM76" s="14">
        <f t="shared" si="3"/>
        <v>5096900</v>
      </c>
      <c r="BN76" s="14">
        <f t="shared" si="4"/>
        <v>3.8501113371673903E-2</v>
      </c>
      <c r="BO76" s="14">
        <f t="shared" si="5"/>
        <v>132383184.6314839</v>
      </c>
      <c r="BP76" s="3">
        <v>5234300</v>
      </c>
      <c r="BQ76" s="3">
        <v>4959500</v>
      </c>
      <c r="BR76" s="4">
        <v>1</v>
      </c>
      <c r="BS76" s="4">
        <v>1</v>
      </c>
      <c r="BT76" s="6">
        <v>480670</v>
      </c>
      <c r="BU76" s="6">
        <v>1</v>
      </c>
      <c r="BV76" s="7">
        <v>7836800</v>
      </c>
      <c r="BW76" s="7">
        <v>4647800</v>
      </c>
      <c r="BX76" s="7">
        <v>-3.2440379558177241</v>
      </c>
      <c r="BY76" s="4" t="e">
        <v>#DIV/0!</v>
      </c>
      <c r="BZ76" s="24"/>
      <c r="CA76" s="26" t="s">
        <v>6043</v>
      </c>
      <c r="CB76" s="8"/>
      <c r="CC76">
        <v>1102800</v>
      </c>
      <c r="CD76">
        <v>249250</v>
      </c>
      <c r="CE76">
        <v>236170</v>
      </c>
      <c r="CF76">
        <v>0</v>
      </c>
      <c r="CG76">
        <v>0</v>
      </c>
      <c r="CH76">
        <v>22889</v>
      </c>
      <c r="CI76">
        <v>0</v>
      </c>
      <c r="CJ76">
        <v>373180</v>
      </c>
      <c r="CK76">
        <v>221330</v>
      </c>
      <c r="CL76">
        <v>4259100</v>
      </c>
      <c r="CM76">
        <v>4088700</v>
      </c>
      <c r="CN76">
        <v>0</v>
      </c>
      <c r="CO76">
        <v>0</v>
      </c>
      <c r="CP76">
        <v>0</v>
      </c>
      <c r="CQ76">
        <v>0</v>
      </c>
      <c r="CR76">
        <v>5796300</v>
      </c>
      <c r="CS76">
        <v>5313200</v>
      </c>
      <c r="CT76" s="14" t="s">
        <v>3190</v>
      </c>
      <c r="CU76" s="14" t="s">
        <v>174</v>
      </c>
      <c r="CV76" s="14" t="s">
        <v>3191</v>
      </c>
      <c r="CW76" s="14" t="s">
        <v>3192</v>
      </c>
      <c r="CX76" s="14" t="s">
        <v>3193</v>
      </c>
      <c r="CY76" s="14" t="s">
        <v>3194</v>
      </c>
      <c r="CZ76" s="14"/>
      <c r="DA76" s="14"/>
    </row>
    <row r="77" spans="1:105" x14ac:dyDescent="0.2">
      <c r="A77" s="14" t="s">
        <v>901</v>
      </c>
      <c r="B77" s="14" t="s">
        <v>901</v>
      </c>
      <c r="C77" s="14">
        <v>2</v>
      </c>
      <c r="D77" s="14">
        <v>2</v>
      </c>
      <c r="E77" s="14">
        <v>2</v>
      </c>
      <c r="F77" s="14" t="s">
        <v>902</v>
      </c>
      <c r="G77" s="14" t="s">
        <v>903</v>
      </c>
      <c r="H77" s="14" t="s">
        <v>903</v>
      </c>
      <c r="I77" s="32"/>
      <c r="J77" s="32"/>
      <c r="K77" s="14" t="s">
        <v>904</v>
      </c>
      <c r="L77" s="28">
        <v>1</v>
      </c>
      <c r="M77" s="28">
        <v>2</v>
      </c>
      <c r="N77" s="28">
        <v>2</v>
      </c>
      <c r="O77" s="28">
        <v>2</v>
      </c>
      <c r="P77">
        <v>2</v>
      </c>
      <c r="Q77">
        <v>2</v>
      </c>
      <c r="R77">
        <v>0</v>
      </c>
      <c r="S77">
        <v>0</v>
      </c>
      <c r="T77">
        <v>0</v>
      </c>
      <c r="U77">
        <v>1</v>
      </c>
      <c r="V77">
        <v>2</v>
      </c>
      <c r="W77">
        <v>2</v>
      </c>
      <c r="X77">
        <v>2</v>
      </c>
      <c r="Y77">
        <v>2</v>
      </c>
      <c r="Z77">
        <v>0</v>
      </c>
      <c r="AA77">
        <v>0</v>
      </c>
      <c r="AB77">
        <v>0</v>
      </c>
      <c r="AC77">
        <v>1</v>
      </c>
      <c r="AD77">
        <v>2</v>
      </c>
      <c r="AE77">
        <v>2</v>
      </c>
      <c r="AF77">
        <v>2</v>
      </c>
      <c r="AG77">
        <v>2</v>
      </c>
      <c r="AH77">
        <v>0</v>
      </c>
      <c r="AI77">
        <v>0</v>
      </c>
      <c r="AJ77">
        <v>0</v>
      </c>
      <c r="AK77">
        <v>1</v>
      </c>
      <c r="AL77">
        <v>2</v>
      </c>
      <c r="AM77">
        <v>2</v>
      </c>
      <c r="AN77" s="14">
        <v>20.2</v>
      </c>
      <c r="AO77" s="14">
        <v>20.2</v>
      </c>
      <c r="AP77" s="14">
        <v>20.2</v>
      </c>
      <c r="AQ77" s="14">
        <v>14.582000000000001</v>
      </c>
      <c r="AR77" s="14">
        <v>129</v>
      </c>
      <c r="AS77" s="14">
        <v>129</v>
      </c>
      <c r="AT77" s="14">
        <v>0</v>
      </c>
      <c r="AU77" s="14">
        <v>10.461</v>
      </c>
      <c r="AV77" t="s">
        <v>102</v>
      </c>
      <c r="AW77" t="s">
        <v>102</v>
      </c>
      <c r="BA77" t="s">
        <v>102</v>
      </c>
      <c r="BB77" t="s">
        <v>103</v>
      </c>
      <c r="BC77" t="s">
        <v>103</v>
      </c>
      <c r="BD77">
        <v>20.2</v>
      </c>
      <c r="BE77">
        <v>20.2</v>
      </c>
      <c r="BF77">
        <v>0</v>
      </c>
      <c r="BG77">
        <v>0</v>
      </c>
      <c r="BH77">
        <v>0</v>
      </c>
      <c r="BI77">
        <v>10.9</v>
      </c>
      <c r="BJ77">
        <v>20.2</v>
      </c>
      <c r="BK77">
        <v>20.2</v>
      </c>
      <c r="BL77" s="14">
        <v>16708000</v>
      </c>
      <c r="BM77" s="14">
        <f t="shared" si="3"/>
        <v>3153900</v>
      </c>
      <c r="BN77" s="14">
        <f t="shared" si="4"/>
        <v>2.5672708982602863E-2</v>
      </c>
      <c r="BO77" s="14">
        <f t="shared" si="5"/>
        <v>122850299.98732287</v>
      </c>
      <c r="BP77" s="3">
        <v>2949700</v>
      </c>
      <c r="BQ77" s="3">
        <v>3358100</v>
      </c>
      <c r="BR77" s="4">
        <v>1</v>
      </c>
      <c r="BS77" s="4">
        <v>1</v>
      </c>
      <c r="BT77" s="6">
        <v>1</v>
      </c>
      <c r="BU77" s="6">
        <v>260310</v>
      </c>
      <c r="BV77" s="7">
        <v>5240000</v>
      </c>
      <c r="BW77" s="7">
        <v>4899600</v>
      </c>
      <c r="BX77" s="7">
        <v>-3.8287051257042837</v>
      </c>
      <c r="BY77" s="4" t="e">
        <v>#DIV/0!</v>
      </c>
      <c r="BZ77" s="24"/>
      <c r="CA77" s="26"/>
      <c r="CB77" s="8"/>
      <c r="CC77">
        <v>2088400</v>
      </c>
      <c r="CD77">
        <v>368710</v>
      </c>
      <c r="CE77">
        <v>419760</v>
      </c>
      <c r="CF77">
        <v>0</v>
      </c>
      <c r="CG77">
        <v>0</v>
      </c>
      <c r="CH77">
        <v>0</v>
      </c>
      <c r="CI77">
        <v>32539</v>
      </c>
      <c r="CJ77">
        <v>655000</v>
      </c>
      <c r="CK77">
        <v>612440</v>
      </c>
      <c r="CL77">
        <v>2041700</v>
      </c>
      <c r="CM77">
        <v>2144700</v>
      </c>
      <c r="CN77">
        <v>0</v>
      </c>
      <c r="CO77">
        <v>0</v>
      </c>
      <c r="CP77">
        <v>0</v>
      </c>
      <c r="CQ77">
        <v>0</v>
      </c>
      <c r="CR77">
        <v>4939700</v>
      </c>
      <c r="CS77">
        <v>5295100</v>
      </c>
      <c r="CT77" s="14" t="s">
        <v>905</v>
      </c>
      <c r="CU77" s="14" t="s">
        <v>145</v>
      </c>
      <c r="CV77" s="14" t="s">
        <v>906</v>
      </c>
      <c r="CW77" s="14" t="s">
        <v>907</v>
      </c>
      <c r="CX77" s="14" t="s">
        <v>908</v>
      </c>
      <c r="CY77" s="14" t="s">
        <v>909</v>
      </c>
      <c r="CZ77" s="14"/>
      <c r="DA77" s="14"/>
    </row>
    <row r="78" spans="1:105" x14ac:dyDescent="0.2">
      <c r="A78" s="14" t="s">
        <v>5488</v>
      </c>
      <c r="B78" s="14" t="s">
        <v>5488</v>
      </c>
      <c r="C78" s="14">
        <v>2</v>
      </c>
      <c r="D78" s="14">
        <v>2</v>
      </c>
      <c r="E78" s="14">
        <v>2</v>
      </c>
      <c r="F78" s="14" t="s">
        <v>5489</v>
      </c>
      <c r="G78" s="14" t="s">
        <v>5490</v>
      </c>
      <c r="H78" s="14" t="s">
        <v>5490</v>
      </c>
      <c r="I78" s="32"/>
      <c r="J78" s="32"/>
      <c r="K78" s="14" t="s">
        <v>5491</v>
      </c>
      <c r="L78" s="28">
        <v>1</v>
      </c>
      <c r="M78" s="28">
        <v>2</v>
      </c>
      <c r="N78" s="28">
        <v>2</v>
      </c>
      <c r="O78" s="28">
        <v>2</v>
      </c>
      <c r="P78">
        <v>2</v>
      </c>
      <c r="Q78">
        <v>1</v>
      </c>
      <c r="R78">
        <v>0</v>
      </c>
      <c r="S78">
        <v>0</v>
      </c>
      <c r="T78">
        <v>0</v>
      </c>
      <c r="U78">
        <v>1</v>
      </c>
      <c r="V78">
        <v>2</v>
      </c>
      <c r="W78">
        <v>2</v>
      </c>
      <c r="X78">
        <v>2</v>
      </c>
      <c r="Y78">
        <v>1</v>
      </c>
      <c r="Z78">
        <v>0</v>
      </c>
      <c r="AA78">
        <v>0</v>
      </c>
      <c r="AB78">
        <v>0</v>
      </c>
      <c r="AC78">
        <v>1</v>
      </c>
      <c r="AD78">
        <v>2</v>
      </c>
      <c r="AE78">
        <v>2</v>
      </c>
      <c r="AF78">
        <v>2</v>
      </c>
      <c r="AG78">
        <v>1</v>
      </c>
      <c r="AH78">
        <v>0</v>
      </c>
      <c r="AI78">
        <v>0</v>
      </c>
      <c r="AJ78">
        <v>0</v>
      </c>
      <c r="AK78">
        <v>1</v>
      </c>
      <c r="AL78">
        <v>2</v>
      </c>
      <c r="AM78">
        <v>2</v>
      </c>
      <c r="AN78" s="14">
        <v>23.5</v>
      </c>
      <c r="AO78" s="14">
        <v>23.5</v>
      </c>
      <c r="AP78" s="14">
        <v>23.5</v>
      </c>
      <c r="AQ78" s="14">
        <v>11.471</v>
      </c>
      <c r="AR78" s="14">
        <v>98</v>
      </c>
      <c r="AS78" s="14">
        <v>98</v>
      </c>
      <c r="AT78" s="14">
        <v>6.8729000000000004E-3</v>
      </c>
      <c r="AU78" s="14">
        <v>1.8680000000000001</v>
      </c>
      <c r="AV78" t="s">
        <v>103</v>
      </c>
      <c r="AW78" t="s">
        <v>102</v>
      </c>
      <c r="BA78" t="s">
        <v>102</v>
      </c>
      <c r="BB78" t="s">
        <v>102</v>
      </c>
      <c r="BC78" t="s">
        <v>103</v>
      </c>
      <c r="BD78">
        <v>23.5</v>
      </c>
      <c r="BE78">
        <v>12.2</v>
      </c>
      <c r="BF78">
        <v>0</v>
      </c>
      <c r="BG78">
        <v>0</v>
      </c>
      <c r="BH78">
        <v>0</v>
      </c>
      <c r="BI78">
        <v>11.2</v>
      </c>
      <c r="BJ78">
        <v>23.5</v>
      </c>
      <c r="BK78">
        <v>23.5</v>
      </c>
      <c r="BL78" s="14">
        <v>30660000</v>
      </c>
      <c r="BM78" s="14">
        <f t="shared" si="3"/>
        <v>4733100</v>
      </c>
      <c r="BN78" s="14">
        <f t="shared" si="4"/>
        <v>3.8604381064392825E-2</v>
      </c>
      <c r="BO78" s="14">
        <f t="shared" si="5"/>
        <v>122605255.40106708</v>
      </c>
      <c r="BP78" s="3">
        <v>7666200</v>
      </c>
      <c r="BQ78" s="3">
        <v>1800000</v>
      </c>
      <c r="BR78" s="4">
        <v>1</v>
      </c>
      <c r="BS78" s="4">
        <v>1</v>
      </c>
      <c r="BT78" s="6">
        <v>1</v>
      </c>
      <c r="BU78" s="6">
        <v>787760</v>
      </c>
      <c r="BV78" s="7">
        <v>11202000</v>
      </c>
      <c r="BW78" s="7">
        <v>9204000</v>
      </c>
      <c r="BX78" s="7">
        <v>-3.2401723691595938</v>
      </c>
      <c r="BY78" s="4" t="e">
        <v>#DIV/0!</v>
      </c>
      <c r="BZ78" s="24"/>
      <c r="CA78" s="26"/>
      <c r="CB78" s="8"/>
      <c r="CC78">
        <v>5110000</v>
      </c>
      <c r="CD78">
        <v>1277700</v>
      </c>
      <c r="CE78">
        <v>299990</v>
      </c>
      <c r="CF78">
        <v>0</v>
      </c>
      <c r="CG78">
        <v>0</v>
      </c>
      <c r="CH78">
        <v>0</v>
      </c>
      <c r="CI78">
        <v>131290</v>
      </c>
      <c r="CJ78">
        <v>1867000</v>
      </c>
      <c r="CK78">
        <v>1534000</v>
      </c>
      <c r="CL78">
        <v>6057700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8450200</v>
      </c>
      <c r="CS78">
        <v>10600000</v>
      </c>
      <c r="CT78" s="14" t="s">
        <v>5492</v>
      </c>
      <c r="CU78" s="14" t="s">
        <v>145</v>
      </c>
      <c r="CV78" s="14" t="s">
        <v>5493</v>
      </c>
      <c r="CW78" s="14" t="s">
        <v>5494</v>
      </c>
      <c r="CX78" s="14" t="s">
        <v>5495</v>
      </c>
      <c r="CY78" s="14" t="s">
        <v>5496</v>
      </c>
      <c r="CZ78" s="14"/>
      <c r="DA78" s="14"/>
    </row>
    <row r="79" spans="1:105" x14ac:dyDescent="0.2">
      <c r="A79" s="14" t="s">
        <v>2989</v>
      </c>
      <c r="B79" s="14" t="s">
        <v>2990</v>
      </c>
      <c r="C79" s="14" t="s">
        <v>2991</v>
      </c>
      <c r="D79" s="14" t="s">
        <v>2991</v>
      </c>
      <c r="E79" s="14" t="s">
        <v>2992</v>
      </c>
      <c r="F79" s="14" t="s">
        <v>2993</v>
      </c>
      <c r="G79" s="14" t="s">
        <v>2994</v>
      </c>
      <c r="H79" s="14" t="s">
        <v>2994</v>
      </c>
      <c r="I79" s="32"/>
      <c r="J79" s="32"/>
      <c r="K79" s="14" t="s">
        <v>2995</v>
      </c>
      <c r="L79" s="28">
        <v>2</v>
      </c>
      <c r="M79" s="28">
        <v>9</v>
      </c>
      <c r="N79" s="28">
        <v>9</v>
      </c>
      <c r="O79" s="28">
        <v>8</v>
      </c>
      <c r="P79">
        <v>7</v>
      </c>
      <c r="Q79">
        <v>7</v>
      </c>
      <c r="R79">
        <v>0</v>
      </c>
      <c r="S79">
        <v>0</v>
      </c>
      <c r="T79">
        <v>2</v>
      </c>
      <c r="U79">
        <v>2</v>
      </c>
      <c r="V79">
        <v>6</v>
      </c>
      <c r="W79">
        <v>5</v>
      </c>
      <c r="X79">
        <v>7</v>
      </c>
      <c r="Y79">
        <v>7</v>
      </c>
      <c r="Z79">
        <v>0</v>
      </c>
      <c r="AA79">
        <v>0</v>
      </c>
      <c r="AB79">
        <v>2</v>
      </c>
      <c r="AC79">
        <v>2</v>
      </c>
      <c r="AD79">
        <v>6</v>
      </c>
      <c r="AE79">
        <v>5</v>
      </c>
      <c r="AF79">
        <v>7</v>
      </c>
      <c r="AG79">
        <v>6</v>
      </c>
      <c r="AH79">
        <v>0</v>
      </c>
      <c r="AI79">
        <v>0</v>
      </c>
      <c r="AJ79">
        <v>2</v>
      </c>
      <c r="AK79">
        <v>2</v>
      </c>
      <c r="AL79">
        <v>5</v>
      </c>
      <c r="AM79">
        <v>4</v>
      </c>
      <c r="AN79" s="14">
        <v>13.9</v>
      </c>
      <c r="AO79" s="14">
        <v>13.9</v>
      </c>
      <c r="AP79" s="14">
        <v>12.3</v>
      </c>
      <c r="AQ79" s="14">
        <v>94.33</v>
      </c>
      <c r="AR79" s="14">
        <v>840</v>
      </c>
      <c r="AS79" s="14" t="s">
        <v>2996</v>
      </c>
      <c r="AT79" s="14">
        <v>0</v>
      </c>
      <c r="AU79" s="14">
        <v>18.425000000000001</v>
      </c>
      <c r="AV79" t="s">
        <v>103</v>
      </c>
      <c r="AW79" t="s">
        <v>103</v>
      </c>
      <c r="AZ79" t="s">
        <v>102</v>
      </c>
      <c r="BA79" t="s">
        <v>102</v>
      </c>
      <c r="BB79" t="s">
        <v>103</v>
      </c>
      <c r="BC79" t="s">
        <v>103</v>
      </c>
      <c r="BD79">
        <v>10.6</v>
      </c>
      <c r="BE79">
        <v>10.6</v>
      </c>
      <c r="BF79">
        <v>0</v>
      </c>
      <c r="BG79">
        <v>0</v>
      </c>
      <c r="BH79">
        <v>2.5</v>
      </c>
      <c r="BI79">
        <v>2.5</v>
      </c>
      <c r="BJ79">
        <v>9.6</v>
      </c>
      <c r="BK79">
        <v>8</v>
      </c>
      <c r="BL79" s="14">
        <v>68805000</v>
      </c>
      <c r="BM79" s="14">
        <f t="shared" si="3"/>
        <v>21732500</v>
      </c>
      <c r="BN79" s="14">
        <f t="shared" si="4"/>
        <v>0.17819798122567776</v>
      </c>
      <c r="BO79" s="14">
        <f t="shared" si="5"/>
        <v>121957049.40381455</v>
      </c>
      <c r="BP79" s="3">
        <v>18696000</v>
      </c>
      <c r="BQ79" s="3">
        <v>24769000</v>
      </c>
      <c r="BR79" s="4">
        <v>1</v>
      </c>
      <c r="BS79" s="4">
        <v>1</v>
      </c>
      <c r="BT79" s="6">
        <v>1885000</v>
      </c>
      <c r="BU79" s="6">
        <v>1947700</v>
      </c>
      <c r="BV79" s="7">
        <v>8163100</v>
      </c>
      <c r="BW79" s="7">
        <v>13345000</v>
      </c>
      <c r="BX79" s="7">
        <v>-1.0335260327341838</v>
      </c>
      <c r="BY79" s="4" t="e">
        <v>#DIV/0!</v>
      </c>
      <c r="BZ79" s="24"/>
      <c r="CA79" s="26" t="s">
        <v>6043</v>
      </c>
      <c r="CB79" s="8"/>
      <c r="CC79">
        <v>1376100</v>
      </c>
      <c r="CD79">
        <v>373920</v>
      </c>
      <c r="CE79">
        <v>495370</v>
      </c>
      <c r="CF79">
        <v>0</v>
      </c>
      <c r="CG79">
        <v>0</v>
      </c>
      <c r="CH79">
        <v>37699</v>
      </c>
      <c r="CI79">
        <v>38953</v>
      </c>
      <c r="CJ79">
        <v>163260</v>
      </c>
      <c r="CK79">
        <v>266890</v>
      </c>
      <c r="CL79">
        <v>10472000</v>
      </c>
      <c r="CM79">
        <v>13379000</v>
      </c>
      <c r="CN79">
        <v>0</v>
      </c>
      <c r="CO79">
        <v>0</v>
      </c>
      <c r="CP79">
        <v>0</v>
      </c>
      <c r="CQ79">
        <v>0</v>
      </c>
      <c r="CR79">
        <v>16085000</v>
      </c>
      <c r="CS79">
        <v>13698000</v>
      </c>
      <c r="CT79" s="14" t="s">
        <v>2997</v>
      </c>
      <c r="CU79" s="14" t="s">
        <v>417</v>
      </c>
      <c r="CV79" s="14" t="s">
        <v>2998</v>
      </c>
      <c r="CW79" s="14" t="s">
        <v>2999</v>
      </c>
      <c r="CX79" s="14" t="s">
        <v>3000</v>
      </c>
      <c r="CY79" s="14" t="s">
        <v>3001</v>
      </c>
      <c r="CZ79" s="14"/>
      <c r="DA79" s="14"/>
    </row>
    <row r="80" spans="1:105" x14ac:dyDescent="0.2">
      <c r="A80" s="14" t="s">
        <v>3797</v>
      </c>
      <c r="B80" s="14" t="s">
        <v>3797</v>
      </c>
      <c r="C80" s="14">
        <v>3</v>
      </c>
      <c r="D80" s="14">
        <v>3</v>
      </c>
      <c r="E80" s="14">
        <v>3</v>
      </c>
      <c r="F80" s="14" t="s">
        <v>3798</v>
      </c>
      <c r="G80" s="14" t="s">
        <v>3799</v>
      </c>
      <c r="H80" s="14" t="s">
        <v>3799</v>
      </c>
      <c r="I80" s="32"/>
      <c r="J80" s="32"/>
      <c r="K80" s="14" t="s">
        <v>3800</v>
      </c>
      <c r="L80" s="28">
        <v>1</v>
      </c>
      <c r="M80" s="28">
        <v>3</v>
      </c>
      <c r="N80" s="28">
        <v>3</v>
      </c>
      <c r="O80" s="28">
        <v>3</v>
      </c>
      <c r="P80">
        <v>3</v>
      </c>
      <c r="Q80">
        <v>3</v>
      </c>
      <c r="R80">
        <v>1</v>
      </c>
      <c r="S80">
        <v>1</v>
      </c>
      <c r="T80">
        <v>0</v>
      </c>
      <c r="U80">
        <v>0</v>
      </c>
      <c r="V80">
        <v>2</v>
      </c>
      <c r="W80">
        <v>2</v>
      </c>
      <c r="X80">
        <v>3</v>
      </c>
      <c r="Y80">
        <v>3</v>
      </c>
      <c r="Z80">
        <v>1</v>
      </c>
      <c r="AA80">
        <v>1</v>
      </c>
      <c r="AB80">
        <v>0</v>
      </c>
      <c r="AC80">
        <v>0</v>
      </c>
      <c r="AD80">
        <v>2</v>
      </c>
      <c r="AE80">
        <v>2</v>
      </c>
      <c r="AF80">
        <v>3</v>
      </c>
      <c r="AG80">
        <v>3</v>
      </c>
      <c r="AH80">
        <v>1</v>
      </c>
      <c r="AI80">
        <v>1</v>
      </c>
      <c r="AJ80">
        <v>0</v>
      </c>
      <c r="AK80">
        <v>0</v>
      </c>
      <c r="AL80">
        <v>2</v>
      </c>
      <c r="AM80">
        <v>2</v>
      </c>
      <c r="AN80" s="14">
        <v>30.1</v>
      </c>
      <c r="AO80" s="14">
        <v>30.1</v>
      </c>
      <c r="AP80" s="14">
        <v>30.1</v>
      </c>
      <c r="AQ80" s="14">
        <v>15.798</v>
      </c>
      <c r="AR80" s="14">
        <v>136</v>
      </c>
      <c r="AS80" s="14">
        <v>136</v>
      </c>
      <c r="AT80" s="14">
        <v>0</v>
      </c>
      <c r="AU80" s="14">
        <v>3.1892999999999998</v>
      </c>
      <c r="AV80" t="s">
        <v>103</v>
      </c>
      <c r="AW80" t="s">
        <v>103</v>
      </c>
      <c r="AX80" t="s">
        <v>102</v>
      </c>
      <c r="AY80" t="s">
        <v>102</v>
      </c>
      <c r="BB80" t="s">
        <v>103</v>
      </c>
      <c r="BC80" t="s">
        <v>103</v>
      </c>
      <c r="BD80">
        <v>30.1</v>
      </c>
      <c r="BE80">
        <v>30.1</v>
      </c>
      <c r="BF80">
        <v>6.6</v>
      </c>
      <c r="BG80">
        <v>6.6</v>
      </c>
      <c r="BH80">
        <v>0</v>
      </c>
      <c r="BI80">
        <v>0</v>
      </c>
      <c r="BJ80">
        <v>14.7</v>
      </c>
      <c r="BK80">
        <v>14.7</v>
      </c>
      <c r="BL80" s="14">
        <v>44027000</v>
      </c>
      <c r="BM80" s="14">
        <f t="shared" si="3"/>
        <v>9.1218493511146939</v>
      </c>
      <c r="BN80" s="14">
        <f t="shared" si="4"/>
        <v>7.707426105052218E-8</v>
      </c>
      <c r="BO80" s="14">
        <f t="shared" si="5"/>
        <v>118351434.4060376</v>
      </c>
      <c r="BP80" s="3">
        <v>5037900</v>
      </c>
      <c r="BQ80" s="3">
        <v>11255000</v>
      </c>
      <c r="BR80" s="4">
        <v>775340</v>
      </c>
      <c r="BS80" s="4">
        <v>1010800</v>
      </c>
      <c r="BT80" s="6">
        <v>1</v>
      </c>
      <c r="BU80" s="6">
        <v>1</v>
      </c>
      <c r="BV80" s="7">
        <v>14531000</v>
      </c>
      <c r="BW80" s="7">
        <v>11418000</v>
      </c>
      <c r="BX80" s="7" t="e">
        <v>#NUM!</v>
      </c>
      <c r="BY80" s="4">
        <v>-1.4907930113892229</v>
      </c>
      <c r="BZ80" s="24"/>
      <c r="CA80" s="26"/>
      <c r="CB80" s="8"/>
      <c r="CC80">
        <v>7337900</v>
      </c>
      <c r="CD80">
        <v>839660</v>
      </c>
      <c r="CE80">
        <v>1875800</v>
      </c>
      <c r="CF80">
        <v>129220</v>
      </c>
      <c r="CG80">
        <v>168470</v>
      </c>
      <c r="CH80">
        <v>0</v>
      </c>
      <c r="CI80">
        <v>0</v>
      </c>
      <c r="CJ80">
        <v>2421800</v>
      </c>
      <c r="CK80">
        <v>1903000</v>
      </c>
      <c r="CL80">
        <v>6394400</v>
      </c>
      <c r="CM80">
        <v>5958200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 s="14" t="s">
        <v>3801</v>
      </c>
      <c r="CU80" s="14" t="s">
        <v>174</v>
      </c>
      <c r="CV80" s="14" t="s">
        <v>3802</v>
      </c>
      <c r="CW80" s="14" t="s">
        <v>3803</v>
      </c>
      <c r="CX80" s="14" t="s">
        <v>3804</v>
      </c>
      <c r="CY80" s="14" t="s">
        <v>3805</v>
      </c>
      <c r="CZ80" s="14"/>
      <c r="DA80" s="14"/>
    </row>
    <row r="81" spans="1:105" x14ac:dyDescent="0.2">
      <c r="A81" s="14" t="s">
        <v>4840</v>
      </c>
      <c r="B81" s="14" t="s">
        <v>4840</v>
      </c>
      <c r="C81" s="14">
        <v>3</v>
      </c>
      <c r="D81" s="14">
        <v>3</v>
      </c>
      <c r="E81" s="14">
        <v>3</v>
      </c>
      <c r="F81" s="14" t="s">
        <v>4841</v>
      </c>
      <c r="G81" s="14" t="s">
        <v>4842</v>
      </c>
      <c r="H81" s="14" t="s">
        <v>4842</v>
      </c>
      <c r="I81" s="32"/>
      <c r="J81" s="32"/>
      <c r="K81" s="14" t="s">
        <v>4843</v>
      </c>
      <c r="L81" s="28">
        <v>1</v>
      </c>
      <c r="M81" s="28">
        <v>3</v>
      </c>
      <c r="N81" s="28">
        <v>3</v>
      </c>
      <c r="O81" s="28">
        <v>3</v>
      </c>
      <c r="P81">
        <v>2</v>
      </c>
      <c r="Q81">
        <v>2</v>
      </c>
      <c r="R81">
        <v>1</v>
      </c>
      <c r="S81">
        <v>1</v>
      </c>
      <c r="T81">
        <v>0</v>
      </c>
      <c r="U81">
        <v>0</v>
      </c>
      <c r="V81">
        <v>2</v>
      </c>
      <c r="W81">
        <v>1</v>
      </c>
      <c r="X81">
        <v>2</v>
      </c>
      <c r="Y81">
        <v>2</v>
      </c>
      <c r="Z81">
        <v>1</v>
      </c>
      <c r="AA81">
        <v>1</v>
      </c>
      <c r="AB81">
        <v>0</v>
      </c>
      <c r="AC81">
        <v>0</v>
      </c>
      <c r="AD81">
        <v>2</v>
      </c>
      <c r="AE81">
        <v>1</v>
      </c>
      <c r="AF81">
        <v>2</v>
      </c>
      <c r="AG81">
        <v>2</v>
      </c>
      <c r="AH81">
        <v>1</v>
      </c>
      <c r="AI81">
        <v>1</v>
      </c>
      <c r="AJ81">
        <v>0</v>
      </c>
      <c r="AK81">
        <v>0</v>
      </c>
      <c r="AL81">
        <v>2</v>
      </c>
      <c r="AM81">
        <v>1</v>
      </c>
      <c r="AN81" s="14">
        <v>2.2999999999999998</v>
      </c>
      <c r="AO81" s="14">
        <v>2.2999999999999998</v>
      </c>
      <c r="AP81" s="14">
        <v>2.2999999999999998</v>
      </c>
      <c r="AQ81" s="14">
        <v>162.46</v>
      </c>
      <c r="AR81" s="14">
        <v>1411</v>
      </c>
      <c r="AS81" s="14">
        <v>1411</v>
      </c>
      <c r="AT81" s="14">
        <v>0</v>
      </c>
      <c r="AU81" s="14">
        <v>2.3290999999999999</v>
      </c>
      <c r="AV81" t="s">
        <v>102</v>
      </c>
      <c r="AW81" t="s">
        <v>103</v>
      </c>
      <c r="AX81" t="s">
        <v>102</v>
      </c>
      <c r="AY81" t="s">
        <v>102</v>
      </c>
      <c r="BB81" t="s">
        <v>103</v>
      </c>
      <c r="BC81" t="s">
        <v>103</v>
      </c>
      <c r="BD81">
        <v>1.5</v>
      </c>
      <c r="BE81">
        <v>1.6</v>
      </c>
      <c r="BF81">
        <v>0.8</v>
      </c>
      <c r="BG81">
        <v>0.8</v>
      </c>
      <c r="BH81">
        <v>0</v>
      </c>
      <c r="BI81">
        <v>0</v>
      </c>
      <c r="BJ81">
        <v>1.5</v>
      </c>
      <c r="BK81">
        <v>0.8</v>
      </c>
      <c r="BL81" s="14">
        <v>16405000</v>
      </c>
      <c r="BM81" s="14">
        <f t="shared" si="3"/>
        <v>35.490702286077749</v>
      </c>
      <c r="BN81" s="14">
        <f t="shared" si="4"/>
        <v>3.0066597513492384E-7</v>
      </c>
      <c r="BO81" s="14">
        <f t="shared" si="5"/>
        <v>118040301.2683803</v>
      </c>
      <c r="BP81" s="3">
        <v>5763300</v>
      </c>
      <c r="BQ81" s="3">
        <v>3722300</v>
      </c>
      <c r="BR81" s="4">
        <v>127490</v>
      </c>
      <c r="BS81" s="4">
        <v>139780</v>
      </c>
      <c r="BT81" s="6">
        <v>1</v>
      </c>
      <c r="BU81" s="6">
        <v>1</v>
      </c>
      <c r="BV81" s="7">
        <v>4149100</v>
      </c>
      <c r="BW81" s="7">
        <v>2502800</v>
      </c>
      <c r="BX81" s="7" t="e">
        <v>#NUM!</v>
      </c>
      <c r="BY81" s="4">
        <v>0.46924986202906549</v>
      </c>
      <c r="BZ81" s="24"/>
      <c r="CA81" s="26"/>
      <c r="CB81" s="8"/>
      <c r="CC81">
        <v>200060</v>
      </c>
      <c r="CD81">
        <v>70284</v>
      </c>
      <c r="CE81">
        <v>45394</v>
      </c>
      <c r="CF81">
        <v>1554.8</v>
      </c>
      <c r="CG81">
        <v>1704.7</v>
      </c>
      <c r="CH81">
        <v>0</v>
      </c>
      <c r="CI81">
        <v>0</v>
      </c>
      <c r="CJ81">
        <v>50599</v>
      </c>
      <c r="CK81">
        <v>30522</v>
      </c>
      <c r="CL81">
        <v>4318700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 s="14" t="s">
        <v>4844</v>
      </c>
      <c r="CU81" s="14" t="s">
        <v>174</v>
      </c>
      <c r="CV81" s="14" t="s">
        <v>4845</v>
      </c>
      <c r="CW81" s="14" t="s">
        <v>4846</v>
      </c>
      <c r="CX81" s="14" t="s">
        <v>4847</v>
      </c>
      <c r="CY81" s="14" t="s">
        <v>4848</v>
      </c>
      <c r="CZ81" s="14"/>
      <c r="DA81" s="14"/>
    </row>
    <row r="82" spans="1:105" x14ac:dyDescent="0.2">
      <c r="A82" s="14" t="s">
        <v>5028</v>
      </c>
      <c r="B82" s="14" t="s">
        <v>5028</v>
      </c>
      <c r="C82" s="14">
        <v>3</v>
      </c>
      <c r="D82" s="14">
        <v>3</v>
      </c>
      <c r="E82" s="14">
        <v>3</v>
      </c>
      <c r="F82" s="14" t="s">
        <v>5029</v>
      </c>
      <c r="G82" s="14" t="s">
        <v>5030</v>
      </c>
      <c r="H82" s="14" t="s">
        <v>5030</v>
      </c>
      <c r="I82" s="32"/>
      <c r="J82" s="32" t="s">
        <v>6040</v>
      </c>
      <c r="K82" s="14" t="s">
        <v>5031</v>
      </c>
      <c r="L82" s="28">
        <v>1</v>
      </c>
      <c r="M82" s="28">
        <v>3</v>
      </c>
      <c r="N82" s="28">
        <v>3</v>
      </c>
      <c r="O82" s="28">
        <v>3</v>
      </c>
      <c r="P82">
        <v>3</v>
      </c>
      <c r="Q82">
        <v>3</v>
      </c>
      <c r="R82">
        <v>0</v>
      </c>
      <c r="S82">
        <v>0</v>
      </c>
      <c r="T82">
        <v>0</v>
      </c>
      <c r="U82">
        <v>1</v>
      </c>
      <c r="V82">
        <v>1</v>
      </c>
      <c r="W82">
        <v>1</v>
      </c>
      <c r="X82">
        <v>3</v>
      </c>
      <c r="Y82">
        <v>3</v>
      </c>
      <c r="Z82">
        <v>0</v>
      </c>
      <c r="AA82">
        <v>0</v>
      </c>
      <c r="AB82">
        <v>0</v>
      </c>
      <c r="AC82">
        <v>1</v>
      </c>
      <c r="AD82">
        <v>1</v>
      </c>
      <c r="AE82">
        <v>1</v>
      </c>
      <c r="AF82">
        <v>3</v>
      </c>
      <c r="AG82">
        <v>3</v>
      </c>
      <c r="AH82">
        <v>0</v>
      </c>
      <c r="AI82">
        <v>0</v>
      </c>
      <c r="AJ82">
        <v>0</v>
      </c>
      <c r="AK82">
        <v>1</v>
      </c>
      <c r="AL82">
        <v>1</v>
      </c>
      <c r="AM82">
        <v>1</v>
      </c>
      <c r="AN82" s="14">
        <v>6.8</v>
      </c>
      <c r="AO82" s="14">
        <v>6.8</v>
      </c>
      <c r="AP82" s="14">
        <v>6.8</v>
      </c>
      <c r="AQ82" s="14">
        <v>71.427999999999997</v>
      </c>
      <c r="AR82" s="14">
        <v>649</v>
      </c>
      <c r="AS82" s="14">
        <v>649</v>
      </c>
      <c r="AT82" s="14">
        <v>0</v>
      </c>
      <c r="AU82" s="14">
        <v>27.655999999999999</v>
      </c>
      <c r="AV82" t="s">
        <v>103</v>
      </c>
      <c r="AW82" t="s">
        <v>103</v>
      </c>
      <c r="BA82" t="s">
        <v>102</v>
      </c>
      <c r="BB82" t="s">
        <v>102</v>
      </c>
      <c r="BC82" t="s">
        <v>102</v>
      </c>
      <c r="BD82">
        <v>6.8</v>
      </c>
      <c r="BE82">
        <v>6.8</v>
      </c>
      <c r="BF82">
        <v>0</v>
      </c>
      <c r="BG82">
        <v>0</v>
      </c>
      <c r="BH82">
        <v>0</v>
      </c>
      <c r="BI82">
        <v>2.5</v>
      </c>
      <c r="BJ82">
        <v>1.5</v>
      </c>
      <c r="BK82">
        <v>1.5</v>
      </c>
      <c r="BL82" s="14">
        <v>52086000</v>
      </c>
      <c r="BM82" s="14">
        <f t="shared" si="3"/>
        <v>22079000</v>
      </c>
      <c r="BN82" s="14">
        <f t="shared" si="4"/>
        <v>0.212867653807324</v>
      </c>
      <c r="BO82" s="14">
        <f t="shared" si="5"/>
        <v>103721723.82744767</v>
      </c>
      <c r="BP82" s="3">
        <v>20441000</v>
      </c>
      <c r="BQ82" s="3">
        <v>23717000</v>
      </c>
      <c r="BR82" s="4">
        <v>1</v>
      </c>
      <c r="BS82" s="4">
        <v>1</v>
      </c>
      <c r="BT82" s="6">
        <v>1</v>
      </c>
      <c r="BU82" s="6">
        <v>1391600</v>
      </c>
      <c r="BV82" s="7">
        <v>3118300</v>
      </c>
      <c r="BW82" s="7">
        <v>3419100</v>
      </c>
      <c r="BX82" s="7">
        <v>-0.77705131988229126</v>
      </c>
      <c r="BY82" s="4" t="e">
        <v>#DIV/0!</v>
      </c>
      <c r="BZ82" s="24"/>
      <c r="CA82" s="26" t="s">
        <v>6043</v>
      </c>
      <c r="CB82" s="8"/>
      <c r="CC82">
        <v>1929100</v>
      </c>
      <c r="CD82">
        <v>757060</v>
      </c>
      <c r="CE82">
        <v>878390</v>
      </c>
      <c r="CF82">
        <v>0</v>
      </c>
      <c r="CG82">
        <v>0</v>
      </c>
      <c r="CH82">
        <v>0</v>
      </c>
      <c r="CI82">
        <v>51542</v>
      </c>
      <c r="CJ82">
        <v>115490</v>
      </c>
      <c r="CK82">
        <v>126630</v>
      </c>
      <c r="CL82">
        <v>17964000</v>
      </c>
      <c r="CM82">
        <v>15428000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 s="14" t="s">
        <v>5032</v>
      </c>
      <c r="CU82" s="14" t="s">
        <v>174</v>
      </c>
      <c r="CV82" s="14" t="s">
        <v>5033</v>
      </c>
      <c r="CW82" s="14" t="s">
        <v>5034</v>
      </c>
      <c r="CX82" s="14" t="s">
        <v>5035</v>
      </c>
      <c r="CY82" s="14" t="s">
        <v>5036</v>
      </c>
      <c r="CZ82" s="14"/>
      <c r="DA82" s="14"/>
    </row>
    <row r="83" spans="1:105" x14ac:dyDescent="0.2">
      <c r="A83" s="14" t="s">
        <v>3578</v>
      </c>
      <c r="B83" s="14" t="s">
        <v>3578</v>
      </c>
      <c r="C83" s="14" t="s">
        <v>789</v>
      </c>
      <c r="D83" s="14" t="s">
        <v>789</v>
      </c>
      <c r="E83" s="14" t="s">
        <v>789</v>
      </c>
      <c r="F83" s="14" t="s">
        <v>3579</v>
      </c>
      <c r="G83" s="14" t="s">
        <v>3580</v>
      </c>
      <c r="H83" s="14" t="s">
        <v>6066</v>
      </c>
      <c r="I83" s="32"/>
      <c r="J83" s="32" t="s">
        <v>6040</v>
      </c>
      <c r="K83" s="14" t="s">
        <v>3581</v>
      </c>
      <c r="L83" s="28">
        <v>2</v>
      </c>
      <c r="M83" s="28">
        <v>2</v>
      </c>
      <c r="N83" s="28">
        <v>2</v>
      </c>
      <c r="O83" s="28">
        <v>2</v>
      </c>
      <c r="P83">
        <v>2</v>
      </c>
      <c r="Q83">
        <v>2</v>
      </c>
      <c r="R83">
        <v>1</v>
      </c>
      <c r="S83">
        <v>1</v>
      </c>
      <c r="T83">
        <v>0</v>
      </c>
      <c r="U83">
        <v>0</v>
      </c>
      <c r="V83">
        <v>2</v>
      </c>
      <c r="W83">
        <v>1</v>
      </c>
      <c r="X83">
        <v>2</v>
      </c>
      <c r="Y83">
        <v>2</v>
      </c>
      <c r="Z83">
        <v>1</v>
      </c>
      <c r="AA83">
        <v>1</v>
      </c>
      <c r="AB83">
        <v>0</v>
      </c>
      <c r="AC83">
        <v>0</v>
      </c>
      <c r="AD83">
        <v>2</v>
      </c>
      <c r="AE83">
        <v>1</v>
      </c>
      <c r="AF83">
        <v>2</v>
      </c>
      <c r="AG83">
        <v>2</v>
      </c>
      <c r="AH83">
        <v>1</v>
      </c>
      <c r="AI83">
        <v>1</v>
      </c>
      <c r="AJ83">
        <v>0</v>
      </c>
      <c r="AK83">
        <v>0</v>
      </c>
      <c r="AL83">
        <v>2</v>
      </c>
      <c r="AM83">
        <v>1</v>
      </c>
      <c r="AN83" s="14">
        <v>9.1</v>
      </c>
      <c r="AO83" s="14">
        <v>9.1</v>
      </c>
      <c r="AP83" s="14">
        <v>9.1</v>
      </c>
      <c r="AQ83" s="14">
        <v>32.921999999999997</v>
      </c>
      <c r="AR83" s="14">
        <v>286</v>
      </c>
      <c r="AS83" s="14" t="s">
        <v>3582</v>
      </c>
      <c r="AT83" s="14">
        <v>0</v>
      </c>
      <c r="AU83" s="14">
        <v>2.972</v>
      </c>
      <c r="AV83" t="s">
        <v>103</v>
      </c>
      <c r="AW83" t="s">
        <v>102</v>
      </c>
      <c r="AX83" t="s">
        <v>102</v>
      </c>
      <c r="AY83" t="s">
        <v>102</v>
      </c>
      <c r="BB83" t="s">
        <v>103</v>
      </c>
      <c r="BC83" t="s">
        <v>102</v>
      </c>
      <c r="BD83">
        <v>9.1</v>
      </c>
      <c r="BE83">
        <v>9.1</v>
      </c>
      <c r="BF83">
        <v>5.6</v>
      </c>
      <c r="BG83">
        <v>5.6</v>
      </c>
      <c r="BH83">
        <v>0</v>
      </c>
      <c r="BI83">
        <v>0</v>
      </c>
      <c r="BJ83">
        <v>9.1</v>
      </c>
      <c r="BK83">
        <v>5.6</v>
      </c>
      <c r="BL83" s="14">
        <v>25748000</v>
      </c>
      <c r="BM83" s="14">
        <f t="shared" si="3"/>
        <v>32.127915853761984</v>
      </c>
      <c r="BN83" s="14">
        <f t="shared" si="4"/>
        <v>3.2151239430280038E-7</v>
      </c>
      <c r="BO83" s="14">
        <f t="shared" si="5"/>
        <v>99927456.6799559</v>
      </c>
      <c r="BP83" s="3">
        <v>9299300</v>
      </c>
      <c r="BQ83" s="3">
        <v>9638500</v>
      </c>
      <c r="BR83" s="4">
        <v>307300</v>
      </c>
      <c r="BS83" s="4">
        <v>282150</v>
      </c>
      <c r="BT83" s="6">
        <v>1</v>
      </c>
      <c r="BU83" s="6">
        <v>1</v>
      </c>
      <c r="BV83" s="7">
        <v>4651600</v>
      </c>
      <c r="BW83" s="7">
        <v>1569000</v>
      </c>
      <c r="BX83" s="7" t="e">
        <v>#NUM!</v>
      </c>
      <c r="BY83" s="4">
        <v>0.32563613530148583</v>
      </c>
      <c r="BZ83" s="24"/>
      <c r="CA83" s="26"/>
      <c r="CB83" s="8"/>
      <c r="CC83">
        <v>1980600</v>
      </c>
      <c r="CD83">
        <v>715330</v>
      </c>
      <c r="CE83">
        <v>741420</v>
      </c>
      <c r="CF83">
        <v>23639</v>
      </c>
      <c r="CG83">
        <v>21704</v>
      </c>
      <c r="CH83">
        <v>0</v>
      </c>
      <c r="CI83">
        <v>0</v>
      </c>
      <c r="CJ83">
        <v>357810</v>
      </c>
      <c r="CK83">
        <v>120690</v>
      </c>
      <c r="CL83">
        <v>6935700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4251300</v>
      </c>
      <c r="CS83">
        <v>0</v>
      </c>
      <c r="CT83" s="14" t="s">
        <v>3583</v>
      </c>
      <c r="CU83" s="14" t="s">
        <v>145</v>
      </c>
      <c r="CV83" s="14" t="s">
        <v>3584</v>
      </c>
      <c r="CW83" s="14" t="s">
        <v>3585</v>
      </c>
      <c r="CX83" s="14" t="s">
        <v>3586</v>
      </c>
      <c r="CY83" s="14" t="s">
        <v>3586</v>
      </c>
      <c r="CZ83" s="14"/>
      <c r="DA83" s="14"/>
    </row>
    <row r="84" spans="1:105" x14ac:dyDescent="0.2">
      <c r="A84" s="14" t="s">
        <v>5479</v>
      </c>
      <c r="B84" s="14" t="s">
        <v>5479</v>
      </c>
      <c r="C84" s="14">
        <v>4</v>
      </c>
      <c r="D84" s="14">
        <v>4</v>
      </c>
      <c r="E84" s="14">
        <v>4</v>
      </c>
      <c r="F84" s="14" t="s">
        <v>5480</v>
      </c>
      <c r="G84" s="14" t="s">
        <v>5481</v>
      </c>
      <c r="H84" s="14" t="s">
        <v>5481</v>
      </c>
      <c r="I84" s="32"/>
      <c r="J84" s="32"/>
      <c r="K84" s="14" t="s">
        <v>5482</v>
      </c>
      <c r="L84" s="28">
        <v>1</v>
      </c>
      <c r="M84" s="28">
        <v>4</v>
      </c>
      <c r="N84" s="28">
        <v>4</v>
      </c>
      <c r="O84" s="28">
        <v>4</v>
      </c>
      <c r="P84">
        <v>4</v>
      </c>
      <c r="Q84">
        <v>4</v>
      </c>
      <c r="R84">
        <v>0</v>
      </c>
      <c r="S84">
        <v>0</v>
      </c>
      <c r="T84">
        <v>2</v>
      </c>
      <c r="U84">
        <v>2</v>
      </c>
      <c r="V84">
        <v>3</v>
      </c>
      <c r="W84">
        <v>3</v>
      </c>
      <c r="X84">
        <v>4</v>
      </c>
      <c r="Y84">
        <v>4</v>
      </c>
      <c r="Z84">
        <v>0</v>
      </c>
      <c r="AA84">
        <v>0</v>
      </c>
      <c r="AB84">
        <v>2</v>
      </c>
      <c r="AC84">
        <v>2</v>
      </c>
      <c r="AD84">
        <v>3</v>
      </c>
      <c r="AE84">
        <v>3</v>
      </c>
      <c r="AF84">
        <v>4</v>
      </c>
      <c r="AG84">
        <v>4</v>
      </c>
      <c r="AH84">
        <v>0</v>
      </c>
      <c r="AI84">
        <v>0</v>
      </c>
      <c r="AJ84">
        <v>2</v>
      </c>
      <c r="AK84">
        <v>2</v>
      </c>
      <c r="AL84">
        <v>3</v>
      </c>
      <c r="AM84">
        <v>3</v>
      </c>
      <c r="AN84" s="14">
        <v>29.6</v>
      </c>
      <c r="AO84" s="14">
        <v>29.6</v>
      </c>
      <c r="AP84" s="14">
        <v>29.6</v>
      </c>
      <c r="AQ84" s="14">
        <v>19.890999999999998</v>
      </c>
      <c r="AR84" s="14">
        <v>189</v>
      </c>
      <c r="AS84" s="14">
        <v>189</v>
      </c>
      <c r="AT84" s="14">
        <v>0</v>
      </c>
      <c r="AU84" s="14">
        <v>28.725999999999999</v>
      </c>
      <c r="AV84" t="s">
        <v>103</v>
      </c>
      <c r="AW84" t="s">
        <v>103</v>
      </c>
      <c r="AZ84" t="s">
        <v>103</v>
      </c>
      <c r="BA84" t="s">
        <v>103</v>
      </c>
      <c r="BB84" t="s">
        <v>103</v>
      </c>
      <c r="BC84" t="s">
        <v>103</v>
      </c>
      <c r="BD84">
        <v>29.6</v>
      </c>
      <c r="BE84">
        <v>29.6</v>
      </c>
      <c r="BF84">
        <v>0</v>
      </c>
      <c r="BG84">
        <v>0</v>
      </c>
      <c r="BH84">
        <v>7.9</v>
      </c>
      <c r="BI84">
        <v>15.9</v>
      </c>
      <c r="BJ84">
        <v>29.6</v>
      </c>
      <c r="BK84">
        <v>29.6</v>
      </c>
      <c r="BL84" s="14">
        <v>134920000</v>
      </c>
      <c r="BM84" s="14">
        <f t="shared" si="3"/>
        <v>36709500</v>
      </c>
      <c r="BN84" s="14">
        <f t="shared" si="4"/>
        <v>0.37296168958742631</v>
      </c>
      <c r="BO84" s="14">
        <f t="shared" si="5"/>
        <v>98426999.407387897</v>
      </c>
      <c r="BP84" s="3">
        <v>36973000</v>
      </c>
      <c r="BQ84" s="3">
        <v>36446000</v>
      </c>
      <c r="BR84" s="4">
        <v>1</v>
      </c>
      <c r="BS84" s="4">
        <v>1</v>
      </c>
      <c r="BT84" s="6">
        <v>7176500</v>
      </c>
      <c r="BU84" s="6">
        <v>9529200</v>
      </c>
      <c r="BV84" s="7">
        <v>31261000</v>
      </c>
      <c r="BW84" s="7">
        <v>13531000</v>
      </c>
      <c r="BX84" s="7">
        <v>3.2020419635018005E-2</v>
      </c>
      <c r="BY84" s="4" t="e">
        <v>#DIV/0!</v>
      </c>
      <c r="BZ84" s="24"/>
      <c r="CA84" s="26" t="s">
        <v>6043</v>
      </c>
      <c r="CB84" s="8"/>
      <c r="CC84">
        <v>11243000</v>
      </c>
      <c r="CD84">
        <v>3081100</v>
      </c>
      <c r="CE84">
        <v>3037200</v>
      </c>
      <c r="CF84">
        <v>0</v>
      </c>
      <c r="CG84">
        <v>0</v>
      </c>
      <c r="CH84">
        <v>598040</v>
      </c>
      <c r="CI84">
        <v>794100</v>
      </c>
      <c r="CJ84">
        <v>2605100</v>
      </c>
      <c r="CK84">
        <v>1127600</v>
      </c>
      <c r="CL84">
        <v>23181000</v>
      </c>
      <c r="CM84">
        <v>22947000</v>
      </c>
      <c r="CN84">
        <v>0</v>
      </c>
      <c r="CO84">
        <v>0</v>
      </c>
      <c r="CP84">
        <v>13311000</v>
      </c>
      <c r="CQ84">
        <v>14254000</v>
      </c>
      <c r="CR84">
        <v>23395000</v>
      </c>
      <c r="CS84">
        <v>25095000</v>
      </c>
      <c r="CT84" s="14" t="s">
        <v>5483</v>
      </c>
      <c r="CU84" s="14" t="s">
        <v>137</v>
      </c>
      <c r="CV84" s="14" t="s">
        <v>5484</v>
      </c>
      <c r="CW84" s="14" t="s">
        <v>5485</v>
      </c>
      <c r="CX84" s="14" t="s">
        <v>5486</v>
      </c>
      <c r="CY84" s="14" t="s">
        <v>5487</v>
      </c>
      <c r="CZ84" s="14"/>
      <c r="DA84" s="14"/>
    </row>
    <row r="85" spans="1:105" x14ac:dyDescent="0.2">
      <c r="A85" s="14" t="s">
        <v>5127</v>
      </c>
      <c r="B85" s="14" t="s">
        <v>5127</v>
      </c>
      <c r="C85" s="14">
        <v>5</v>
      </c>
      <c r="D85" s="14">
        <v>5</v>
      </c>
      <c r="E85" s="14">
        <v>5</v>
      </c>
      <c r="F85" s="14" t="s">
        <v>5128</v>
      </c>
      <c r="G85" s="14" t="s">
        <v>5129</v>
      </c>
      <c r="H85" s="14" t="s">
        <v>5129</v>
      </c>
      <c r="I85" s="32"/>
      <c r="J85" s="32"/>
      <c r="K85" s="14" t="s">
        <v>5130</v>
      </c>
      <c r="L85" s="28">
        <v>1</v>
      </c>
      <c r="M85" s="28">
        <v>5</v>
      </c>
      <c r="N85" s="28">
        <v>5</v>
      </c>
      <c r="O85" s="28">
        <v>5</v>
      </c>
      <c r="P85">
        <v>5</v>
      </c>
      <c r="Q85">
        <v>5</v>
      </c>
      <c r="R85">
        <v>0</v>
      </c>
      <c r="S85">
        <v>0</v>
      </c>
      <c r="T85">
        <v>4</v>
      </c>
      <c r="U85">
        <v>1</v>
      </c>
      <c r="V85">
        <v>3</v>
      </c>
      <c r="W85">
        <v>4</v>
      </c>
      <c r="X85">
        <v>5</v>
      </c>
      <c r="Y85">
        <v>5</v>
      </c>
      <c r="Z85">
        <v>0</v>
      </c>
      <c r="AA85">
        <v>0</v>
      </c>
      <c r="AB85">
        <v>4</v>
      </c>
      <c r="AC85">
        <v>1</v>
      </c>
      <c r="AD85">
        <v>3</v>
      </c>
      <c r="AE85">
        <v>4</v>
      </c>
      <c r="AF85">
        <v>5</v>
      </c>
      <c r="AG85">
        <v>5</v>
      </c>
      <c r="AH85">
        <v>0</v>
      </c>
      <c r="AI85">
        <v>0</v>
      </c>
      <c r="AJ85">
        <v>4</v>
      </c>
      <c r="AK85">
        <v>1</v>
      </c>
      <c r="AL85">
        <v>3</v>
      </c>
      <c r="AM85">
        <v>4</v>
      </c>
      <c r="AN85" s="14">
        <v>17.2</v>
      </c>
      <c r="AO85" s="14">
        <v>17.2</v>
      </c>
      <c r="AP85" s="14">
        <v>17.2</v>
      </c>
      <c r="AQ85" s="14">
        <v>43.475999999999999</v>
      </c>
      <c r="AR85" s="14">
        <v>390</v>
      </c>
      <c r="AS85" s="14">
        <v>390</v>
      </c>
      <c r="AT85" s="14">
        <v>0</v>
      </c>
      <c r="AU85" s="14">
        <v>36.698</v>
      </c>
      <c r="AV85" t="s">
        <v>103</v>
      </c>
      <c r="AW85" t="s">
        <v>103</v>
      </c>
      <c r="AZ85" t="s">
        <v>102</v>
      </c>
      <c r="BA85" t="s">
        <v>102</v>
      </c>
      <c r="BB85" t="s">
        <v>103</v>
      </c>
      <c r="BC85" t="s">
        <v>103</v>
      </c>
      <c r="BD85">
        <v>17.2</v>
      </c>
      <c r="BE85">
        <v>17.2</v>
      </c>
      <c r="BF85">
        <v>0</v>
      </c>
      <c r="BG85">
        <v>0</v>
      </c>
      <c r="BH85">
        <v>12.8</v>
      </c>
      <c r="BI85">
        <v>4.5999999999999996</v>
      </c>
      <c r="BJ85">
        <v>10</v>
      </c>
      <c r="BK85">
        <v>14.4</v>
      </c>
      <c r="BL85" s="14">
        <v>81511000</v>
      </c>
      <c r="BM85" s="14">
        <f t="shared" si="3"/>
        <v>18248500</v>
      </c>
      <c r="BN85" s="14">
        <f t="shared" si="4"/>
        <v>0.18619690102245179</v>
      </c>
      <c r="BO85" s="14">
        <f t="shared" si="5"/>
        <v>98006464.660760269</v>
      </c>
      <c r="BP85" s="3">
        <v>18050000</v>
      </c>
      <c r="BQ85" s="3">
        <v>18447000</v>
      </c>
      <c r="BR85" s="4">
        <v>1</v>
      </c>
      <c r="BS85" s="4">
        <v>1</v>
      </c>
      <c r="BT85" s="6">
        <v>5008700</v>
      </c>
      <c r="BU85" s="6">
        <v>2057100</v>
      </c>
      <c r="BV85" s="7">
        <v>21964000</v>
      </c>
      <c r="BW85" s="7">
        <v>15984000</v>
      </c>
      <c r="BX85" s="7">
        <v>-0.97017796411369939</v>
      </c>
      <c r="BY85" s="4" t="e">
        <v>#DIV/0!</v>
      </c>
      <c r="BZ85" s="24"/>
      <c r="CA85" s="26" t="s">
        <v>6043</v>
      </c>
      <c r="CB85" s="8"/>
      <c r="CC85">
        <v>5094400</v>
      </c>
      <c r="CD85">
        <v>1128100</v>
      </c>
      <c r="CE85">
        <v>1153000</v>
      </c>
      <c r="CF85">
        <v>0</v>
      </c>
      <c r="CG85">
        <v>0</v>
      </c>
      <c r="CH85">
        <v>313050</v>
      </c>
      <c r="CI85">
        <v>128570</v>
      </c>
      <c r="CJ85">
        <v>1372700</v>
      </c>
      <c r="CK85">
        <v>999010</v>
      </c>
      <c r="CL85">
        <v>10929000</v>
      </c>
      <c r="CM85">
        <v>12596000</v>
      </c>
      <c r="CN85">
        <v>0</v>
      </c>
      <c r="CO85">
        <v>0</v>
      </c>
      <c r="CP85">
        <v>9051500</v>
      </c>
      <c r="CQ85">
        <v>0</v>
      </c>
      <c r="CR85">
        <v>21782000</v>
      </c>
      <c r="CS85">
        <v>16507000</v>
      </c>
      <c r="CT85" s="14" t="s">
        <v>5131</v>
      </c>
      <c r="CU85" s="14" t="s">
        <v>285</v>
      </c>
      <c r="CV85" s="14" t="s">
        <v>5132</v>
      </c>
      <c r="CW85" s="14" t="s">
        <v>5133</v>
      </c>
      <c r="CX85" s="14" t="s">
        <v>5134</v>
      </c>
      <c r="CY85" s="14" t="s">
        <v>5135</v>
      </c>
      <c r="CZ85" s="14"/>
      <c r="DA85" s="14"/>
    </row>
    <row r="86" spans="1:105" x14ac:dyDescent="0.2">
      <c r="A86" s="14" t="s">
        <v>5768</v>
      </c>
      <c r="B86" s="14" t="s">
        <v>5768</v>
      </c>
      <c r="C86" s="14">
        <v>4</v>
      </c>
      <c r="D86" s="14">
        <v>4</v>
      </c>
      <c r="E86" s="14">
        <v>4</v>
      </c>
      <c r="F86" s="14" t="s">
        <v>5769</v>
      </c>
      <c r="G86" s="14" t="s">
        <v>5770</v>
      </c>
      <c r="H86" s="14" t="s">
        <v>5770</v>
      </c>
      <c r="I86" s="32"/>
      <c r="J86" s="32" t="s">
        <v>6040</v>
      </c>
      <c r="K86" s="14" t="s">
        <v>5771</v>
      </c>
      <c r="L86" s="28">
        <v>1</v>
      </c>
      <c r="M86" s="28">
        <v>4</v>
      </c>
      <c r="N86" s="28">
        <v>4</v>
      </c>
      <c r="O86" s="28">
        <v>4</v>
      </c>
      <c r="P86">
        <v>4</v>
      </c>
      <c r="Q86">
        <v>3</v>
      </c>
      <c r="R86">
        <v>0</v>
      </c>
      <c r="S86">
        <v>0</v>
      </c>
      <c r="T86">
        <v>1</v>
      </c>
      <c r="U86">
        <v>2</v>
      </c>
      <c r="V86">
        <v>3</v>
      </c>
      <c r="W86">
        <v>3</v>
      </c>
      <c r="X86">
        <v>4</v>
      </c>
      <c r="Y86">
        <v>3</v>
      </c>
      <c r="Z86">
        <v>0</v>
      </c>
      <c r="AA86">
        <v>0</v>
      </c>
      <c r="AB86">
        <v>1</v>
      </c>
      <c r="AC86">
        <v>2</v>
      </c>
      <c r="AD86">
        <v>3</v>
      </c>
      <c r="AE86">
        <v>3</v>
      </c>
      <c r="AF86">
        <v>4</v>
      </c>
      <c r="AG86">
        <v>3</v>
      </c>
      <c r="AH86">
        <v>0</v>
      </c>
      <c r="AI86">
        <v>0</v>
      </c>
      <c r="AJ86">
        <v>1</v>
      </c>
      <c r="AK86">
        <v>2</v>
      </c>
      <c r="AL86">
        <v>3</v>
      </c>
      <c r="AM86">
        <v>3</v>
      </c>
      <c r="AN86" s="14">
        <v>5.4</v>
      </c>
      <c r="AO86" s="14">
        <v>5.4</v>
      </c>
      <c r="AP86" s="14">
        <v>5.4</v>
      </c>
      <c r="AQ86" s="14">
        <v>85.224999999999994</v>
      </c>
      <c r="AR86" s="14">
        <v>759</v>
      </c>
      <c r="AS86" s="14">
        <v>759</v>
      </c>
      <c r="AT86" s="14">
        <v>0</v>
      </c>
      <c r="AU86" s="14">
        <v>4.2995999999999999</v>
      </c>
      <c r="AV86" t="s">
        <v>103</v>
      </c>
      <c r="AW86" t="s">
        <v>103</v>
      </c>
      <c r="AZ86" t="s">
        <v>102</v>
      </c>
      <c r="BA86" t="s">
        <v>102</v>
      </c>
      <c r="BB86" t="s">
        <v>103</v>
      </c>
      <c r="BC86" t="s">
        <v>103</v>
      </c>
      <c r="BD86">
        <v>5.4</v>
      </c>
      <c r="BE86">
        <v>4.5</v>
      </c>
      <c r="BF86">
        <v>0</v>
      </c>
      <c r="BG86">
        <v>0</v>
      </c>
      <c r="BH86">
        <v>0.9</v>
      </c>
      <c r="BI86">
        <v>2.5</v>
      </c>
      <c r="BJ86">
        <v>4.5</v>
      </c>
      <c r="BK86">
        <v>4</v>
      </c>
      <c r="BL86" s="14">
        <v>43629000</v>
      </c>
      <c r="BM86" s="14">
        <f t="shared" si="3"/>
        <v>10735900</v>
      </c>
      <c r="BN86" s="14">
        <f t="shared" si="4"/>
        <v>0.11382721510397555</v>
      </c>
      <c r="BO86" s="14">
        <f t="shared" si="5"/>
        <v>94317514.402801514</v>
      </c>
      <c r="BP86" s="3">
        <v>11949000</v>
      </c>
      <c r="BQ86" s="3">
        <v>9522800</v>
      </c>
      <c r="BR86" s="4">
        <v>1</v>
      </c>
      <c r="BS86" s="4">
        <v>1</v>
      </c>
      <c r="BT86" s="6">
        <v>797590</v>
      </c>
      <c r="BU86" s="6">
        <v>1466900</v>
      </c>
      <c r="BV86" s="7">
        <v>9366100</v>
      </c>
      <c r="BW86" s="7">
        <v>10528000</v>
      </c>
      <c r="BX86" s="7">
        <v>-1.6801614908322684</v>
      </c>
      <c r="BY86" s="4" t="e">
        <v>#DIV/0!</v>
      </c>
      <c r="BZ86" s="24"/>
      <c r="CA86" s="26" t="s">
        <v>6043</v>
      </c>
      <c r="CB86" s="8"/>
      <c r="CC86">
        <v>839030</v>
      </c>
      <c r="CD86">
        <v>229780</v>
      </c>
      <c r="CE86">
        <v>183130</v>
      </c>
      <c r="CF86">
        <v>0</v>
      </c>
      <c r="CG86">
        <v>0</v>
      </c>
      <c r="CH86">
        <v>15338</v>
      </c>
      <c r="CI86">
        <v>28209</v>
      </c>
      <c r="CJ86">
        <v>180120</v>
      </c>
      <c r="CK86">
        <v>202450</v>
      </c>
      <c r="CL86">
        <v>6468200</v>
      </c>
      <c r="CM86">
        <v>5623800</v>
      </c>
      <c r="CN86">
        <v>0</v>
      </c>
      <c r="CO86">
        <v>0</v>
      </c>
      <c r="CP86">
        <v>0</v>
      </c>
      <c r="CQ86">
        <v>0</v>
      </c>
      <c r="CR86">
        <v>11417000</v>
      </c>
      <c r="CS86">
        <v>11724000</v>
      </c>
      <c r="CT86" s="14" t="s">
        <v>5772</v>
      </c>
      <c r="CU86" s="14" t="s">
        <v>137</v>
      </c>
      <c r="CV86" s="14" t="s">
        <v>5773</v>
      </c>
      <c r="CW86" s="14" t="s">
        <v>5774</v>
      </c>
      <c r="CX86" s="14" t="s">
        <v>5775</v>
      </c>
      <c r="CY86" s="14" t="s">
        <v>5776</v>
      </c>
      <c r="CZ86" s="14"/>
      <c r="DA86" s="14"/>
    </row>
    <row r="87" spans="1:105" x14ac:dyDescent="0.2">
      <c r="A87" s="14" t="s">
        <v>1118</v>
      </c>
      <c r="B87" s="14" t="s">
        <v>1118</v>
      </c>
      <c r="C87" s="14" t="s">
        <v>789</v>
      </c>
      <c r="D87" s="14" t="s">
        <v>789</v>
      </c>
      <c r="E87" s="14" t="s">
        <v>789</v>
      </c>
      <c r="F87" s="14" t="s">
        <v>1119</v>
      </c>
      <c r="G87" s="14" t="s">
        <v>1120</v>
      </c>
      <c r="H87" s="14" t="s">
        <v>6067</v>
      </c>
      <c r="I87" s="32"/>
      <c r="J87" s="32"/>
      <c r="K87" s="14" t="s">
        <v>1121</v>
      </c>
      <c r="L87" s="28">
        <v>2</v>
      </c>
      <c r="M87" s="28">
        <v>2</v>
      </c>
      <c r="N87" s="28">
        <v>2</v>
      </c>
      <c r="O87" s="28">
        <v>2</v>
      </c>
      <c r="P87">
        <v>2</v>
      </c>
      <c r="Q87">
        <v>2</v>
      </c>
      <c r="R87">
        <v>1</v>
      </c>
      <c r="S87">
        <v>2</v>
      </c>
      <c r="T87">
        <v>0</v>
      </c>
      <c r="U87">
        <v>0</v>
      </c>
      <c r="V87">
        <v>2</v>
      </c>
      <c r="W87">
        <v>2</v>
      </c>
      <c r="X87">
        <v>2</v>
      </c>
      <c r="Y87">
        <v>2</v>
      </c>
      <c r="Z87">
        <v>1</v>
      </c>
      <c r="AA87">
        <v>2</v>
      </c>
      <c r="AB87">
        <v>0</v>
      </c>
      <c r="AC87">
        <v>0</v>
      </c>
      <c r="AD87">
        <v>2</v>
      </c>
      <c r="AE87">
        <v>2</v>
      </c>
      <c r="AF87">
        <v>2</v>
      </c>
      <c r="AG87">
        <v>2</v>
      </c>
      <c r="AH87">
        <v>1</v>
      </c>
      <c r="AI87">
        <v>2</v>
      </c>
      <c r="AJ87">
        <v>0</v>
      </c>
      <c r="AK87">
        <v>0</v>
      </c>
      <c r="AL87">
        <v>2</v>
      </c>
      <c r="AM87">
        <v>2</v>
      </c>
      <c r="AN87" s="14">
        <v>22</v>
      </c>
      <c r="AO87" s="14">
        <v>22</v>
      </c>
      <c r="AP87" s="14">
        <v>22</v>
      </c>
      <c r="AQ87" s="14">
        <v>13.757</v>
      </c>
      <c r="AR87" s="14">
        <v>118</v>
      </c>
      <c r="AS87" s="14" t="s">
        <v>1122</v>
      </c>
      <c r="AT87" s="14">
        <v>0</v>
      </c>
      <c r="AU87" s="14">
        <v>8.7635000000000005</v>
      </c>
      <c r="AV87" t="s">
        <v>102</v>
      </c>
      <c r="AW87" t="s">
        <v>102</v>
      </c>
      <c r="AX87" t="s">
        <v>102</v>
      </c>
      <c r="AY87" t="s">
        <v>102</v>
      </c>
      <c r="BB87" t="s">
        <v>103</v>
      </c>
      <c r="BC87" t="s">
        <v>103</v>
      </c>
      <c r="BD87">
        <v>22</v>
      </c>
      <c r="BE87">
        <v>22</v>
      </c>
      <c r="BF87">
        <v>12.7</v>
      </c>
      <c r="BG87">
        <v>22</v>
      </c>
      <c r="BH87">
        <v>0</v>
      </c>
      <c r="BI87">
        <v>0</v>
      </c>
      <c r="BJ87">
        <v>22</v>
      </c>
      <c r="BK87">
        <v>22</v>
      </c>
      <c r="BL87" s="14">
        <v>21301000</v>
      </c>
      <c r="BM87" s="14">
        <f t="shared" si="3"/>
        <v>18.6653518540558</v>
      </c>
      <c r="BN87" s="14">
        <f t="shared" si="4"/>
        <v>2.054632683042089E-7</v>
      </c>
      <c r="BO87" s="14">
        <f t="shared" si="5"/>
        <v>90845200.741282284</v>
      </c>
      <c r="BP87" s="3">
        <v>5885600</v>
      </c>
      <c r="BQ87" s="3">
        <v>5092800</v>
      </c>
      <c r="BR87" s="4">
        <v>170650</v>
      </c>
      <c r="BS87" s="4">
        <v>417520</v>
      </c>
      <c r="BT87" s="6">
        <v>1</v>
      </c>
      <c r="BU87" s="6">
        <v>1</v>
      </c>
      <c r="BV87" s="7">
        <v>4303900</v>
      </c>
      <c r="BW87" s="7">
        <v>5430200</v>
      </c>
      <c r="BX87" s="7" t="e">
        <v>#NUM!</v>
      </c>
      <c r="BY87" s="4">
        <v>-0.45782855590184646</v>
      </c>
      <c r="BZ87" s="24"/>
      <c r="CA87" s="26"/>
      <c r="CB87" s="8"/>
      <c r="CC87">
        <v>3042900</v>
      </c>
      <c r="CD87">
        <v>840800</v>
      </c>
      <c r="CE87">
        <v>727540</v>
      </c>
      <c r="CF87">
        <v>24378</v>
      </c>
      <c r="CG87">
        <v>59645</v>
      </c>
      <c r="CH87">
        <v>0</v>
      </c>
      <c r="CI87">
        <v>0</v>
      </c>
      <c r="CJ87">
        <v>614840</v>
      </c>
      <c r="CK87">
        <v>775750</v>
      </c>
      <c r="CL87">
        <v>4273400</v>
      </c>
      <c r="CM87">
        <v>3761200</v>
      </c>
      <c r="CN87">
        <v>0</v>
      </c>
      <c r="CO87">
        <v>4012800</v>
      </c>
      <c r="CP87">
        <v>0</v>
      </c>
      <c r="CQ87">
        <v>0</v>
      </c>
      <c r="CR87">
        <v>4219000</v>
      </c>
      <c r="CS87">
        <v>5566100</v>
      </c>
      <c r="CT87" s="14" t="s">
        <v>1123</v>
      </c>
      <c r="CU87" s="14" t="s">
        <v>145</v>
      </c>
      <c r="CV87" s="14" t="s">
        <v>1124</v>
      </c>
      <c r="CW87" s="14" t="s">
        <v>1125</v>
      </c>
      <c r="CX87" s="14" t="s">
        <v>1126</v>
      </c>
      <c r="CY87" s="14" t="s">
        <v>1127</v>
      </c>
      <c r="CZ87" s="14"/>
      <c r="DA87" s="14"/>
    </row>
    <row r="88" spans="1:105" x14ac:dyDescent="0.2">
      <c r="A88" s="14" t="s">
        <v>2115</v>
      </c>
      <c r="B88" s="14" t="s">
        <v>2115</v>
      </c>
      <c r="C88" s="14">
        <v>2</v>
      </c>
      <c r="D88" s="14">
        <v>2</v>
      </c>
      <c r="E88" s="14">
        <v>2</v>
      </c>
      <c r="F88" s="14" t="s">
        <v>2116</v>
      </c>
      <c r="G88" s="14" t="s">
        <v>2117</v>
      </c>
      <c r="H88" s="14" t="s">
        <v>2117</v>
      </c>
      <c r="I88" s="32"/>
      <c r="J88" s="32"/>
      <c r="K88" s="14" t="s">
        <v>2118</v>
      </c>
      <c r="L88" s="28">
        <v>1</v>
      </c>
      <c r="M88" s="28">
        <v>2</v>
      </c>
      <c r="N88" s="28">
        <v>2</v>
      </c>
      <c r="O88" s="28">
        <v>2</v>
      </c>
      <c r="P88">
        <v>2</v>
      </c>
      <c r="Q88">
        <v>2</v>
      </c>
      <c r="R88">
        <v>0</v>
      </c>
      <c r="S88">
        <v>0</v>
      </c>
      <c r="T88">
        <v>0</v>
      </c>
      <c r="U88">
        <v>1</v>
      </c>
      <c r="V88">
        <v>2</v>
      </c>
      <c r="W88">
        <v>2</v>
      </c>
      <c r="X88">
        <v>2</v>
      </c>
      <c r="Y88">
        <v>2</v>
      </c>
      <c r="Z88">
        <v>0</v>
      </c>
      <c r="AA88">
        <v>0</v>
      </c>
      <c r="AB88">
        <v>0</v>
      </c>
      <c r="AC88">
        <v>1</v>
      </c>
      <c r="AD88">
        <v>2</v>
      </c>
      <c r="AE88">
        <v>2</v>
      </c>
      <c r="AF88">
        <v>2</v>
      </c>
      <c r="AG88">
        <v>2</v>
      </c>
      <c r="AH88">
        <v>0</v>
      </c>
      <c r="AI88">
        <v>0</v>
      </c>
      <c r="AJ88">
        <v>0</v>
      </c>
      <c r="AK88">
        <v>1</v>
      </c>
      <c r="AL88">
        <v>2</v>
      </c>
      <c r="AM88">
        <v>2</v>
      </c>
      <c r="AN88" s="14">
        <v>27.7</v>
      </c>
      <c r="AO88" s="14">
        <v>27.7</v>
      </c>
      <c r="AP88" s="14">
        <v>27.7</v>
      </c>
      <c r="AQ88" s="14">
        <v>9.3958999999999993</v>
      </c>
      <c r="AR88" s="14">
        <v>83</v>
      </c>
      <c r="AS88" s="14">
        <v>83</v>
      </c>
      <c r="AT88" s="14">
        <v>0</v>
      </c>
      <c r="AU88" s="14">
        <v>3.8797999999999999</v>
      </c>
      <c r="AV88" t="s">
        <v>102</v>
      </c>
      <c r="AW88" t="s">
        <v>102</v>
      </c>
      <c r="BA88" t="s">
        <v>102</v>
      </c>
      <c r="BB88" t="s">
        <v>103</v>
      </c>
      <c r="BC88" t="s">
        <v>103</v>
      </c>
      <c r="BD88">
        <v>27.7</v>
      </c>
      <c r="BE88">
        <v>27.7</v>
      </c>
      <c r="BF88">
        <v>0</v>
      </c>
      <c r="BG88">
        <v>0</v>
      </c>
      <c r="BH88">
        <v>0</v>
      </c>
      <c r="BI88">
        <v>15.7</v>
      </c>
      <c r="BJ88">
        <v>27.7</v>
      </c>
      <c r="BK88">
        <v>27.7</v>
      </c>
      <c r="BL88" s="14">
        <v>16151000</v>
      </c>
      <c r="BM88" s="14">
        <f t="shared" si="3"/>
        <v>3419750</v>
      </c>
      <c r="BN88" s="14">
        <f t="shared" si="4"/>
        <v>4.1776696313699166E-2</v>
      </c>
      <c r="BO88" s="14">
        <f t="shared" si="5"/>
        <v>81857837.065938979</v>
      </c>
      <c r="BP88" s="3">
        <v>3803100</v>
      </c>
      <c r="BQ88" s="3">
        <v>3036400</v>
      </c>
      <c r="BR88" s="4">
        <v>1</v>
      </c>
      <c r="BS88" s="4">
        <v>1</v>
      </c>
      <c r="BT88" s="6">
        <v>1</v>
      </c>
      <c r="BU88" s="6">
        <v>373420</v>
      </c>
      <c r="BV88" s="7">
        <v>5084500</v>
      </c>
      <c r="BW88" s="7">
        <v>3854000</v>
      </c>
      <c r="BX88" s="7">
        <v>-3.1262405748847408</v>
      </c>
      <c r="BY88" s="4" t="e">
        <v>#DIV/0!</v>
      </c>
      <c r="BZ88" s="24"/>
      <c r="CA88" s="26"/>
      <c r="CB88" s="8"/>
      <c r="CC88">
        <v>4037900</v>
      </c>
      <c r="CD88">
        <v>950770</v>
      </c>
      <c r="CE88">
        <v>759100</v>
      </c>
      <c r="CF88">
        <v>0</v>
      </c>
      <c r="CG88">
        <v>0</v>
      </c>
      <c r="CH88">
        <v>0</v>
      </c>
      <c r="CI88">
        <v>93356</v>
      </c>
      <c r="CJ88">
        <v>1271100</v>
      </c>
      <c r="CK88">
        <v>963500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4604800</v>
      </c>
      <c r="CS88">
        <v>3860400</v>
      </c>
      <c r="CT88" s="14" t="s">
        <v>2119</v>
      </c>
      <c r="CU88" s="14" t="s">
        <v>145</v>
      </c>
      <c r="CV88" s="14" t="s">
        <v>2120</v>
      </c>
      <c r="CW88" s="14" t="s">
        <v>2121</v>
      </c>
      <c r="CX88" s="14" t="s">
        <v>2122</v>
      </c>
      <c r="CY88" s="14" t="s">
        <v>2122</v>
      </c>
      <c r="CZ88" s="14"/>
      <c r="DA88" s="14"/>
    </row>
    <row r="89" spans="1:105" x14ac:dyDescent="0.2">
      <c r="A89" s="14" t="s">
        <v>2362</v>
      </c>
      <c r="B89" s="14" t="s">
        <v>2362</v>
      </c>
      <c r="C89" s="14">
        <v>5</v>
      </c>
      <c r="D89" s="14">
        <v>5</v>
      </c>
      <c r="E89" s="14">
        <v>5</v>
      </c>
      <c r="F89" s="14" t="s">
        <v>2363</v>
      </c>
      <c r="G89" s="14" t="s">
        <v>2364</v>
      </c>
      <c r="H89" s="14" t="s">
        <v>2364</v>
      </c>
      <c r="I89" s="32"/>
      <c r="J89" s="32"/>
      <c r="K89" s="14" t="s">
        <v>2365</v>
      </c>
      <c r="L89" s="28">
        <v>1</v>
      </c>
      <c r="M89" s="28">
        <v>5</v>
      </c>
      <c r="N89" s="28">
        <v>5</v>
      </c>
      <c r="O89" s="28">
        <v>5</v>
      </c>
      <c r="P89">
        <v>4</v>
      </c>
      <c r="Q89">
        <v>5</v>
      </c>
      <c r="R89">
        <v>0</v>
      </c>
      <c r="S89">
        <v>0</v>
      </c>
      <c r="T89">
        <v>2</v>
      </c>
      <c r="U89">
        <v>3</v>
      </c>
      <c r="V89">
        <v>3</v>
      </c>
      <c r="W89">
        <v>3</v>
      </c>
      <c r="X89">
        <v>4</v>
      </c>
      <c r="Y89">
        <v>5</v>
      </c>
      <c r="Z89">
        <v>0</v>
      </c>
      <c r="AA89">
        <v>0</v>
      </c>
      <c r="AB89">
        <v>2</v>
      </c>
      <c r="AC89">
        <v>3</v>
      </c>
      <c r="AD89">
        <v>3</v>
      </c>
      <c r="AE89">
        <v>3</v>
      </c>
      <c r="AF89">
        <v>4</v>
      </c>
      <c r="AG89">
        <v>5</v>
      </c>
      <c r="AH89">
        <v>0</v>
      </c>
      <c r="AI89">
        <v>0</v>
      </c>
      <c r="AJ89">
        <v>2</v>
      </c>
      <c r="AK89">
        <v>3</v>
      </c>
      <c r="AL89">
        <v>3</v>
      </c>
      <c r="AM89">
        <v>3</v>
      </c>
      <c r="AN89" s="14">
        <v>27.7</v>
      </c>
      <c r="AO89" s="14">
        <v>27.7</v>
      </c>
      <c r="AP89" s="14">
        <v>27.7</v>
      </c>
      <c r="AQ89" s="14">
        <v>21.396999999999998</v>
      </c>
      <c r="AR89" s="14">
        <v>184</v>
      </c>
      <c r="AS89" s="14">
        <v>184</v>
      </c>
      <c r="AT89" s="14">
        <v>0</v>
      </c>
      <c r="AU89" s="14">
        <v>7.3348000000000004</v>
      </c>
      <c r="AV89" t="s">
        <v>103</v>
      </c>
      <c r="AW89" t="s">
        <v>103</v>
      </c>
      <c r="AZ89" t="s">
        <v>102</v>
      </c>
      <c r="BA89" t="s">
        <v>102</v>
      </c>
      <c r="BB89" t="s">
        <v>103</v>
      </c>
      <c r="BC89" t="s">
        <v>103</v>
      </c>
      <c r="BD89">
        <v>22.3</v>
      </c>
      <c r="BE89">
        <v>27.7</v>
      </c>
      <c r="BF89">
        <v>0</v>
      </c>
      <c r="BG89">
        <v>0</v>
      </c>
      <c r="BH89">
        <v>13</v>
      </c>
      <c r="BI89">
        <v>21.7</v>
      </c>
      <c r="BJ89">
        <v>21.7</v>
      </c>
      <c r="BK89">
        <v>22.3</v>
      </c>
      <c r="BL89" s="14">
        <v>125850000</v>
      </c>
      <c r="BM89" s="14">
        <f t="shared" si="3"/>
        <v>22481000</v>
      </c>
      <c r="BN89" s="14">
        <f t="shared" si="4"/>
        <v>0.29914395387308673</v>
      </c>
      <c r="BO89" s="14">
        <f t="shared" si="5"/>
        <v>75151109.387080148</v>
      </c>
      <c r="BP89" s="3">
        <v>22360000</v>
      </c>
      <c r="BQ89" s="3">
        <v>22602000</v>
      </c>
      <c r="BR89" s="4">
        <v>1</v>
      </c>
      <c r="BS89" s="4">
        <v>1</v>
      </c>
      <c r="BT89" s="6">
        <v>9062300</v>
      </c>
      <c r="BU89" s="6">
        <v>9563300</v>
      </c>
      <c r="BV89" s="7">
        <v>41049000</v>
      </c>
      <c r="BW89" s="7">
        <v>21214000</v>
      </c>
      <c r="BX89" s="7">
        <v>-0.28616712128374688</v>
      </c>
      <c r="BY89" s="4" t="e">
        <v>#DIV/0!</v>
      </c>
      <c r="BZ89" s="24"/>
      <c r="CA89" s="26" t="s">
        <v>6043</v>
      </c>
      <c r="CB89" s="8"/>
      <c r="CC89">
        <v>13983000</v>
      </c>
      <c r="CD89">
        <v>2484400</v>
      </c>
      <c r="CE89">
        <v>2511300</v>
      </c>
      <c r="CF89">
        <v>0</v>
      </c>
      <c r="CG89">
        <v>0</v>
      </c>
      <c r="CH89">
        <v>1006900</v>
      </c>
      <c r="CI89">
        <v>1062600</v>
      </c>
      <c r="CJ89">
        <v>4561000</v>
      </c>
      <c r="CK89">
        <v>2357100</v>
      </c>
      <c r="CL89">
        <v>8864800</v>
      </c>
      <c r="CM89">
        <v>9882900</v>
      </c>
      <c r="CN89">
        <v>0</v>
      </c>
      <c r="CO89">
        <v>0</v>
      </c>
      <c r="CP89">
        <v>11860000</v>
      </c>
      <c r="CQ89">
        <v>11450000</v>
      </c>
      <c r="CR89">
        <v>39959000</v>
      </c>
      <c r="CS89">
        <v>38052000</v>
      </c>
      <c r="CT89" s="14" t="s">
        <v>2366</v>
      </c>
      <c r="CU89" s="14" t="s">
        <v>285</v>
      </c>
      <c r="CV89" s="14" t="s">
        <v>2367</v>
      </c>
      <c r="CW89" s="14" t="s">
        <v>2368</v>
      </c>
      <c r="CX89" s="14" t="s">
        <v>2369</v>
      </c>
      <c r="CY89" s="14" t="s">
        <v>2370</v>
      </c>
      <c r="CZ89" s="14"/>
      <c r="DA89" s="14"/>
    </row>
    <row r="90" spans="1:105" x14ac:dyDescent="0.2">
      <c r="A90" s="14" t="s">
        <v>993</v>
      </c>
      <c r="B90" s="14" t="s">
        <v>993</v>
      </c>
      <c r="C90" s="14">
        <v>8</v>
      </c>
      <c r="D90" s="14">
        <v>8</v>
      </c>
      <c r="E90" s="14">
        <v>8</v>
      </c>
      <c r="F90" s="14" t="s">
        <v>994</v>
      </c>
      <c r="G90" s="14" t="s">
        <v>995</v>
      </c>
      <c r="H90" s="14" t="s">
        <v>995</v>
      </c>
      <c r="I90" s="32"/>
      <c r="J90" s="32"/>
      <c r="K90" s="14" t="s">
        <v>996</v>
      </c>
      <c r="L90" s="28">
        <v>1</v>
      </c>
      <c r="M90" s="28">
        <v>8</v>
      </c>
      <c r="N90" s="28">
        <v>8</v>
      </c>
      <c r="O90" s="28">
        <v>8</v>
      </c>
      <c r="P90">
        <v>7</v>
      </c>
      <c r="Q90">
        <v>6</v>
      </c>
      <c r="R90">
        <v>0</v>
      </c>
      <c r="S90">
        <v>2</v>
      </c>
      <c r="T90">
        <v>0</v>
      </c>
      <c r="U90">
        <v>0</v>
      </c>
      <c r="V90">
        <v>1</v>
      </c>
      <c r="W90">
        <v>0</v>
      </c>
      <c r="X90">
        <v>7</v>
      </c>
      <c r="Y90">
        <v>6</v>
      </c>
      <c r="Z90">
        <v>0</v>
      </c>
      <c r="AA90">
        <v>2</v>
      </c>
      <c r="AB90">
        <v>0</v>
      </c>
      <c r="AC90">
        <v>0</v>
      </c>
      <c r="AD90">
        <v>1</v>
      </c>
      <c r="AE90">
        <v>0</v>
      </c>
      <c r="AF90">
        <v>7</v>
      </c>
      <c r="AG90">
        <v>6</v>
      </c>
      <c r="AH90">
        <v>0</v>
      </c>
      <c r="AI90">
        <v>2</v>
      </c>
      <c r="AJ90">
        <v>0</v>
      </c>
      <c r="AK90">
        <v>0</v>
      </c>
      <c r="AL90">
        <v>1</v>
      </c>
      <c r="AM90">
        <v>0</v>
      </c>
      <c r="AN90" s="14">
        <v>4.5999999999999996</v>
      </c>
      <c r="AO90" s="14">
        <v>4.5999999999999996</v>
      </c>
      <c r="AP90" s="14">
        <v>4.5999999999999996</v>
      </c>
      <c r="AQ90" s="14">
        <v>204.74</v>
      </c>
      <c r="AR90" s="14">
        <v>1756</v>
      </c>
      <c r="AS90" s="14">
        <v>1756</v>
      </c>
      <c r="AT90" s="14">
        <v>0</v>
      </c>
      <c r="AU90" s="14">
        <v>7.0902000000000003</v>
      </c>
      <c r="AV90" t="s">
        <v>103</v>
      </c>
      <c r="AW90" t="s">
        <v>103</v>
      </c>
      <c r="AY90" t="s">
        <v>102</v>
      </c>
      <c r="BB90" t="s">
        <v>102</v>
      </c>
      <c r="BD90">
        <v>4.0999999999999996</v>
      </c>
      <c r="BE90">
        <v>3.4</v>
      </c>
      <c r="BF90">
        <v>0</v>
      </c>
      <c r="BG90">
        <v>1</v>
      </c>
      <c r="BH90">
        <v>0</v>
      </c>
      <c r="BI90">
        <v>0</v>
      </c>
      <c r="BJ90">
        <v>0.5</v>
      </c>
      <c r="BK90">
        <v>0</v>
      </c>
      <c r="BL90" s="14">
        <v>57261000</v>
      </c>
      <c r="BM90" s="14">
        <f t="shared" si="3"/>
        <v>177.33677404682865</v>
      </c>
      <c r="BN90" s="14">
        <f t="shared" si="4"/>
        <v>2.501403912946141E-6</v>
      </c>
      <c r="BO90" s="14">
        <f t="shared" si="5"/>
        <v>70894897.512957945</v>
      </c>
      <c r="BP90" s="3">
        <v>28534000</v>
      </c>
      <c r="BQ90" s="3">
        <v>27611000</v>
      </c>
      <c r="BR90" s="4">
        <v>1</v>
      </c>
      <c r="BS90" s="4">
        <v>316600</v>
      </c>
      <c r="BT90" s="6">
        <v>1</v>
      </c>
      <c r="BU90" s="6">
        <v>1</v>
      </c>
      <c r="BV90" s="7">
        <v>799550</v>
      </c>
      <c r="BW90" s="7">
        <v>1</v>
      </c>
      <c r="BX90" s="7" t="e">
        <v>#NUM!</v>
      </c>
      <c r="BY90" s="4">
        <v>2.7902331278297074</v>
      </c>
      <c r="BZ90" s="24"/>
      <c r="CA90" s="26" t="s">
        <v>6040</v>
      </c>
      <c r="CB90" s="8"/>
      <c r="CC90">
        <v>506730</v>
      </c>
      <c r="CD90">
        <v>252520</v>
      </c>
      <c r="CE90">
        <v>244340</v>
      </c>
      <c r="CF90">
        <v>0</v>
      </c>
      <c r="CG90">
        <v>2801.8</v>
      </c>
      <c r="CH90">
        <v>0</v>
      </c>
      <c r="CI90">
        <v>0</v>
      </c>
      <c r="CJ90">
        <v>7075.6</v>
      </c>
      <c r="CK90">
        <v>0</v>
      </c>
      <c r="CL90">
        <v>14537000</v>
      </c>
      <c r="CM90">
        <v>20576000</v>
      </c>
      <c r="CN90">
        <v>0</v>
      </c>
      <c r="CO90">
        <v>10501000</v>
      </c>
      <c r="CP90">
        <v>0</v>
      </c>
      <c r="CQ90">
        <v>0</v>
      </c>
      <c r="CR90">
        <v>0</v>
      </c>
      <c r="CS90">
        <v>0</v>
      </c>
      <c r="CT90" s="14" t="s">
        <v>997</v>
      </c>
      <c r="CU90" s="14" t="s">
        <v>184</v>
      </c>
      <c r="CV90" s="14" t="s">
        <v>998</v>
      </c>
      <c r="CW90" s="14" t="s">
        <v>999</v>
      </c>
      <c r="CX90" s="14" t="s">
        <v>1000</v>
      </c>
      <c r="CY90" s="14" t="s">
        <v>1001</v>
      </c>
      <c r="CZ90" s="14"/>
      <c r="DA90" s="14"/>
    </row>
    <row r="91" spans="1:105" x14ac:dyDescent="0.2">
      <c r="A91" s="14" t="s">
        <v>2740</v>
      </c>
      <c r="B91" s="14" t="s">
        <v>2740</v>
      </c>
      <c r="C91" s="14">
        <v>6</v>
      </c>
      <c r="D91" s="14">
        <v>6</v>
      </c>
      <c r="E91" s="14">
        <v>6</v>
      </c>
      <c r="F91" s="14" t="s">
        <v>2741</v>
      </c>
      <c r="G91" s="14" t="s">
        <v>2742</v>
      </c>
      <c r="H91" s="14" t="s">
        <v>2742</v>
      </c>
      <c r="I91" s="32"/>
      <c r="J91" s="32"/>
      <c r="K91" s="14" t="s">
        <v>2743</v>
      </c>
      <c r="L91" s="28">
        <v>1</v>
      </c>
      <c r="M91" s="28">
        <v>6</v>
      </c>
      <c r="N91" s="28">
        <v>6</v>
      </c>
      <c r="O91" s="28">
        <v>6</v>
      </c>
      <c r="P91">
        <v>6</v>
      </c>
      <c r="Q91">
        <v>6</v>
      </c>
      <c r="R91">
        <v>0</v>
      </c>
      <c r="S91">
        <v>0</v>
      </c>
      <c r="T91">
        <v>5</v>
      </c>
      <c r="U91">
        <v>4</v>
      </c>
      <c r="V91">
        <v>6</v>
      </c>
      <c r="W91">
        <v>6</v>
      </c>
      <c r="X91">
        <v>6</v>
      </c>
      <c r="Y91">
        <v>6</v>
      </c>
      <c r="Z91">
        <v>0</v>
      </c>
      <c r="AA91">
        <v>0</v>
      </c>
      <c r="AB91">
        <v>5</v>
      </c>
      <c r="AC91">
        <v>4</v>
      </c>
      <c r="AD91">
        <v>6</v>
      </c>
      <c r="AE91">
        <v>6</v>
      </c>
      <c r="AF91">
        <v>6</v>
      </c>
      <c r="AG91">
        <v>6</v>
      </c>
      <c r="AH91">
        <v>0</v>
      </c>
      <c r="AI91">
        <v>0</v>
      </c>
      <c r="AJ91">
        <v>5</v>
      </c>
      <c r="AK91">
        <v>4</v>
      </c>
      <c r="AL91">
        <v>6</v>
      </c>
      <c r="AM91">
        <v>6</v>
      </c>
      <c r="AN91" s="14">
        <v>13.2</v>
      </c>
      <c r="AO91" s="14">
        <v>13.2</v>
      </c>
      <c r="AP91" s="14">
        <v>13.2</v>
      </c>
      <c r="AQ91" s="14">
        <v>67.566999999999993</v>
      </c>
      <c r="AR91" s="14">
        <v>592</v>
      </c>
      <c r="AS91" s="14">
        <v>592</v>
      </c>
      <c r="AT91" s="14">
        <v>0</v>
      </c>
      <c r="AU91" s="14">
        <v>15.505000000000001</v>
      </c>
      <c r="AV91" t="s">
        <v>103</v>
      </c>
      <c r="AW91" t="s">
        <v>103</v>
      </c>
      <c r="AZ91" t="s">
        <v>103</v>
      </c>
      <c r="BA91" t="s">
        <v>103</v>
      </c>
      <c r="BB91" t="s">
        <v>103</v>
      </c>
      <c r="BC91" t="s">
        <v>103</v>
      </c>
      <c r="BD91">
        <v>13.2</v>
      </c>
      <c r="BE91">
        <v>13.2</v>
      </c>
      <c r="BF91">
        <v>0</v>
      </c>
      <c r="BG91">
        <v>0</v>
      </c>
      <c r="BH91">
        <v>10.5</v>
      </c>
      <c r="BI91">
        <v>8.6</v>
      </c>
      <c r="BJ91">
        <v>13.2</v>
      </c>
      <c r="BK91">
        <v>13.2</v>
      </c>
      <c r="BL91" s="14">
        <v>119530000</v>
      </c>
      <c r="BM91" s="14">
        <f t="shared" si="3"/>
        <v>13806500</v>
      </c>
      <c r="BN91" s="14">
        <f t="shared" si="4"/>
        <v>0.20280180592815547</v>
      </c>
      <c r="BO91" s="14">
        <f t="shared" si="5"/>
        <v>68078782.320563197</v>
      </c>
      <c r="BP91" s="3">
        <v>13298000</v>
      </c>
      <c r="BQ91" s="3">
        <v>14315000</v>
      </c>
      <c r="BR91" s="4">
        <v>1</v>
      </c>
      <c r="BS91" s="4">
        <v>1</v>
      </c>
      <c r="BT91" s="6">
        <v>6405700</v>
      </c>
      <c r="BU91" s="6">
        <v>9091400</v>
      </c>
      <c r="BV91" s="7">
        <v>32685000</v>
      </c>
      <c r="BW91" s="7">
        <v>43730000</v>
      </c>
      <c r="BX91" s="7">
        <v>-0.84693652620046067</v>
      </c>
      <c r="BY91" s="4" t="e">
        <v>#DIV/0!</v>
      </c>
      <c r="BZ91" s="24"/>
      <c r="CA91" s="26" t="s">
        <v>6043</v>
      </c>
      <c r="CB91" s="8"/>
      <c r="CC91">
        <v>3735200</v>
      </c>
      <c r="CD91">
        <v>415570</v>
      </c>
      <c r="CE91">
        <v>447360</v>
      </c>
      <c r="CF91">
        <v>0</v>
      </c>
      <c r="CG91">
        <v>0</v>
      </c>
      <c r="CH91">
        <v>200180</v>
      </c>
      <c r="CI91">
        <v>284110</v>
      </c>
      <c r="CJ91">
        <v>1021400</v>
      </c>
      <c r="CK91">
        <v>1366600</v>
      </c>
      <c r="CL91">
        <v>8229200</v>
      </c>
      <c r="CM91">
        <v>10679000</v>
      </c>
      <c r="CN91">
        <v>0</v>
      </c>
      <c r="CO91">
        <v>0</v>
      </c>
      <c r="CP91">
        <v>13416000</v>
      </c>
      <c r="CQ91">
        <v>9231300</v>
      </c>
      <c r="CR91">
        <v>36665000</v>
      </c>
      <c r="CS91">
        <v>39057000</v>
      </c>
      <c r="CT91" s="14" t="s">
        <v>2744</v>
      </c>
      <c r="CU91" s="14" t="s">
        <v>724</v>
      </c>
      <c r="CV91" s="14" t="s">
        <v>2745</v>
      </c>
      <c r="CW91" s="14" t="s">
        <v>2746</v>
      </c>
      <c r="CX91" s="14" t="s">
        <v>2747</v>
      </c>
      <c r="CY91" s="14" t="s">
        <v>2748</v>
      </c>
      <c r="CZ91" s="14"/>
      <c r="DA91" s="14"/>
    </row>
    <row r="92" spans="1:105" x14ac:dyDescent="0.2">
      <c r="A92" s="14" t="s">
        <v>4326</v>
      </c>
      <c r="B92" s="14" t="s">
        <v>4326</v>
      </c>
      <c r="C92" s="14">
        <v>9</v>
      </c>
      <c r="D92" s="14">
        <v>9</v>
      </c>
      <c r="E92" s="14">
        <v>9</v>
      </c>
      <c r="F92" s="14" t="s">
        <v>4327</v>
      </c>
      <c r="G92" s="14" t="s">
        <v>4328</v>
      </c>
      <c r="H92" s="14" t="s">
        <v>4328</v>
      </c>
      <c r="I92" s="32"/>
      <c r="J92" s="32" t="s">
        <v>6040</v>
      </c>
      <c r="K92" s="14" t="s">
        <v>4329</v>
      </c>
      <c r="L92" s="28">
        <v>1</v>
      </c>
      <c r="M92" s="28">
        <v>9</v>
      </c>
      <c r="N92" s="28">
        <v>9</v>
      </c>
      <c r="O92" s="28">
        <v>9</v>
      </c>
      <c r="P92">
        <v>6</v>
      </c>
      <c r="Q92">
        <v>5</v>
      </c>
      <c r="R92">
        <v>0</v>
      </c>
      <c r="S92">
        <v>0</v>
      </c>
      <c r="T92">
        <v>4</v>
      </c>
      <c r="U92">
        <v>4</v>
      </c>
      <c r="V92">
        <v>6</v>
      </c>
      <c r="W92">
        <v>8</v>
      </c>
      <c r="X92">
        <v>6</v>
      </c>
      <c r="Y92">
        <v>5</v>
      </c>
      <c r="Z92">
        <v>0</v>
      </c>
      <c r="AA92">
        <v>0</v>
      </c>
      <c r="AB92">
        <v>4</v>
      </c>
      <c r="AC92">
        <v>4</v>
      </c>
      <c r="AD92">
        <v>6</v>
      </c>
      <c r="AE92">
        <v>8</v>
      </c>
      <c r="AF92">
        <v>6</v>
      </c>
      <c r="AG92">
        <v>5</v>
      </c>
      <c r="AH92">
        <v>0</v>
      </c>
      <c r="AI92">
        <v>0</v>
      </c>
      <c r="AJ92">
        <v>4</v>
      </c>
      <c r="AK92">
        <v>4</v>
      </c>
      <c r="AL92">
        <v>6</v>
      </c>
      <c r="AM92">
        <v>8</v>
      </c>
      <c r="AN92" s="14">
        <v>4.7</v>
      </c>
      <c r="AO92" s="14">
        <v>4.7</v>
      </c>
      <c r="AP92" s="14">
        <v>4.7</v>
      </c>
      <c r="AQ92" s="14">
        <v>274.61</v>
      </c>
      <c r="AR92" s="14">
        <v>2364</v>
      </c>
      <c r="AS92" s="14">
        <v>2364</v>
      </c>
      <c r="AT92" s="14">
        <v>0</v>
      </c>
      <c r="AU92" s="14">
        <v>12.435</v>
      </c>
      <c r="AV92" t="s">
        <v>103</v>
      </c>
      <c r="AW92" t="s">
        <v>102</v>
      </c>
      <c r="AZ92" t="s">
        <v>102</v>
      </c>
      <c r="BA92" t="s">
        <v>102</v>
      </c>
      <c r="BB92" t="s">
        <v>103</v>
      </c>
      <c r="BC92" t="s">
        <v>103</v>
      </c>
      <c r="BD92">
        <v>3.1</v>
      </c>
      <c r="BE92">
        <v>2.7</v>
      </c>
      <c r="BF92">
        <v>0</v>
      </c>
      <c r="BG92">
        <v>0</v>
      </c>
      <c r="BH92">
        <v>2</v>
      </c>
      <c r="BI92">
        <v>2.2000000000000002</v>
      </c>
      <c r="BJ92">
        <v>3.2</v>
      </c>
      <c r="BK92">
        <v>4.3</v>
      </c>
      <c r="BL92" s="14">
        <v>69037000</v>
      </c>
      <c r="BM92" s="14">
        <f t="shared" si="3"/>
        <v>9203350</v>
      </c>
      <c r="BN92" s="14">
        <f t="shared" si="4"/>
        <v>0.142434225371181</v>
      </c>
      <c r="BO92" s="14">
        <f t="shared" si="5"/>
        <v>64614736.914644197</v>
      </c>
      <c r="BP92" s="3">
        <v>10682000</v>
      </c>
      <c r="BQ92" s="3">
        <v>7724700</v>
      </c>
      <c r="BR92" s="4">
        <v>1</v>
      </c>
      <c r="BS92" s="4">
        <v>1</v>
      </c>
      <c r="BT92" s="6">
        <v>2762300</v>
      </c>
      <c r="BU92" s="6">
        <v>3550100</v>
      </c>
      <c r="BV92" s="7">
        <v>16534000</v>
      </c>
      <c r="BW92" s="7">
        <v>27784000</v>
      </c>
      <c r="BX92" s="7">
        <v>-1.3567111739976998</v>
      </c>
      <c r="BY92" s="4" t="e">
        <v>#DIV/0!</v>
      </c>
      <c r="BZ92" s="24"/>
      <c r="CA92" s="26" t="s">
        <v>6043</v>
      </c>
      <c r="CB92" s="8"/>
      <c r="CC92">
        <v>486170</v>
      </c>
      <c r="CD92">
        <v>75226</v>
      </c>
      <c r="CE92">
        <v>54399</v>
      </c>
      <c r="CF92">
        <v>0</v>
      </c>
      <c r="CG92">
        <v>0</v>
      </c>
      <c r="CH92">
        <v>19453</v>
      </c>
      <c r="CI92">
        <v>25001</v>
      </c>
      <c r="CJ92">
        <v>116430</v>
      </c>
      <c r="CK92">
        <v>195660</v>
      </c>
      <c r="CL92">
        <v>8271800</v>
      </c>
      <c r="CM92">
        <v>6460600</v>
      </c>
      <c r="CN92">
        <v>0</v>
      </c>
      <c r="CO92">
        <v>0</v>
      </c>
      <c r="CP92">
        <v>5969100</v>
      </c>
      <c r="CQ92">
        <v>6549500</v>
      </c>
      <c r="CR92">
        <v>22867000</v>
      </c>
      <c r="CS92">
        <v>15929000</v>
      </c>
      <c r="CT92" s="14" t="s">
        <v>4330</v>
      </c>
      <c r="CU92" s="14" t="s">
        <v>417</v>
      </c>
      <c r="CV92" s="14" t="s">
        <v>4331</v>
      </c>
      <c r="CW92" s="14" t="s">
        <v>4332</v>
      </c>
      <c r="CX92" s="14" t="s">
        <v>4333</v>
      </c>
      <c r="CY92" s="14" t="s">
        <v>4334</v>
      </c>
      <c r="CZ92" s="14"/>
      <c r="DA92" s="14"/>
    </row>
    <row r="93" spans="1:105" x14ac:dyDescent="0.2">
      <c r="A93" s="14" t="s">
        <v>5237</v>
      </c>
      <c r="B93" s="14" t="s">
        <v>5237</v>
      </c>
      <c r="C93" s="14">
        <v>2</v>
      </c>
      <c r="D93" s="14">
        <v>2</v>
      </c>
      <c r="E93" s="14">
        <v>2</v>
      </c>
      <c r="F93" s="14" t="s">
        <v>5238</v>
      </c>
      <c r="G93" s="14" t="s">
        <v>5239</v>
      </c>
      <c r="H93" s="14" t="s">
        <v>5239</v>
      </c>
      <c r="I93" s="32"/>
      <c r="J93" s="32"/>
      <c r="K93" s="14" t="s">
        <v>5240</v>
      </c>
      <c r="L93" s="28">
        <v>1</v>
      </c>
      <c r="M93" s="28">
        <v>2</v>
      </c>
      <c r="N93" s="28">
        <v>2</v>
      </c>
      <c r="O93" s="28">
        <v>2</v>
      </c>
      <c r="P93">
        <v>1</v>
      </c>
      <c r="Q93">
        <v>2</v>
      </c>
      <c r="R93">
        <v>1</v>
      </c>
      <c r="S93">
        <v>1</v>
      </c>
      <c r="T93">
        <v>0</v>
      </c>
      <c r="U93">
        <v>0</v>
      </c>
      <c r="V93">
        <v>1</v>
      </c>
      <c r="W93">
        <v>2</v>
      </c>
      <c r="X93">
        <v>1</v>
      </c>
      <c r="Y93">
        <v>2</v>
      </c>
      <c r="Z93">
        <v>1</v>
      </c>
      <c r="AA93">
        <v>1</v>
      </c>
      <c r="AB93">
        <v>0</v>
      </c>
      <c r="AC93">
        <v>0</v>
      </c>
      <c r="AD93">
        <v>1</v>
      </c>
      <c r="AE93">
        <v>2</v>
      </c>
      <c r="AF93">
        <v>1</v>
      </c>
      <c r="AG93">
        <v>2</v>
      </c>
      <c r="AH93">
        <v>1</v>
      </c>
      <c r="AI93">
        <v>1</v>
      </c>
      <c r="AJ93">
        <v>0</v>
      </c>
      <c r="AK93">
        <v>0</v>
      </c>
      <c r="AL93">
        <v>1</v>
      </c>
      <c r="AM93">
        <v>2</v>
      </c>
      <c r="AN93" s="14">
        <v>7.2</v>
      </c>
      <c r="AO93" s="14">
        <v>7.2</v>
      </c>
      <c r="AP93" s="14">
        <v>7.2</v>
      </c>
      <c r="AQ93" s="14">
        <v>35.822000000000003</v>
      </c>
      <c r="AR93" s="14">
        <v>306</v>
      </c>
      <c r="AS93" s="14">
        <v>306</v>
      </c>
      <c r="AT93" s="14">
        <v>8.3195000000000005E-3</v>
      </c>
      <c r="AU93" s="14">
        <v>1.7536</v>
      </c>
      <c r="AV93" t="s">
        <v>103</v>
      </c>
      <c r="AW93" t="s">
        <v>102</v>
      </c>
      <c r="AX93" t="s">
        <v>102</v>
      </c>
      <c r="AY93" t="s">
        <v>102</v>
      </c>
      <c r="BB93" t="s">
        <v>103</v>
      </c>
      <c r="BC93" t="s">
        <v>103</v>
      </c>
      <c r="BD93">
        <v>3.9</v>
      </c>
      <c r="BE93">
        <v>7.2</v>
      </c>
      <c r="BF93">
        <v>3.9</v>
      </c>
      <c r="BG93">
        <v>3.9</v>
      </c>
      <c r="BH93">
        <v>0</v>
      </c>
      <c r="BI93">
        <v>0</v>
      </c>
      <c r="BJ93">
        <v>3.9</v>
      </c>
      <c r="BK93">
        <v>7.2</v>
      </c>
      <c r="BL93" s="14">
        <v>14010000</v>
      </c>
      <c r="BM93" s="14">
        <f t="shared" si="3"/>
        <v>16.067248521900012</v>
      </c>
      <c r="BN93" s="14">
        <f t="shared" si="4"/>
        <v>3.6212196955966512E-7</v>
      </c>
      <c r="BO93" s="14">
        <f t="shared" si="5"/>
        <v>44369714.826851144</v>
      </c>
      <c r="BP93" s="3">
        <v>2403600</v>
      </c>
      <c r="BQ93" s="3">
        <v>5586000</v>
      </c>
      <c r="BR93" s="4">
        <v>215290</v>
      </c>
      <c r="BS93" s="4">
        <v>281970</v>
      </c>
      <c r="BT93" s="6">
        <v>1</v>
      </c>
      <c r="BU93" s="6">
        <v>1</v>
      </c>
      <c r="BV93" s="7">
        <v>1</v>
      </c>
      <c r="BW93" s="7">
        <v>5523000</v>
      </c>
      <c r="BX93" s="7" t="e">
        <v>#NUM!</v>
      </c>
      <c r="BY93" s="4">
        <v>-0.67406836847183627</v>
      </c>
      <c r="BZ93" s="24"/>
      <c r="CA93" s="26"/>
      <c r="CB93" s="8"/>
      <c r="CC93">
        <v>875620</v>
      </c>
      <c r="CD93">
        <v>150230</v>
      </c>
      <c r="CE93">
        <v>349130</v>
      </c>
      <c r="CF93">
        <v>13456</v>
      </c>
      <c r="CG93">
        <v>17623</v>
      </c>
      <c r="CH93">
        <v>0</v>
      </c>
      <c r="CI93">
        <v>0</v>
      </c>
      <c r="CJ93">
        <v>0</v>
      </c>
      <c r="CK93">
        <v>345190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5523000</v>
      </c>
      <c r="CT93" s="14" t="s">
        <v>5241</v>
      </c>
      <c r="CU93" s="14" t="s">
        <v>145</v>
      </c>
      <c r="CV93" s="14" t="s">
        <v>5242</v>
      </c>
      <c r="CW93" s="14" t="s">
        <v>5243</v>
      </c>
      <c r="CX93" s="14" t="s">
        <v>5244</v>
      </c>
      <c r="CY93" s="14" t="s">
        <v>5245</v>
      </c>
      <c r="CZ93" s="14"/>
      <c r="DA93" s="14"/>
    </row>
    <row r="94" spans="1:105" x14ac:dyDescent="0.2">
      <c r="A94" s="14" t="s">
        <v>5336</v>
      </c>
      <c r="B94" s="14" t="s">
        <v>5336</v>
      </c>
      <c r="C94" s="14">
        <v>2</v>
      </c>
      <c r="D94" s="14">
        <v>2</v>
      </c>
      <c r="E94" s="14">
        <v>2</v>
      </c>
      <c r="F94" s="14" t="s">
        <v>5337</v>
      </c>
      <c r="G94" s="14" t="s">
        <v>5338</v>
      </c>
      <c r="H94" s="14" t="s">
        <v>5338</v>
      </c>
      <c r="I94" s="32"/>
      <c r="J94" s="32"/>
      <c r="K94" s="14" t="s">
        <v>5339</v>
      </c>
      <c r="L94" s="28">
        <v>1</v>
      </c>
      <c r="M94" s="28">
        <v>2</v>
      </c>
      <c r="N94" s="28">
        <v>2</v>
      </c>
      <c r="O94" s="28">
        <v>2</v>
      </c>
      <c r="P94">
        <v>2</v>
      </c>
      <c r="Q94">
        <v>2</v>
      </c>
      <c r="R94">
        <v>1</v>
      </c>
      <c r="S94">
        <v>1</v>
      </c>
      <c r="T94">
        <v>0</v>
      </c>
      <c r="U94">
        <v>0</v>
      </c>
      <c r="V94">
        <v>2</v>
      </c>
      <c r="W94">
        <v>2</v>
      </c>
      <c r="X94">
        <v>2</v>
      </c>
      <c r="Y94">
        <v>2</v>
      </c>
      <c r="Z94">
        <v>1</v>
      </c>
      <c r="AA94">
        <v>1</v>
      </c>
      <c r="AB94">
        <v>0</v>
      </c>
      <c r="AC94">
        <v>0</v>
      </c>
      <c r="AD94">
        <v>2</v>
      </c>
      <c r="AE94">
        <v>2</v>
      </c>
      <c r="AF94">
        <v>2</v>
      </c>
      <c r="AG94">
        <v>2</v>
      </c>
      <c r="AH94">
        <v>1</v>
      </c>
      <c r="AI94">
        <v>1</v>
      </c>
      <c r="AJ94">
        <v>0</v>
      </c>
      <c r="AK94">
        <v>0</v>
      </c>
      <c r="AL94">
        <v>2</v>
      </c>
      <c r="AM94">
        <v>2</v>
      </c>
      <c r="AN94" s="14">
        <v>13.1</v>
      </c>
      <c r="AO94" s="14">
        <v>13.1</v>
      </c>
      <c r="AP94" s="14">
        <v>13.1</v>
      </c>
      <c r="AQ94" s="14">
        <v>22.486999999999998</v>
      </c>
      <c r="AR94" s="14">
        <v>213</v>
      </c>
      <c r="AS94" s="14">
        <v>213</v>
      </c>
      <c r="AT94" s="14">
        <v>6.7340000000000004E-3</v>
      </c>
      <c r="AU94" s="14">
        <v>1.7888999999999999</v>
      </c>
      <c r="AV94" t="s">
        <v>103</v>
      </c>
      <c r="AW94" t="s">
        <v>102</v>
      </c>
      <c r="AX94" t="s">
        <v>102</v>
      </c>
      <c r="AY94" t="s">
        <v>102</v>
      </c>
      <c r="BB94" t="s">
        <v>103</v>
      </c>
      <c r="BC94" t="s">
        <v>103</v>
      </c>
      <c r="BD94">
        <v>13.1</v>
      </c>
      <c r="BE94">
        <v>13.1</v>
      </c>
      <c r="BF94">
        <v>4.7</v>
      </c>
      <c r="BG94">
        <v>4.7</v>
      </c>
      <c r="BH94">
        <v>0</v>
      </c>
      <c r="BI94">
        <v>0</v>
      </c>
      <c r="BJ94">
        <v>13.1</v>
      </c>
      <c r="BK94">
        <v>13.1</v>
      </c>
      <c r="BL94" s="14">
        <v>9614700</v>
      </c>
      <c r="BM94" s="14">
        <f t="shared" si="3"/>
        <v>18.176091306603425</v>
      </c>
      <c r="BN94" s="14">
        <f t="shared" si="4"/>
        <v>4.5046059595936843E-7</v>
      </c>
      <c r="BO94" s="14">
        <f t="shared" si="5"/>
        <v>40350013.896094278</v>
      </c>
      <c r="BP94" s="3">
        <v>2076100</v>
      </c>
      <c r="BQ94" s="3">
        <v>2828900</v>
      </c>
      <c r="BR94" s="4">
        <v>119780</v>
      </c>
      <c r="BS94" s="4">
        <v>150080</v>
      </c>
      <c r="BT94" s="6">
        <v>1</v>
      </c>
      <c r="BU94" s="6">
        <v>1</v>
      </c>
      <c r="BV94" s="7">
        <v>2129800</v>
      </c>
      <c r="BW94" s="7">
        <v>2310100</v>
      </c>
      <c r="BX94" s="7" t="e">
        <v>#NUM!</v>
      </c>
      <c r="BY94" s="4">
        <v>-0.49614927326829772</v>
      </c>
      <c r="BZ94" s="24"/>
      <c r="CA94" s="26"/>
      <c r="CB94" s="8"/>
      <c r="CC94">
        <v>874060</v>
      </c>
      <c r="CD94">
        <v>188730</v>
      </c>
      <c r="CE94">
        <v>257170</v>
      </c>
      <c r="CF94">
        <v>10889</v>
      </c>
      <c r="CG94">
        <v>13644</v>
      </c>
      <c r="CH94">
        <v>0</v>
      </c>
      <c r="CI94">
        <v>0</v>
      </c>
      <c r="CJ94">
        <v>193620</v>
      </c>
      <c r="CK94">
        <v>210010</v>
      </c>
      <c r="CL94">
        <v>1481600</v>
      </c>
      <c r="CM94">
        <v>1684300</v>
      </c>
      <c r="CN94">
        <v>0</v>
      </c>
      <c r="CO94">
        <v>0</v>
      </c>
      <c r="CP94">
        <v>0</v>
      </c>
      <c r="CQ94">
        <v>0</v>
      </c>
      <c r="CR94">
        <v>2207700</v>
      </c>
      <c r="CS94">
        <v>2579700</v>
      </c>
      <c r="CT94" s="14" t="s">
        <v>5340</v>
      </c>
      <c r="CU94" s="14" t="s">
        <v>145</v>
      </c>
      <c r="CV94" s="14" t="s">
        <v>5341</v>
      </c>
      <c r="CW94" s="14" t="s">
        <v>5342</v>
      </c>
      <c r="CX94" s="14" t="s">
        <v>5343</v>
      </c>
      <c r="CY94" s="14" t="s">
        <v>5344</v>
      </c>
      <c r="CZ94" s="14"/>
      <c r="DA94" s="14"/>
    </row>
    <row r="95" spans="1:105" x14ac:dyDescent="0.2">
      <c r="A95" s="14" t="s">
        <v>3488</v>
      </c>
      <c r="B95" s="14" t="s">
        <v>3488</v>
      </c>
      <c r="C95" s="14">
        <v>6</v>
      </c>
      <c r="D95" s="14">
        <v>6</v>
      </c>
      <c r="E95" s="14">
        <v>6</v>
      </c>
      <c r="F95" s="14" t="s">
        <v>3489</v>
      </c>
      <c r="G95" s="14" t="s">
        <v>3490</v>
      </c>
      <c r="H95" s="14" t="s">
        <v>3490</v>
      </c>
      <c r="I95" s="32"/>
      <c r="J95" s="32"/>
      <c r="K95" s="14" t="s">
        <v>3491</v>
      </c>
      <c r="L95" s="28">
        <v>1</v>
      </c>
      <c r="M95" s="28">
        <v>6</v>
      </c>
      <c r="N95" s="28">
        <v>6</v>
      </c>
      <c r="O95" s="28">
        <v>6</v>
      </c>
      <c r="P95">
        <v>6</v>
      </c>
      <c r="Q95">
        <v>6</v>
      </c>
      <c r="R95">
        <v>0</v>
      </c>
      <c r="S95">
        <v>0</v>
      </c>
      <c r="T95">
        <v>3</v>
      </c>
      <c r="U95">
        <v>2</v>
      </c>
      <c r="V95">
        <v>4</v>
      </c>
      <c r="W95">
        <v>2</v>
      </c>
      <c r="X95">
        <v>6</v>
      </c>
      <c r="Y95">
        <v>6</v>
      </c>
      <c r="Z95">
        <v>0</v>
      </c>
      <c r="AA95">
        <v>0</v>
      </c>
      <c r="AB95">
        <v>3</v>
      </c>
      <c r="AC95">
        <v>2</v>
      </c>
      <c r="AD95">
        <v>4</v>
      </c>
      <c r="AE95">
        <v>2</v>
      </c>
      <c r="AF95">
        <v>6</v>
      </c>
      <c r="AG95">
        <v>6</v>
      </c>
      <c r="AH95">
        <v>0</v>
      </c>
      <c r="AI95">
        <v>0</v>
      </c>
      <c r="AJ95">
        <v>3</v>
      </c>
      <c r="AK95">
        <v>2</v>
      </c>
      <c r="AL95">
        <v>4</v>
      </c>
      <c r="AM95">
        <v>2</v>
      </c>
      <c r="AN95" s="14">
        <v>12.2</v>
      </c>
      <c r="AO95" s="14">
        <v>12.2</v>
      </c>
      <c r="AP95" s="14">
        <v>12.2</v>
      </c>
      <c r="AQ95" s="14">
        <v>59.62</v>
      </c>
      <c r="AR95" s="14">
        <v>548</v>
      </c>
      <c r="AS95" s="14">
        <v>548</v>
      </c>
      <c r="AT95" s="14">
        <v>0</v>
      </c>
      <c r="AU95" s="14">
        <v>6.3945999999999996</v>
      </c>
      <c r="AV95" t="s">
        <v>103</v>
      </c>
      <c r="AW95" t="s">
        <v>103</v>
      </c>
      <c r="AZ95" t="s">
        <v>102</v>
      </c>
      <c r="BA95" t="s">
        <v>102</v>
      </c>
      <c r="BB95" t="s">
        <v>103</v>
      </c>
      <c r="BC95" t="s">
        <v>103</v>
      </c>
      <c r="BD95">
        <v>12.2</v>
      </c>
      <c r="BE95">
        <v>12.2</v>
      </c>
      <c r="BF95">
        <v>0</v>
      </c>
      <c r="BG95">
        <v>0</v>
      </c>
      <c r="BH95">
        <v>5.5</v>
      </c>
      <c r="BI95">
        <v>3.6</v>
      </c>
      <c r="BJ95">
        <v>7.7</v>
      </c>
      <c r="BK95">
        <v>3.6</v>
      </c>
      <c r="BL95" s="14">
        <v>59915000</v>
      </c>
      <c r="BM95" s="14">
        <f t="shared" si="3"/>
        <v>15065000</v>
      </c>
      <c r="BN95" s="14">
        <f t="shared" si="4"/>
        <v>0.39802484897698631</v>
      </c>
      <c r="BO95" s="14">
        <f t="shared" si="5"/>
        <v>37849395.681501918</v>
      </c>
      <c r="BP95" s="3">
        <v>16625000</v>
      </c>
      <c r="BQ95" s="3">
        <v>13505000</v>
      </c>
      <c r="BR95" s="4">
        <v>1</v>
      </c>
      <c r="BS95" s="4">
        <v>1</v>
      </c>
      <c r="BT95" s="6">
        <v>4983800</v>
      </c>
      <c r="BU95" s="6">
        <v>3496000</v>
      </c>
      <c r="BV95" s="7">
        <v>12133000</v>
      </c>
      <c r="BW95" s="7">
        <v>9171700</v>
      </c>
      <c r="BX95" s="7">
        <v>0.12585147642511973</v>
      </c>
      <c r="BY95" s="4" t="e">
        <v>#DIV/0!</v>
      </c>
      <c r="BZ95" s="24"/>
      <c r="CA95" s="26" t="s">
        <v>6043</v>
      </c>
      <c r="CB95" s="8"/>
      <c r="CC95">
        <v>1619300</v>
      </c>
      <c r="CD95">
        <v>449320</v>
      </c>
      <c r="CE95">
        <v>365010</v>
      </c>
      <c r="CF95">
        <v>0</v>
      </c>
      <c r="CG95">
        <v>0</v>
      </c>
      <c r="CH95">
        <v>134700</v>
      </c>
      <c r="CI95">
        <v>94486</v>
      </c>
      <c r="CJ95">
        <v>327930</v>
      </c>
      <c r="CK95">
        <v>247890</v>
      </c>
      <c r="CL95">
        <v>8990200</v>
      </c>
      <c r="CM95">
        <v>7867400</v>
      </c>
      <c r="CN95">
        <v>0</v>
      </c>
      <c r="CO95">
        <v>0</v>
      </c>
      <c r="CP95">
        <v>8380900</v>
      </c>
      <c r="CQ95">
        <v>8094500</v>
      </c>
      <c r="CR95">
        <v>11431000</v>
      </c>
      <c r="CS95">
        <v>10730000</v>
      </c>
      <c r="CT95" s="14" t="s">
        <v>3492</v>
      </c>
      <c r="CU95" s="14" t="s">
        <v>724</v>
      </c>
      <c r="CV95" s="14" t="s">
        <v>3493</v>
      </c>
      <c r="CW95" s="14" t="s">
        <v>3494</v>
      </c>
      <c r="CX95" s="14" t="s">
        <v>3495</v>
      </c>
      <c r="CY95" s="14" t="s">
        <v>3496</v>
      </c>
      <c r="CZ95" s="14"/>
      <c r="DA95" s="14"/>
    </row>
    <row r="96" spans="1:105" x14ac:dyDescent="0.2">
      <c r="A96" s="14" t="s">
        <v>2396</v>
      </c>
      <c r="B96" s="14" t="s">
        <v>2396</v>
      </c>
      <c r="C96" s="14" t="s">
        <v>1381</v>
      </c>
      <c r="D96" s="14" t="s">
        <v>1381</v>
      </c>
      <c r="E96" s="14" t="s">
        <v>1381</v>
      </c>
      <c r="F96" s="14" t="s">
        <v>2397</v>
      </c>
      <c r="G96" s="14" t="s">
        <v>2398</v>
      </c>
      <c r="H96" s="14" t="s">
        <v>6071</v>
      </c>
      <c r="I96" s="32"/>
      <c r="J96" s="32"/>
      <c r="K96" s="14" t="s">
        <v>2399</v>
      </c>
      <c r="L96" s="28">
        <v>3</v>
      </c>
      <c r="M96" s="28">
        <v>2</v>
      </c>
      <c r="N96" s="28">
        <v>2</v>
      </c>
      <c r="O96" s="28">
        <v>2</v>
      </c>
      <c r="P96">
        <v>2</v>
      </c>
      <c r="Q96">
        <v>2</v>
      </c>
      <c r="R96">
        <v>0</v>
      </c>
      <c r="S96">
        <v>1</v>
      </c>
      <c r="T96">
        <v>0</v>
      </c>
      <c r="U96">
        <v>0</v>
      </c>
      <c r="V96">
        <v>1</v>
      </c>
      <c r="W96">
        <v>1</v>
      </c>
      <c r="X96">
        <v>2</v>
      </c>
      <c r="Y96">
        <v>2</v>
      </c>
      <c r="Z96">
        <v>0</v>
      </c>
      <c r="AA96">
        <v>1</v>
      </c>
      <c r="AB96">
        <v>0</v>
      </c>
      <c r="AC96">
        <v>0</v>
      </c>
      <c r="AD96">
        <v>1</v>
      </c>
      <c r="AE96">
        <v>1</v>
      </c>
      <c r="AF96">
        <v>2</v>
      </c>
      <c r="AG96">
        <v>2</v>
      </c>
      <c r="AH96">
        <v>0</v>
      </c>
      <c r="AI96">
        <v>1</v>
      </c>
      <c r="AJ96">
        <v>0</v>
      </c>
      <c r="AK96">
        <v>0</v>
      </c>
      <c r="AL96">
        <v>1</v>
      </c>
      <c r="AM96">
        <v>1</v>
      </c>
      <c r="AN96" s="14">
        <v>11.6</v>
      </c>
      <c r="AO96" s="14">
        <v>11.6</v>
      </c>
      <c r="AP96" s="14">
        <v>11.6</v>
      </c>
      <c r="AQ96" s="14">
        <v>23.658000000000001</v>
      </c>
      <c r="AR96" s="14">
        <v>215</v>
      </c>
      <c r="AS96" s="14" t="s">
        <v>2400</v>
      </c>
      <c r="AT96" s="14">
        <v>8.2508000000000008E-3</v>
      </c>
      <c r="AU96" s="14">
        <v>1.7159</v>
      </c>
      <c r="AV96" t="s">
        <v>103</v>
      </c>
      <c r="AW96" t="s">
        <v>102</v>
      </c>
      <c r="AY96" t="s">
        <v>102</v>
      </c>
      <c r="BB96" t="s">
        <v>102</v>
      </c>
      <c r="BC96" t="s">
        <v>102</v>
      </c>
      <c r="BD96">
        <v>11.6</v>
      </c>
      <c r="BE96">
        <v>11.6</v>
      </c>
      <c r="BF96">
        <v>0</v>
      </c>
      <c r="BG96">
        <v>5.0999999999999996</v>
      </c>
      <c r="BH96">
        <v>0</v>
      </c>
      <c r="BI96">
        <v>0</v>
      </c>
      <c r="BJ96">
        <v>5.0999999999999996</v>
      </c>
      <c r="BK96">
        <v>5.0999999999999996</v>
      </c>
      <c r="BL96" s="14">
        <v>8308100</v>
      </c>
      <c r="BM96" s="14">
        <f t="shared" si="3"/>
        <v>32.868966831230985</v>
      </c>
      <c r="BN96" s="14">
        <f t="shared" si="4"/>
        <v>8.8335320878053088E-7</v>
      </c>
      <c r="BO96" s="14">
        <f t="shared" si="5"/>
        <v>37209313.901295036</v>
      </c>
      <c r="BP96" s="3">
        <v>2972000</v>
      </c>
      <c r="BQ96" s="3">
        <v>2893500</v>
      </c>
      <c r="BR96" s="4">
        <v>1</v>
      </c>
      <c r="BS96" s="4">
        <v>178450</v>
      </c>
      <c r="BT96" s="6">
        <v>1</v>
      </c>
      <c r="BU96" s="6">
        <v>1</v>
      </c>
      <c r="BV96" s="7">
        <v>1228500</v>
      </c>
      <c r="BW96" s="7">
        <v>1035600</v>
      </c>
      <c r="BX96" s="7" t="e">
        <v>#NUM!</v>
      </c>
      <c r="BY96" s="4">
        <v>0.35854293298752626</v>
      </c>
      <c r="BZ96" s="24"/>
      <c r="CA96" s="26"/>
      <c r="CB96" s="8"/>
      <c r="CC96">
        <v>755280</v>
      </c>
      <c r="CD96">
        <v>270180</v>
      </c>
      <c r="CE96">
        <v>263040</v>
      </c>
      <c r="CF96">
        <v>0</v>
      </c>
      <c r="CG96">
        <v>16223</v>
      </c>
      <c r="CH96">
        <v>0</v>
      </c>
      <c r="CI96">
        <v>0</v>
      </c>
      <c r="CJ96">
        <v>111680</v>
      </c>
      <c r="CK96">
        <v>94149</v>
      </c>
      <c r="CL96">
        <v>2234600</v>
      </c>
      <c r="CM96">
        <v>2197600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 s="14" t="s">
        <v>2401</v>
      </c>
      <c r="CU96" s="14" t="s">
        <v>145</v>
      </c>
      <c r="CV96" s="14" t="s">
        <v>2402</v>
      </c>
      <c r="CW96" s="14" t="s">
        <v>2403</v>
      </c>
      <c r="CX96" s="14" t="s">
        <v>2404</v>
      </c>
      <c r="CY96" s="14" t="s">
        <v>2404</v>
      </c>
      <c r="CZ96" s="14"/>
      <c r="DA96" s="14"/>
    </row>
    <row r="97" spans="1:105" x14ac:dyDescent="0.2">
      <c r="A97" s="14" t="s">
        <v>5521</v>
      </c>
      <c r="B97" s="14" t="s">
        <v>5521</v>
      </c>
      <c r="C97" s="14">
        <v>4</v>
      </c>
      <c r="D97" s="14">
        <v>2</v>
      </c>
      <c r="E97" s="14">
        <v>2</v>
      </c>
      <c r="F97" s="14" t="s">
        <v>5522</v>
      </c>
      <c r="G97" s="14" t="s">
        <v>5523</v>
      </c>
      <c r="H97" s="14" t="s">
        <v>5523</v>
      </c>
      <c r="I97" s="32"/>
      <c r="J97" s="32"/>
      <c r="K97" s="14" t="s">
        <v>5524</v>
      </c>
      <c r="L97" s="28">
        <v>1</v>
      </c>
      <c r="M97" s="28">
        <v>4</v>
      </c>
      <c r="N97" s="28">
        <v>2</v>
      </c>
      <c r="O97" s="28">
        <v>2</v>
      </c>
      <c r="P97">
        <v>4</v>
      </c>
      <c r="Q97">
        <v>4</v>
      </c>
      <c r="R97">
        <v>1</v>
      </c>
      <c r="S97">
        <v>1</v>
      </c>
      <c r="T97">
        <v>2</v>
      </c>
      <c r="U97">
        <v>1</v>
      </c>
      <c r="V97">
        <v>2</v>
      </c>
      <c r="W97">
        <v>2</v>
      </c>
      <c r="X97">
        <v>2</v>
      </c>
      <c r="Y97">
        <v>2</v>
      </c>
      <c r="Z97">
        <v>0</v>
      </c>
      <c r="AA97">
        <v>0</v>
      </c>
      <c r="AB97">
        <v>1</v>
      </c>
      <c r="AC97">
        <v>0</v>
      </c>
      <c r="AD97">
        <v>1</v>
      </c>
      <c r="AE97">
        <v>1</v>
      </c>
      <c r="AF97">
        <v>2</v>
      </c>
      <c r="AG97">
        <v>2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1</v>
      </c>
      <c r="AN97" s="14">
        <v>10.7</v>
      </c>
      <c r="AO97" s="14">
        <v>7.7</v>
      </c>
      <c r="AP97" s="14">
        <v>7.7</v>
      </c>
      <c r="AQ97" s="14">
        <v>42.823</v>
      </c>
      <c r="AR97" s="14">
        <v>375</v>
      </c>
      <c r="AS97" s="14">
        <v>375</v>
      </c>
      <c r="AT97" s="14">
        <v>0</v>
      </c>
      <c r="AU97" s="14">
        <v>21.55</v>
      </c>
      <c r="AV97" t="s">
        <v>103</v>
      </c>
      <c r="AW97" t="s">
        <v>103</v>
      </c>
      <c r="AX97" t="s">
        <v>102</v>
      </c>
      <c r="AY97" t="s">
        <v>102</v>
      </c>
      <c r="AZ97" t="s">
        <v>102</v>
      </c>
      <c r="BA97" t="s">
        <v>102</v>
      </c>
      <c r="BB97" t="s">
        <v>102</v>
      </c>
      <c r="BC97" t="s">
        <v>102</v>
      </c>
      <c r="BD97">
        <v>10.7</v>
      </c>
      <c r="BE97">
        <v>10.7</v>
      </c>
      <c r="BF97">
        <v>2.7</v>
      </c>
      <c r="BG97">
        <v>2.7</v>
      </c>
      <c r="BH97">
        <v>7.5</v>
      </c>
      <c r="BI97">
        <v>2.7</v>
      </c>
      <c r="BJ97">
        <v>7.5</v>
      </c>
      <c r="BK97">
        <v>7.5</v>
      </c>
      <c r="BL97" s="14">
        <v>18604000</v>
      </c>
      <c r="BM97" s="14">
        <f t="shared" si="3"/>
        <v>7382850</v>
      </c>
      <c r="BN97" s="14">
        <f t="shared" si="4"/>
        <v>0.1989104365748548</v>
      </c>
      <c r="BO97" s="14">
        <f t="shared" si="5"/>
        <v>37116453.651850767</v>
      </c>
      <c r="BP97" s="3">
        <v>4128700</v>
      </c>
      <c r="BQ97" s="3">
        <v>10637000</v>
      </c>
      <c r="BR97" s="4">
        <v>1</v>
      </c>
      <c r="BS97" s="4">
        <v>1</v>
      </c>
      <c r="BT97" s="6">
        <v>636950</v>
      </c>
      <c r="BU97" s="6">
        <v>1</v>
      </c>
      <c r="BV97" s="7">
        <v>1528000</v>
      </c>
      <c r="BW97" s="7">
        <v>1674200</v>
      </c>
      <c r="BX97" s="7">
        <v>-0.87489031613426449</v>
      </c>
      <c r="BY97" s="4" t="e">
        <v>#DIV/0!</v>
      </c>
      <c r="BZ97" s="24"/>
      <c r="CA97" s="26" t="s">
        <v>6043</v>
      </c>
      <c r="CB97" s="8"/>
      <c r="CC97">
        <v>1162800</v>
      </c>
      <c r="CD97">
        <v>258040</v>
      </c>
      <c r="CE97">
        <v>664780</v>
      </c>
      <c r="CF97">
        <v>0</v>
      </c>
      <c r="CG97">
        <v>0</v>
      </c>
      <c r="CH97">
        <v>39809</v>
      </c>
      <c r="CI97">
        <v>0</v>
      </c>
      <c r="CJ97">
        <v>95498</v>
      </c>
      <c r="CK97">
        <v>104640</v>
      </c>
      <c r="CL97">
        <v>3493200</v>
      </c>
      <c r="CM97">
        <v>7706900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 s="14" t="s">
        <v>5525</v>
      </c>
      <c r="CU97" s="14" t="s">
        <v>2716</v>
      </c>
      <c r="CV97" s="14" t="s">
        <v>5526</v>
      </c>
      <c r="CW97" s="14" t="s">
        <v>5527</v>
      </c>
      <c r="CX97" s="14" t="s">
        <v>5528</v>
      </c>
      <c r="CY97" s="14" t="s">
        <v>5529</v>
      </c>
      <c r="CZ97" s="14"/>
      <c r="DA97" s="14"/>
    </row>
    <row r="98" spans="1:105" x14ac:dyDescent="0.2">
      <c r="A98" s="14" t="s">
        <v>4223</v>
      </c>
      <c r="B98" s="14" t="s">
        <v>4223</v>
      </c>
      <c r="C98" s="14">
        <v>5</v>
      </c>
      <c r="D98" s="14">
        <v>5</v>
      </c>
      <c r="E98" s="14">
        <v>5</v>
      </c>
      <c r="F98" s="14" t="s">
        <v>4224</v>
      </c>
      <c r="G98" s="14" t="s">
        <v>4225</v>
      </c>
      <c r="H98" s="14" t="s">
        <v>4225</v>
      </c>
      <c r="I98" s="32"/>
      <c r="J98" s="32"/>
      <c r="K98" s="14" t="s">
        <v>4226</v>
      </c>
      <c r="L98" s="28">
        <v>1</v>
      </c>
      <c r="M98" s="28">
        <v>5</v>
      </c>
      <c r="N98" s="28">
        <v>5</v>
      </c>
      <c r="O98" s="28">
        <v>5</v>
      </c>
      <c r="P98">
        <v>3</v>
      </c>
      <c r="Q98">
        <v>4</v>
      </c>
      <c r="R98">
        <v>0</v>
      </c>
      <c r="S98">
        <v>0</v>
      </c>
      <c r="T98">
        <v>2</v>
      </c>
      <c r="U98">
        <v>3</v>
      </c>
      <c r="V98">
        <v>2</v>
      </c>
      <c r="W98">
        <v>4</v>
      </c>
      <c r="X98">
        <v>3</v>
      </c>
      <c r="Y98">
        <v>4</v>
      </c>
      <c r="Z98">
        <v>0</v>
      </c>
      <c r="AA98">
        <v>0</v>
      </c>
      <c r="AB98">
        <v>2</v>
      </c>
      <c r="AC98">
        <v>3</v>
      </c>
      <c r="AD98">
        <v>2</v>
      </c>
      <c r="AE98">
        <v>4</v>
      </c>
      <c r="AF98">
        <v>3</v>
      </c>
      <c r="AG98">
        <v>4</v>
      </c>
      <c r="AH98">
        <v>0</v>
      </c>
      <c r="AI98">
        <v>0</v>
      </c>
      <c r="AJ98">
        <v>2</v>
      </c>
      <c r="AK98">
        <v>3</v>
      </c>
      <c r="AL98">
        <v>2</v>
      </c>
      <c r="AM98">
        <v>4</v>
      </c>
      <c r="AN98" s="14">
        <v>12.1</v>
      </c>
      <c r="AO98" s="14">
        <v>12.1</v>
      </c>
      <c r="AP98" s="14">
        <v>12.1</v>
      </c>
      <c r="AQ98" s="14">
        <v>57.488</v>
      </c>
      <c r="AR98" s="14">
        <v>535</v>
      </c>
      <c r="AS98" s="14">
        <v>535</v>
      </c>
      <c r="AT98" s="14">
        <v>0</v>
      </c>
      <c r="AU98" s="14">
        <v>7.8597999999999999</v>
      </c>
      <c r="AV98" t="s">
        <v>103</v>
      </c>
      <c r="AW98" t="s">
        <v>103</v>
      </c>
      <c r="AZ98" t="s">
        <v>103</v>
      </c>
      <c r="BA98" t="s">
        <v>103</v>
      </c>
      <c r="BB98" t="s">
        <v>103</v>
      </c>
      <c r="BC98" t="s">
        <v>103</v>
      </c>
      <c r="BD98">
        <v>8</v>
      </c>
      <c r="BE98">
        <v>9.9</v>
      </c>
      <c r="BF98">
        <v>0</v>
      </c>
      <c r="BG98">
        <v>0</v>
      </c>
      <c r="BH98">
        <v>5.2</v>
      </c>
      <c r="BI98">
        <v>7.1</v>
      </c>
      <c r="BJ98">
        <v>5.2</v>
      </c>
      <c r="BK98">
        <v>9.3000000000000007</v>
      </c>
      <c r="BL98" s="14">
        <v>62205000</v>
      </c>
      <c r="BM98" s="14">
        <f t="shared" si="3"/>
        <v>13408000</v>
      </c>
      <c r="BN98" s="14">
        <f t="shared" si="4"/>
        <v>0.36663448542189614</v>
      </c>
      <c r="BO98" s="14">
        <f t="shared" si="5"/>
        <v>36570482.409943119</v>
      </c>
      <c r="BP98" s="3">
        <v>10331000</v>
      </c>
      <c r="BQ98" s="3">
        <v>16485000</v>
      </c>
      <c r="BR98" s="4">
        <v>1</v>
      </c>
      <c r="BS98" s="4">
        <v>1</v>
      </c>
      <c r="BT98" s="6">
        <v>3988900</v>
      </c>
      <c r="BU98" s="6">
        <v>5505100</v>
      </c>
      <c r="BV98" s="7">
        <v>11428000</v>
      </c>
      <c r="BW98" s="7">
        <v>14467000</v>
      </c>
      <c r="BX98" s="7">
        <v>7.3354656563093812E-3</v>
      </c>
      <c r="BY98" s="4" t="e">
        <v>#DIV/0!</v>
      </c>
      <c r="BZ98" s="24"/>
      <c r="CA98" s="26" t="s">
        <v>6043</v>
      </c>
      <c r="CB98" s="8"/>
      <c r="CC98">
        <v>1943900</v>
      </c>
      <c r="CD98">
        <v>322830</v>
      </c>
      <c r="CE98">
        <v>515160</v>
      </c>
      <c r="CF98">
        <v>0</v>
      </c>
      <c r="CG98">
        <v>0</v>
      </c>
      <c r="CH98">
        <v>124650</v>
      </c>
      <c r="CI98">
        <v>172040</v>
      </c>
      <c r="CJ98">
        <v>357110</v>
      </c>
      <c r="CK98">
        <v>452110</v>
      </c>
      <c r="CL98">
        <v>8268500</v>
      </c>
      <c r="CM98">
        <v>10014000</v>
      </c>
      <c r="CN98">
        <v>0</v>
      </c>
      <c r="CO98">
        <v>0</v>
      </c>
      <c r="CP98">
        <v>7672900</v>
      </c>
      <c r="CQ98">
        <v>7753000</v>
      </c>
      <c r="CR98">
        <v>11214000</v>
      </c>
      <c r="CS98">
        <v>14321000</v>
      </c>
      <c r="CT98" s="14" t="s">
        <v>4227</v>
      </c>
      <c r="CU98" s="14" t="s">
        <v>285</v>
      </c>
      <c r="CV98" s="14" t="s">
        <v>4228</v>
      </c>
      <c r="CW98" s="14" t="s">
        <v>4229</v>
      </c>
      <c r="CX98" s="14" t="s">
        <v>4230</v>
      </c>
      <c r="CY98" s="14" t="s">
        <v>4231</v>
      </c>
      <c r="CZ98" s="14"/>
      <c r="DA98" s="14"/>
    </row>
    <row r="99" spans="1:105" x14ac:dyDescent="0.2">
      <c r="A99" s="14" t="s">
        <v>3925</v>
      </c>
      <c r="B99" s="14" t="s">
        <v>3925</v>
      </c>
      <c r="C99" s="14">
        <v>1</v>
      </c>
      <c r="D99" s="14">
        <v>1</v>
      </c>
      <c r="E99" s="14">
        <v>1</v>
      </c>
      <c r="F99" s="14" t="s">
        <v>3926</v>
      </c>
      <c r="G99" s="14" t="s">
        <v>3927</v>
      </c>
      <c r="H99" s="14" t="s">
        <v>3927</v>
      </c>
      <c r="I99" s="32"/>
      <c r="J99" s="32"/>
      <c r="K99" s="14" t="s">
        <v>3928</v>
      </c>
      <c r="L99" s="28">
        <v>1</v>
      </c>
      <c r="M99" s="28">
        <v>1</v>
      </c>
      <c r="N99" s="28">
        <v>1</v>
      </c>
      <c r="O99" s="28">
        <v>1</v>
      </c>
      <c r="P99">
        <v>1</v>
      </c>
      <c r="Q99">
        <v>1</v>
      </c>
      <c r="R99">
        <v>1</v>
      </c>
      <c r="S99">
        <v>1</v>
      </c>
      <c r="T99">
        <v>0</v>
      </c>
      <c r="U99">
        <v>0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0</v>
      </c>
      <c r="AC99">
        <v>0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0</v>
      </c>
      <c r="AK99">
        <v>0</v>
      </c>
      <c r="AL99">
        <v>1</v>
      </c>
      <c r="AM99">
        <v>1</v>
      </c>
      <c r="AN99" s="14">
        <v>15.1</v>
      </c>
      <c r="AO99" s="14">
        <v>15.1</v>
      </c>
      <c r="AP99" s="14">
        <v>15.1</v>
      </c>
      <c r="AQ99" s="14">
        <v>9.7250999999999994</v>
      </c>
      <c r="AR99" s="14">
        <v>86</v>
      </c>
      <c r="AS99" s="14">
        <v>86</v>
      </c>
      <c r="AT99" s="14">
        <v>1.7825E-3</v>
      </c>
      <c r="AU99" s="14">
        <v>2.0331000000000001</v>
      </c>
      <c r="AV99" t="s">
        <v>103</v>
      </c>
      <c r="AW99" t="s">
        <v>103</v>
      </c>
      <c r="AX99" t="s">
        <v>102</v>
      </c>
      <c r="AY99" t="s">
        <v>102</v>
      </c>
      <c r="BB99" t="s">
        <v>103</v>
      </c>
      <c r="BC99" t="s">
        <v>102</v>
      </c>
      <c r="BD99">
        <v>15.1</v>
      </c>
      <c r="BE99">
        <v>15.1</v>
      </c>
      <c r="BF99">
        <v>15.1</v>
      </c>
      <c r="BG99">
        <v>15.1</v>
      </c>
      <c r="BH99">
        <v>0</v>
      </c>
      <c r="BI99">
        <v>0</v>
      </c>
      <c r="BJ99">
        <v>15.1</v>
      </c>
      <c r="BK99">
        <v>15.1</v>
      </c>
      <c r="BL99" s="14">
        <v>13420000</v>
      </c>
      <c r="BM99" s="14">
        <f t="shared" si="3"/>
        <v>14.116145730359293</v>
      </c>
      <c r="BN99" s="14">
        <f t="shared" si="4"/>
        <v>3.9921753363407721E-7</v>
      </c>
      <c r="BO99" s="14">
        <f t="shared" si="5"/>
        <v>35359533.43997699</v>
      </c>
      <c r="BP99" s="3">
        <v>4981200</v>
      </c>
      <c r="BQ99" s="3">
        <v>2872600</v>
      </c>
      <c r="BR99" s="4">
        <v>237820</v>
      </c>
      <c r="BS99" s="4">
        <v>318550</v>
      </c>
      <c r="BT99" s="6">
        <v>1</v>
      </c>
      <c r="BU99" s="6">
        <v>1</v>
      </c>
      <c r="BV99" s="7">
        <v>3072800</v>
      </c>
      <c r="BW99" s="7">
        <v>1937000</v>
      </c>
      <c r="BX99" s="7" t="e">
        <v>#NUM!</v>
      </c>
      <c r="BY99" s="4">
        <v>-0.86084503133417067</v>
      </c>
      <c r="BZ99" s="24"/>
      <c r="CA99" s="26"/>
      <c r="CB99" s="8"/>
      <c r="CC99">
        <v>3355000</v>
      </c>
      <c r="CD99">
        <v>1245300</v>
      </c>
      <c r="CE99">
        <v>718140</v>
      </c>
      <c r="CF99">
        <v>59456</v>
      </c>
      <c r="CG99">
        <v>79637</v>
      </c>
      <c r="CH99">
        <v>0</v>
      </c>
      <c r="CI99">
        <v>0</v>
      </c>
      <c r="CJ99">
        <v>768190</v>
      </c>
      <c r="CK99">
        <v>484260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1346900</v>
      </c>
      <c r="CT99" s="14">
        <v>1449</v>
      </c>
      <c r="CU99" s="14" t="b">
        <v>1</v>
      </c>
      <c r="CV99" s="14" t="s">
        <v>3929</v>
      </c>
      <c r="CW99" s="14" t="s">
        <v>3930</v>
      </c>
      <c r="CX99" s="14" t="s">
        <v>3931</v>
      </c>
      <c r="CY99" s="14">
        <v>7742</v>
      </c>
      <c r="CZ99" s="14">
        <v>260</v>
      </c>
      <c r="DA99" s="14">
        <v>84</v>
      </c>
    </row>
    <row r="100" spans="1:105" x14ac:dyDescent="0.2">
      <c r="A100" s="14" t="s">
        <v>3453</v>
      </c>
      <c r="B100" s="14" t="s">
        <v>3453</v>
      </c>
      <c r="C100" s="14">
        <v>4</v>
      </c>
      <c r="D100" s="14">
        <v>4</v>
      </c>
      <c r="E100" s="14">
        <v>4</v>
      </c>
      <c r="F100" s="14" t="s">
        <v>3454</v>
      </c>
      <c r="G100" s="14" t="s">
        <v>3455</v>
      </c>
      <c r="H100" s="14" t="s">
        <v>3455</v>
      </c>
      <c r="I100" s="32"/>
      <c r="J100" s="32"/>
      <c r="K100" s="14" t="s">
        <v>3456</v>
      </c>
      <c r="L100" s="28">
        <v>1</v>
      </c>
      <c r="M100" s="28">
        <v>4</v>
      </c>
      <c r="N100" s="28">
        <v>4</v>
      </c>
      <c r="O100" s="28">
        <v>4</v>
      </c>
      <c r="P100">
        <v>4</v>
      </c>
      <c r="Q100">
        <v>4</v>
      </c>
      <c r="R100">
        <v>2</v>
      </c>
      <c r="S100">
        <v>1</v>
      </c>
      <c r="T100">
        <v>0</v>
      </c>
      <c r="U100">
        <v>0</v>
      </c>
      <c r="V100">
        <v>1</v>
      </c>
      <c r="W100">
        <v>0</v>
      </c>
      <c r="X100">
        <v>4</v>
      </c>
      <c r="Y100">
        <v>4</v>
      </c>
      <c r="Z100">
        <v>2</v>
      </c>
      <c r="AA100">
        <v>1</v>
      </c>
      <c r="AB100">
        <v>0</v>
      </c>
      <c r="AC100">
        <v>0</v>
      </c>
      <c r="AD100">
        <v>1</v>
      </c>
      <c r="AE100">
        <v>0</v>
      </c>
      <c r="AF100">
        <v>4</v>
      </c>
      <c r="AG100">
        <v>4</v>
      </c>
      <c r="AH100">
        <v>2</v>
      </c>
      <c r="AI100">
        <v>1</v>
      </c>
      <c r="AJ100">
        <v>0</v>
      </c>
      <c r="AK100">
        <v>0</v>
      </c>
      <c r="AL100">
        <v>1</v>
      </c>
      <c r="AM100">
        <v>0</v>
      </c>
      <c r="AN100" s="14">
        <v>10.8</v>
      </c>
      <c r="AO100" s="14">
        <v>10.8</v>
      </c>
      <c r="AP100" s="14">
        <v>10.8</v>
      </c>
      <c r="AQ100" s="14">
        <v>50.662999999999997</v>
      </c>
      <c r="AR100" s="14">
        <v>445</v>
      </c>
      <c r="AS100" s="14">
        <v>445</v>
      </c>
      <c r="AT100" s="14">
        <v>0</v>
      </c>
      <c r="AU100" s="14">
        <v>6.5852000000000004</v>
      </c>
      <c r="AV100" t="s">
        <v>103</v>
      </c>
      <c r="AW100" t="s">
        <v>103</v>
      </c>
      <c r="AX100" t="s">
        <v>102</v>
      </c>
      <c r="AY100" t="s">
        <v>102</v>
      </c>
      <c r="BB100" t="s">
        <v>102</v>
      </c>
      <c r="BD100">
        <v>10.8</v>
      </c>
      <c r="BE100">
        <v>10.8</v>
      </c>
      <c r="BF100">
        <v>5.2</v>
      </c>
      <c r="BG100">
        <v>2.7</v>
      </c>
      <c r="BH100">
        <v>0</v>
      </c>
      <c r="BI100">
        <v>0</v>
      </c>
      <c r="BJ100">
        <v>2.7</v>
      </c>
      <c r="BK100">
        <v>0</v>
      </c>
      <c r="BL100" s="14">
        <v>25278000</v>
      </c>
      <c r="BM100" s="14">
        <f t="shared" si="3"/>
        <v>22.818619307402923</v>
      </c>
      <c r="BN100" s="14">
        <f t="shared" si="4"/>
        <v>6.5451429966479045E-7</v>
      </c>
      <c r="BO100" s="14">
        <f t="shared" si="5"/>
        <v>34863438.918125212</v>
      </c>
      <c r="BP100" s="3">
        <v>10569000</v>
      </c>
      <c r="BQ100" s="3">
        <v>10721000</v>
      </c>
      <c r="BR100" s="4">
        <v>606470</v>
      </c>
      <c r="BS100" s="4">
        <v>326540</v>
      </c>
      <c r="BT100" s="6">
        <v>1</v>
      </c>
      <c r="BU100" s="6">
        <v>1</v>
      </c>
      <c r="BV100" s="7">
        <v>3055700</v>
      </c>
      <c r="BW100" s="7">
        <v>1</v>
      </c>
      <c r="BX100" s="7" t="e">
        <v>#NUM!</v>
      </c>
      <c r="BY100" s="4">
        <v>-0.16797975982754654</v>
      </c>
      <c r="BZ100" s="24"/>
      <c r="CA100" s="26"/>
      <c r="CB100" s="8"/>
      <c r="CC100">
        <v>902800</v>
      </c>
      <c r="CD100">
        <v>377460</v>
      </c>
      <c r="CE100">
        <v>382880</v>
      </c>
      <c r="CF100">
        <v>21660</v>
      </c>
      <c r="CG100">
        <v>11662</v>
      </c>
      <c r="CH100">
        <v>0</v>
      </c>
      <c r="CI100">
        <v>0</v>
      </c>
      <c r="CJ100">
        <v>109130</v>
      </c>
      <c r="CK100">
        <v>0</v>
      </c>
      <c r="CL100">
        <v>7409000</v>
      </c>
      <c r="CM100">
        <v>5921500</v>
      </c>
      <c r="CN100">
        <v>9501900</v>
      </c>
      <c r="CO100">
        <v>0</v>
      </c>
      <c r="CP100">
        <v>0</v>
      </c>
      <c r="CQ100">
        <v>0</v>
      </c>
      <c r="CR100">
        <v>0</v>
      </c>
      <c r="CS100">
        <v>0</v>
      </c>
      <c r="CT100" s="14" t="s">
        <v>3457</v>
      </c>
      <c r="CU100" s="14" t="s">
        <v>137</v>
      </c>
      <c r="CV100" s="14" t="s">
        <v>3458</v>
      </c>
      <c r="CW100" s="14" t="s">
        <v>3459</v>
      </c>
      <c r="CX100" s="14" t="s">
        <v>3460</v>
      </c>
      <c r="CY100" s="14" t="s">
        <v>3461</v>
      </c>
      <c r="CZ100" s="14"/>
      <c r="DA100" s="14"/>
    </row>
    <row r="101" spans="1:105" x14ac:dyDescent="0.2">
      <c r="A101" s="14" t="s">
        <v>5210</v>
      </c>
      <c r="B101" s="14" t="s">
        <v>5210</v>
      </c>
      <c r="C101" s="14">
        <v>4</v>
      </c>
      <c r="D101" s="14">
        <v>4</v>
      </c>
      <c r="E101" s="14">
        <v>4</v>
      </c>
      <c r="F101" s="14" t="s">
        <v>5211</v>
      </c>
      <c r="G101" s="14" t="s">
        <v>5212</v>
      </c>
      <c r="H101" s="14" t="s">
        <v>5212</v>
      </c>
      <c r="I101" s="32"/>
      <c r="J101" s="32"/>
      <c r="K101" s="14" t="s">
        <v>5213</v>
      </c>
      <c r="L101" s="28">
        <v>1</v>
      </c>
      <c r="M101" s="28">
        <v>4</v>
      </c>
      <c r="N101" s="28">
        <v>4</v>
      </c>
      <c r="O101" s="28">
        <v>4</v>
      </c>
      <c r="P101">
        <v>4</v>
      </c>
      <c r="Q101">
        <v>4</v>
      </c>
      <c r="R101">
        <v>1</v>
      </c>
      <c r="S101">
        <v>1</v>
      </c>
      <c r="T101">
        <v>0</v>
      </c>
      <c r="U101">
        <v>0</v>
      </c>
      <c r="V101">
        <v>2</v>
      </c>
      <c r="W101">
        <v>0</v>
      </c>
      <c r="X101">
        <v>4</v>
      </c>
      <c r="Y101">
        <v>4</v>
      </c>
      <c r="Z101">
        <v>1</v>
      </c>
      <c r="AA101">
        <v>1</v>
      </c>
      <c r="AB101">
        <v>0</v>
      </c>
      <c r="AC101">
        <v>0</v>
      </c>
      <c r="AD101">
        <v>2</v>
      </c>
      <c r="AE101">
        <v>0</v>
      </c>
      <c r="AF101">
        <v>4</v>
      </c>
      <c r="AG101">
        <v>4</v>
      </c>
      <c r="AH101">
        <v>1</v>
      </c>
      <c r="AI101">
        <v>1</v>
      </c>
      <c r="AJ101">
        <v>0</v>
      </c>
      <c r="AK101">
        <v>0</v>
      </c>
      <c r="AL101">
        <v>2</v>
      </c>
      <c r="AM101">
        <v>0</v>
      </c>
      <c r="AN101" s="14">
        <v>3.5</v>
      </c>
      <c r="AO101" s="14">
        <v>3.5</v>
      </c>
      <c r="AP101" s="14">
        <v>3.5</v>
      </c>
      <c r="AQ101" s="14">
        <v>156.27000000000001</v>
      </c>
      <c r="AR101" s="14">
        <v>1357</v>
      </c>
      <c r="AS101" s="14">
        <v>1357</v>
      </c>
      <c r="AT101" s="14">
        <v>0</v>
      </c>
      <c r="AU101" s="14">
        <v>4.2462</v>
      </c>
      <c r="AV101" t="s">
        <v>103</v>
      </c>
      <c r="AW101" t="s">
        <v>102</v>
      </c>
      <c r="AX101" t="s">
        <v>102</v>
      </c>
      <c r="AY101" t="s">
        <v>102</v>
      </c>
      <c r="BB101" t="s">
        <v>103</v>
      </c>
      <c r="BD101">
        <v>3.5</v>
      </c>
      <c r="BE101">
        <v>3.5</v>
      </c>
      <c r="BF101">
        <v>0.7</v>
      </c>
      <c r="BG101">
        <v>1.2</v>
      </c>
      <c r="BH101">
        <v>0</v>
      </c>
      <c r="BI101">
        <v>0</v>
      </c>
      <c r="BJ101">
        <v>1.5</v>
      </c>
      <c r="BK101">
        <v>0</v>
      </c>
      <c r="BL101" s="14">
        <v>25548000</v>
      </c>
      <c r="BM101" s="14">
        <f t="shared" si="3"/>
        <v>34.124756220081558</v>
      </c>
      <c r="BN101" s="14">
        <f t="shared" si="4"/>
        <v>1.1273315329848751E-6</v>
      </c>
      <c r="BO101" s="14">
        <f t="shared" si="5"/>
        <v>30270382.067401458</v>
      </c>
      <c r="BP101" s="3">
        <v>10167000</v>
      </c>
      <c r="BQ101" s="3">
        <v>12930000</v>
      </c>
      <c r="BR101" s="4">
        <v>484660</v>
      </c>
      <c r="BS101" s="4">
        <v>192180</v>
      </c>
      <c r="BT101" s="6">
        <v>1</v>
      </c>
      <c r="BU101" s="6">
        <v>1</v>
      </c>
      <c r="BV101" s="7">
        <v>1774100</v>
      </c>
      <c r="BW101" s="7">
        <v>1</v>
      </c>
      <c r="BX101" s="7" t="e">
        <v>#NUM!</v>
      </c>
      <c r="BY101" s="4">
        <v>0.41262747922465159</v>
      </c>
      <c r="BZ101" s="24"/>
      <c r="CA101" s="26"/>
      <c r="CB101" s="8"/>
      <c r="CC101">
        <v>307800</v>
      </c>
      <c r="CD101">
        <v>122490</v>
      </c>
      <c r="CE101">
        <v>155780</v>
      </c>
      <c r="CF101">
        <v>5839.2</v>
      </c>
      <c r="CG101">
        <v>2315.4</v>
      </c>
      <c r="CH101">
        <v>0</v>
      </c>
      <c r="CI101">
        <v>0</v>
      </c>
      <c r="CJ101">
        <v>21374</v>
      </c>
      <c r="CK101">
        <v>0</v>
      </c>
      <c r="CL101">
        <v>7752400</v>
      </c>
      <c r="CM101">
        <v>9720300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 s="14" t="s">
        <v>5214</v>
      </c>
      <c r="CU101" s="14" t="s">
        <v>137</v>
      </c>
      <c r="CV101" s="14" t="s">
        <v>5215</v>
      </c>
      <c r="CW101" s="14" t="s">
        <v>5216</v>
      </c>
      <c r="CX101" s="14" t="s">
        <v>5217</v>
      </c>
      <c r="CY101" s="14" t="s">
        <v>5218</v>
      </c>
      <c r="CZ101" s="14"/>
      <c r="DA101" s="14"/>
    </row>
    <row r="102" spans="1:105" x14ac:dyDescent="0.2">
      <c r="A102" s="14" t="s">
        <v>309</v>
      </c>
      <c r="B102" s="14" t="s">
        <v>309</v>
      </c>
      <c r="C102" s="14">
        <v>3</v>
      </c>
      <c r="D102" s="14">
        <v>3</v>
      </c>
      <c r="E102" s="14">
        <v>3</v>
      </c>
      <c r="F102" s="14"/>
      <c r="G102" s="14"/>
      <c r="H102" s="14"/>
      <c r="I102" s="32"/>
      <c r="J102" s="32"/>
      <c r="K102" s="14"/>
      <c r="L102" s="28">
        <v>1</v>
      </c>
      <c r="M102" s="28">
        <v>3</v>
      </c>
      <c r="N102" s="28">
        <v>3</v>
      </c>
      <c r="O102" s="28">
        <v>3</v>
      </c>
      <c r="P102">
        <v>3</v>
      </c>
      <c r="Q102">
        <v>3</v>
      </c>
      <c r="R102">
        <v>2</v>
      </c>
      <c r="S102">
        <v>2</v>
      </c>
      <c r="T102">
        <v>0</v>
      </c>
      <c r="U102">
        <v>0</v>
      </c>
      <c r="V102">
        <v>1</v>
      </c>
      <c r="W102">
        <v>1</v>
      </c>
      <c r="X102">
        <v>3</v>
      </c>
      <c r="Y102">
        <v>3</v>
      </c>
      <c r="Z102">
        <v>2</v>
      </c>
      <c r="AA102">
        <v>2</v>
      </c>
      <c r="AB102">
        <v>0</v>
      </c>
      <c r="AC102">
        <v>0</v>
      </c>
      <c r="AD102">
        <v>1</v>
      </c>
      <c r="AE102">
        <v>1</v>
      </c>
      <c r="AF102">
        <v>3</v>
      </c>
      <c r="AG102">
        <v>3</v>
      </c>
      <c r="AH102">
        <v>2</v>
      </c>
      <c r="AI102">
        <v>2</v>
      </c>
      <c r="AJ102">
        <v>0</v>
      </c>
      <c r="AK102">
        <v>0</v>
      </c>
      <c r="AL102">
        <v>1</v>
      </c>
      <c r="AM102">
        <v>1</v>
      </c>
      <c r="AN102" s="14">
        <v>6.3</v>
      </c>
      <c r="AO102" s="14">
        <v>6.3</v>
      </c>
      <c r="AP102" s="14">
        <v>6.3</v>
      </c>
      <c r="AQ102" s="14">
        <v>67.010999999999996</v>
      </c>
      <c r="AR102" s="14">
        <v>615</v>
      </c>
      <c r="AS102" s="14">
        <v>615</v>
      </c>
      <c r="AT102" s="14">
        <v>0</v>
      </c>
      <c r="AU102" s="14">
        <v>7.0475000000000003</v>
      </c>
      <c r="AV102" t="s">
        <v>103</v>
      </c>
      <c r="AW102" t="s">
        <v>103</v>
      </c>
      <c r="AX102" t="s">
        <v>102</v>
      </c>
      <c r="AY102" t="s">
        <v>102</v>
      </c>
      <c r="BB102" t="s">
        <v>103</v>
      </c>
      <c r="BC102" t="s">
        <v>103</v>
      </c>
      <c r="BD102">
        <v>6.3</v>
      </c>
      <c r="BE102">
        <v>6.3</v>
      </c>
      <c r="BF102">
        <v>4.9000000000000004</v>
      </c>
      <c r="BG102">
        <v>4.9000000000000004</v>
      </c>
      <c r="BH102">
        <v>0</v>
      </c>
      <c r="BI102">
        <v>0</v>
      </c>
      <c r="BJ102">
        <v>3.1</v>
      </c>
      <c r="BK102">
        <v>3.1</v>
      </c>
      <c r="BL102" s="14">
        <v>29727000</v>
      </c>
      <c r="BM102" s="14">
        <f t="shared" si="3"/>
        <v>10.4312420605578</v>
      </c>
      <c r="BN102" s="14">
        <f t="shared" si="4"/>
        <v>3.5647446751626417E-7</v>
      </c>
      <c r="BO102" s="14">
        <f t="shared" si="5"/>
        <v>29262241.790379766</v>
      </c>
      <c r="BP102" s="3">
        <v>10357000</v>
      </c>
      <c r="BQ102" s="3">
        <v>11650000</v>
      </c>
      <c r="BR102" s="4">
        <v>973620</v>
      </c>
      <c r="BS102" s="4">
        <v>1136100</v>
      </c>
      <c r="BT102" s="6">
        <v>1</v>
      </c>
      <c r="BU102" s="6">
        <v>1</v>
      </c>
      <c r="BV102" s="7">
        <v>3265100</v>
      </c>
      <c r="BW102" s="7">
        <v>2345400</v>
      </c>
      <c r="BX102" s="7" t="e">
        <v>#NUM!</v>
      </c>
      <c r="BY102" s="4">
        <v>-1.2972803090194582</v>
      </c>
      <c r="BZ102" s="24"/>
      <c r="CA102" s="26"/>
      <c r="CB102" s="8"/>
      <c r="CC102">
        <v>707780</v>
      </c>
      <c r="CD102">
        <v>246580</v>
      </c>
      <c r="CE102">
        <v>277380</v>
      </c>
      <c r="CF102">
        <v>23181</v>
      </c>
      <c r="CG102">
        <v>27051</v>
      </c>
      <c r="CH102">
        <v>0</v>
      </c>
      <c r="CI102">
        <v>0</v>
      </c>
      <c r="CJ102">
        <v>77740</v>
      </c>
      <c r="CK102">
        <v>55843</v>
      </c>
      <c r="CL102">
        <v>8683100</v>
      </c>
      <c r="CM102">
        <v>7310400</v>
      </c>
      <c r="CN102">
        <v>11358000</v>
      </c>
      <c r="CO102">
        <v>11560000</v>
      </c>
      <c r="CP102">
        <v>0</v>
      </c>
      <c r="CQ102">
        <v>0</v>
      </c>
      <c r="CR102">
        <v>0</v>
      </c>
      <c r="CS102">
        <v>0</v>
      </c>
      <c r="CT102" s="14" t="s">
        <v>310</v>
      </c>
      <c r="CU102" s="14" t="s">
        <v>174</v>
      </c>
      <c r="CV102" s="14" t="s">
        <v>311</v>
      </c>
      <c r="CW102" s="14" t="s">
        <v>312</v>
      </c>
      <c r="CX102" s="14" t="s">
        <v>313</v>
      </c>
      <c r="CY102" s="14" t="s">
        <v>314</v>
      </c>
      <c r="CZ102" s="14"/>
      <c r="DA102" s="14"/>
    </row>
    <row r="103" spans="1:105" x14ac:dyDescent="0.2">
      <c r="A103" s="14" t="s">
        <v>4937</v>
      </c>
      <c r="B103" s="14" t="s">
        <v>4937</v>
      </c>
      <c r="C103" s="14">
        <v>4</v>
      </c>
      <c r="D103" s="14">
        <v>4</v>
      </c>
      <c r="E103" s="14">
        <v>4</v>
      </c>
      <c r="F103" s="14" t="s">
        <v>4938</v>
      </c>
      <c r="G103" s="14" t="s">
        <v>4939</v>
      </c>
      <c r="H103" s="14" t="s">
        <v>4939</v>
      </c>
      <c r="I103" s="32"/>
      <c r="J103" s="32"/>
      <c r="K103" s="14" t="s">
        <v>4940</v>
      </c>
      <c r="L103" s="28">
        <v>1</v>
      </c>
      <c r="M103" s="28">
        <v>4</v>
      </c>
      <c r="N103" s="28">
        <v>4</v>
      </c>
      <c r="O103" s="28">
        <v>4</v>
      </c>
      <c r="P103">
        <v>4</v>
      </c>
      <c r="Q103">
        <v>4</v>
      </c>
      <c r="R103">
        <v>0</v>
      </c>
      <c r="S103">
        <v>0</v>
      </c>
      <c r="T103">
        <v>2</v>
      </c>
      <c r="U103">
        <v>3</v>
      </c>
      <c r="V103">
        <v>2</v>
      </c>
      <c r="W103">
        <v>3</v>
      </c>
      <c r="X103">
        <v>4</v>
      </c>
      <c r="Y103">
        <v>4</v>
      </c>
      <c r="Z103">
        <v>0</v>
      </c>
      <c r="AA103">
        <v>0</v>
      </c>
      <c r="AB103">
        <v>2</v>
      </c>
      <c r="AC103">
        <v>3</v>
      </c>
      <c r="AD103">
        <v>2</v>
      </c>
      <c r="AE103">
        <v>3</v>
      </c>
      <c r="AF103">
        <v>4</v>
      </c>
      <c r="AG103">
        <v>4</v>
      </c>
      <c r="AH103">
        <v>0</v>
      </c>
      <c r="AI103">
        <v>0</v>
      </c>
      <c r="AJ103">
        <v>2</v>
      </c>
      <c r="AK103">
        <v>3</v>
      </c>
      <c r="AL103">
        <v>2</v>
      </c>
      <c r="AM103">
        <v>3</v>
      </c>
      <c r="AN103" s="14">
        <v>14.9</v>
      </c>
      <c r="AO103" s="14">
        <v>14.9</v>
      </c>
      <c r="AP103" s="14">
        <v>14.9</v>
      </c>
      <c r="AQ103" s="14">
        <v>36.412999999999997</v>
      </c>
      <c r="AR103" s="14">
        <v>329</v>
      </c>
      <c r="AS103" s="14">
        <v>329</v>
      </c>
      <c r="AT103" s="14">
        <v>0</v>
      </c>
      <c r="AU103" s="14">
        <v>12.476000000000001</v>
      </c>
      <c r="AV103" t="s">
        <v>103</v>
      </c>
      <c r="AW103" t="s">
        <v>103</v>
      </c>
      <c r="AZ103" t="s">
        <v>103</v>
      </c>
      <c r="BA103" t="s">
        <v>103</v>
      </c>
      <c r="BB103" t="s">
        <v>102</v>
      </c>
      <c r="BC103" t="s">
        <v>102</v>
      </c>
      <c r="BD103">
        <v>14.9</v>
      </c>
      <c r="BE103">
        <v>14.9</v>
      </c>
      <c r="BF103">
        <v>0</v>
      </c>
      <c r="BG103">
        <v>0</v>
      </c>
      <c r="BH103">
        <v>8.1999999999999993</v>
      </c>
      <c r="BI103">
        <v>12.2</v>
      </c>
      <c r="BJ103">
        <v>8.1999999999999993</v>
      </c>
      <c r="BK103">
        <v>12.2</v>
      </c>
      <c r="BL103" s="14">
        <v>90655000</v>
      </c>
      <c r="BM103" s="14">
        <f t="shared" si="3"/>
        <v>28136000</v>
      </c>
      <c r="BN103" s="14">
        <f t="shared" si="4"/>
        <v>0.9627014345163003</v>
      </c>
      <c r="BO103" s="14">
        <f t="shared" si="5"/>
        <v>29226091.279417954</v>
      </c>
      <c r="BP103" s="3">
        <v>28884000</v>
      </c>
      <c r="BQ103" s="3">
        <v>27388000</v>
      </c>
      <c r="BR103" s="4">
        <v>1</v>
      </c>
      <c r="BS103" s="4">
        <v>1</v>
      </c>
      <c r="BT103" s="6">
        <v>7591500</v>
      </c>
      <c r="BU103" s="6">
        <v>9273200</v>
      </c>
      <c r="BV103" s="7">
        <v>7406100</v>
      </c>
      <c r="BW103" s="7">
        <v>10112000</v>
      </c>
      <c r="BX103" s="7">
        <v>1.4000814144524305</v>
      </c>
      <c r="BY103" s="4" t="e">
        <v>#DIV/0!</v>
      </c>
      <c r="BZ103" s="24"/>
      <c r="CA103" s="26" t="s">
        <v>6043</v>
      </c>
      <c r="CB103" s="8"/>
      <c r="CC103">
        <v>6043700</v>
      </c>
      <c r="CD103">
        <v>1925600</v>
      </c>
      <c r="CE103">
        <v>1825900</v>
      </c>
      <c r="CF103">
        <v>0</v>
      </c>
      <c r="CG103">
        <v>0</v>
      </c>
      <c r="CH103">
        <v>506100</v>
      </c>
      <c r="CI103">
        <v>618210</v>
      </c>
      <c r="CJ103">
        <v>493740</v>
      </c>
      <c r="CK103">
        <v>674100</v>
      </c>
      <c r="CL103">
        <v>15973000</v>
      </c>
      <c r="CM103">
        <v>17543000</v>
      </c>
      <c r="CN103">
        <v>0</v>
      </c>
      <c r="CO103">
        <v>0</v>
      </c>
      <c r="CP103">
        <v>15303000</v>
      </c>
      <c r="CQ103">
        <v>13032000</v>
      </c>
      <c r="CR103">
        <v>11260000</v>
      </c>
      <c r="CS103">
        <v>11281000</v>
      </c>
      <c r="CT103" s="14" t="s">
        <v>4941</v>
      </c>
      <c r="CU103" s="14" t="s">
        <v>137</v>
      </c>
      <c r="CV103" s="14" t="s">
        <v>4942</v>
      </c>
      <c r="CW103" s="14" t="s">
        <v>4943</v>
      </c>
      <c r="CX103" s="14" t="s">
        <v>4944</v>
      </c>
      <c r="CY103" s="14" t="s">
        <v>4945</v>
      </c>
      <c r="CZ103" s="14"/>
      <c r="DA103" s="14"/>
    </row>
    <row r="104" spans="1:105" x14ac:dyDescent="0.2">
      <c r="A104" s="14" t="s">
        <v>2326</v>
      </c>
      <c r="B104" s="14" t="s">
        <v>2326</v>
      </c>
      <c r="C104" s="14">
        <v>3</v>
      </c>
      <c r="D104" s="14">
        <v>3</v>
      </c>
      <c r="E104" s="14">
        <v>3</v>
      </c>
      <c r="F104" s="14" t="s">
        <v>2327</v>
      </c>
      <c r="G104" s="14" t="s">
        <v>2328</v>
      </c>
      <c r="H104" s="14" t="s">
        <v>2328</v>
      </c>
      <c r="I104" s="32"/>
      <c r="J104" s="32"/>
      <c r="K104" s="14" t="s">
        <v>2329</v>
      </c>
      <c r="L104" s="28">
        <v>1</v>
      </c>
      <c r="M104" s="28">
        <v>3</v>
      </c>
      <c r="N104" s="28">
        <v>3</v>
      </c>
      <c r="O104" s="28">
        <v>3</v>
      </c>
      <c r="P104">
        <v>3</v>
      </c>
      <c r="Q104">
        <v>3</v>
      </c>
      <c r="R104">
        <v>0</v>
      </c>
      <c r="S104">
        <v>0</v>
      </c>
      <c r="T104">
        <v>1</v>
      </c>
      <c r="U104">
        <v>1</v>
      </c>
      <c r="V104">
        <v>2</v>
      </c>
      <c r="W104">
        <v>2</v>
      </c>
      <c r="X104">
        <v>3</v>
      </c>
      <c r="Y104">
        <v>3</v>
      </c>
      <c r="Z104">
        <v>0</v>
      </c>
      <c r="AA104">
        <v>0</v>
      </c>
      <c r="AB104">
        <v>1</v>
      </c>
      <c r="AC104">
        <v>1</v>
      </c>
      <c r="AD104">
        <v>2</v>
      </c>
      <c r="AE104">
        <v>2</v>
      </c>
      <c r="AF104">
        <v>3</v>
      </c>
      <c r="AG104">
        <v>3</v>
      </c>
      <c r="AH104">
        <v>0</v>
      </c>
      <c r="AI104">
        <v>0</v>
      </c>
      <c r="AJ104">
        <v>1</v>
      </c>
      <c r="AK104">
        <v>1</v>
      </c>
      <c r="AL104">
        <v>2</v>
      </c>
      <c r="AM104">
        <v>2</v>
      </c>
      <c r="AN104" s="14">
        <v>11.8</v>
      </c>
      <c r="AO104" s="14">
        <v>11.8</v>
      </c>
      <c r="AP104" s="14">
        <v>11.8</v>
      </c>
      <c r="AQ104" s="14">
        <v>49.203000000000003</v>
      </c>
      <c r="AR104" s="14">
        <v>439</v>
      </c>
      <c r="AS104" s="14">
        <v>439</v>
      </c>
      <c r="AT104" s="14">
        <v>0</v>
      </c>
      <c r="AU104" s="14">
        <v>10.936</v>
      </c>
      <c r="AV104" t="s">
        <v>103</v>
      </c>
      <c r="AW104" t="s">
        <v>102</v>
      </c>
      <c r="AZ104" t="s">
        <v>102</v>
      </c>
      <c r="BA104" t="s">
        <v>102</v>
      </c>
      <c r="BB104" t="s">
        <v>103</v>
      </c>
      <c r="BC104" t="s">
        <v>103</v>
      </c>
      <c r="BD104">
        <v>11.8</v>
      </c>
      <c r="BE104">
        <v>11.8</v>
      </c>
      <c r="BF104">
        <v>0</v>
      </c>
      <c r="BG104">
        <v>0</v>
      </c>
      <c r="BH104">
        <v>3.6</v>
      </c>
      <c r="BI104">
        <v>3.6</v>
      </c>
      <c r="BJ104">
        <v>7.3</v>
      </c>
      <c r="BK104">
        <v>7.3</v>
      </c>
      <c r="BL104" s="14">
        <v>16262000</v>
      </c>
      <c r="BM104" s="14">
        <f t="shared" si="3"/>
        <v>5564400</v>
      </c>
      <c r="BN104" s="14">
        <f t="shared" si="4"/>
        <v>0.2000958503798948</v>
      </c>
      <c r="BO104" s="14">
        <f t="shared" si="5"/>
        <v>27808672.640815038</v>
      </c>
      <c r="BP104" s="3">
        <v>5555100</v>
      </c>
      <c r="BQ104" s="3">
        <v>5573700</v>
      </c>
      <c r="BR104" s="4">
        <v>1</v>
      </c>
      <c r="BS104" s="4">
        <v>1</v>
      </c>
      <c r="BT104" s="6">
        <v>449850</v>
      </c>
      <c r="BU104" s="6">
        <v>406060</v>
      </c>
      <c r="BV104" s="7">
        <v>2182300</v>
      </c>
      <c r="BW104" s="7">
        <v>2095200</v>
      </c>
      <c r="BX104" s="7">
        <v>-0.86631577693146844</v>
      </c>
      <c r="BY104" s="4" t="e">
        <v>#DIV/0!</v>
      </c>
      <c r="BZ104" s="24"/>
      <c r="CA104" s="26"/>
      <c r="CB104" s="8"/>
      <c r="CC104">
        <v>602300</v>
      </c>
      <c r="CD104">
        <v>205740</v>
      </c>
      <c r="CE104">
        <v>206430</v>
      </c>
      <c r="CF104">
        <v>0</v>
      </c>
      <c r="CG104">
        <v>0</v>
      </c>
      <c r="CH104">
        <v>16661</v>
      </c>
      <c r="CI104">
        <v>15039</v>
      </c>
      <c r="CJ104">
        <v>80825</v>
      </c>
      <c r="CK104">
        <v>77600</v>
      </c>
      <c r="CL104">
        <v>1885500</v>
      </c>
      <c r="CM104">
        <v>1787500</v>
      </c>
      <c r="CN104">
        <v>0</v>
      </c>
      <c r="CO104">
        <v>0</v>
      </c>
      <c r="CP104">
        <v>0</v>
      </c>
      <c r="CQ104">
        <v>0</v>
      </c>
      <c r="CR104">
        <v>5504200</v>
      </c>
      <c r="CS104">
        <v>3307700</v>
      </c>
      <c r="CT104" s="14" t="s">
        <v>2330</v>
      </c>
      <c r="CU104" s="14" t="s">
        <v>174</v>
      </c>
      <c r="CV104" s="14" t="s">
        <v>2331</v>
      </c>
      <c r="CW104" s="14" t="s">
        <v>2332</v>
      </c>
      <c r="CX104" s="14" t="s">
        <v>2333</v>
      </c>
      <c r="CY104" s="14" t="s">
        <v>2334</v>
      </c>
      <c r="CZ104" s="14"/>
      <c r="DA104" s="14"/>
    </row>
    <row r="105" spans="1:105" x14ac:dyDescent="0.2">
      <c r="A105" s="14" t="s">
        <v>3697</v>
      </c>
      <c r="B105" s="14" t="s">
        <v>3697</v>
      </c>
      <c r="C105" s="14">
        <v>1</v>
      </c>
      <c r="D105" s="14">
        <v>1</v>
      </c>
      <c r="E105" s="14">
        <v>1</v>
      </c>
      <c r="F105" s="14" t="s">
        <v>3698</v>
      </c>
      <c r="G105" s="14" t="s">
        <v>3699</v>
      </c>
      <c r="H105" s="14" t="s">
        <v>3699</v>
      </c>
      <c r="I105" s="32"/>
      <c r="J105" s="32"/>
      <c r="K105" s="14" t="s">
        <v>3700</v>
      </c>
      <c r="L105" s="28">
        <v>1</v>
      </c>
      <c r="M105" s="28">
        <v>1</v>
      </c>
      <c r="N105" s="28">
        <v>1</v>
      </c>
      <c r="O105" s="28">
        <v>1</v>
      </c>
      <c r="P105">
        <v>1</v>
      </c>
      <c r="Q105">
        <v>1</v>
      </c>
      <c r="R105">
        <v>1</v>
      </c>
      <c r="S105">
        <v>1</v>
      </c>
      <c r="T105">
        <v>0</v>
      </c>
      <c r="U105">
        <v>0</v>
      </c>
      <c r="V105">
        <v>1</v>
      </c>
      <c r="W105">
        <v>0</v>
      </c>
      <c r="X105">
        <v>1</v>
      </c>
      <c r="Y105">
        <v>1</v>
      </c>
      <c r="Z105">
        <v>1</v>
      </c>
      <c r="AA105">
        <v>1</v>
      </c>
      <c r="AB105">
        <v>0</v>
      </c>
      <c r="AC105">
        <v>0</v>
      </c>
      <c r="AD105">
        <v>1</v>
      </c>
      <c r="AE105">
        <v>0</v>
      </c>
      <c r="AF105">
        <v>1</v>
      </c>
      <c r="AG105">
        <v>1</v>
      </c>
      <c r="AH105">
        <v>1</v>
      </c>
      <c r="AI105">
        <v>1</v>
      </c>
      <c r="AJ105">
        <v>0</v>
      </c>
      <c r="AK105">
        <v>0</v>
      </c>
      <c r="AL105">
        <v>1</v>
      </c>
      <c r="AM105">
        <v>0</v>
      </c>
      <c r="AN105" s="14">
        <v>14.4</v>
      </c>
      <c r="AO105" s="14">
        <v>14.4</v>
      </c>
      <c r="AP105" s="14">
        <v>14.4</v>
      </c>
      <c r="AQ105" s="14">
        <v>12.895</v>
      </c>
      <c r="AR105" s="14">
        <v>118</v>
      </c>
      <c r="AS105" s="14">
        <v>118</v>
      </c>
      <c r="AT105" s="14">
        <v>0</v>
      </c>
      <c r="AU105" s="14">
        <v>18.747</v>
      </c>
      <c r="AV105" t="s">
        <v>103</v>
      </c>
      <c r="AW105" t="s">
        <v>103</v>
      </c>
      <c r="AX105" t="s">
        <v>102</v>
      </c>
      <c r="AY105" t="s">
        <v>102</v>
      </c>
      <c r="BB105" t="s">
        <v>103</v>
      </c>
      <c r="BD105">
        <v>14.4</v>
      </c>
      <c r="BE105">
        <v>14.4</v>
      </c>
      <c r="BF105">
        <v>14.4</v>
      </c>
      <c r="BG105">
        <v>14.4</v>
      </c>
      <c r="BH105">
        <v>0</v>
      </c>
      <c r="BI105">
        <v>0</v>
      </c>
      <c r="BJ105">
        <v>14.4</v>
      </c>
      <c r="BK105">
        <v>0</v>
      </c>
      <c r="BL105" s="14">
        <v>9443300</v>
      </c>
      <c r="BM105" s="14">
        <f t="shared" si="3"/>
        <v>10.139432670691354</v>
      </c>
      <c r="BN105" s="14">
        <f t="shared" si="4"/>
        <v>3.9735354591350687E-7</v>
      </c>
      <c r="BO105" s="14">
        <f t="shared" si="5"/>
        <v>25517408.300411731</v>
      </c>
      <c r="BP105" s="3">
        <v>1912200</v>
      </c>
      <c r="BQ105" s="3">
        <v>2101900</v>
      </c>
      <c r="BR105" s="4">
        <v>189550</v>
      </c>
      <c r="BS105" s="4">
        <v>206340</v>
      </c>
      <c r="BT105" s="6">
        <v>1</v>
      </c>
      <c r="BU105" s="6">
        <v>1</v>
      </c>
      <c r="BV105" s="7">
        <v>5033300</v>
      </c>
      <c r="BW105" s="7">
        <v>1</v>
      </c>
      <c r="BX105" s="7" t="e">
        <v>#NUM!</v>
      </c>
      <c r="BY105" s="4">
        <v>-1.3382143287208423</v>
      </c>
      <c r="BZ105" s="24"/>
      <c r="CA105" s="26"/>
      <c r="CB105" s="8"/>
      <c r="CC105">
        <v>1573900</v>
      </c>
      <c r="CD105">
        <v>318690</v>
      </c>
      <c r="CE105">
        <v>350320</v>
      </c>
      <c r="CF105">
        <v>31592</v>
      </c>
      <c r="CG105">
        <v>34390</v>
      </c>
      <c r="CH105">
        <v>0</v>
      </c>
      <c r="CI105">
        <v>0</v>
      </c>
      <c r="CJ105">
        <v>838890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4564700</v>
      </c>
      <c r="CS105">
        <v>0</v>
      </c>
      <c r="CT105" s="14">
        <v>1371</v>
      </c>
      <c r="CU105" s="14" t="b">
        <v>1</v>
      </c>
      <c r="CV105" s="14">
        <v>1458</v>
      </c>
      <c r="CW105" s="14" t="s">
        <v>3701</v>
      </c>
      <c r="CX105" s="14" t="s">
        <v>3702</v>
      </c>
      <c r="CY105" s="14">
        <v>7383</v>
      </c>
      <c r="CZ105" s="14"/>
      <c r="DA105" s="14"/>
    </row>
    <row r="106" spans="1:105" x14ac:dyDescent="0.2">
      <c r="A106" s="14" t="s">
        <v>5613</v>
      </c>
      <c r="B106" s="14" t="s">
        <v>5613</v>
      </c>
      <c r="C106" s="14">
        <v>2</v>
      </c>
      <c r="D106" s="14">
        <v>2</v>
      </c>
      <c r="E106" s="14">
        <v>2</v>
      </c>
      <c r="F106" s="14" t="s">
        <v>5614</v>
      </c>
      <c r="G106" s="14" t="s">
        <v>5615</v>
      </c>
      <c r="H106" s="14" t="s">
        <v>5615</v>
      </c>
      <c r="I106" s="32"/>
      <c r="J106" s="32"/>
      <c r="K106" s="14" t="s">
        <v>5616</v>
      </c>
      <c r="L106" s="28">
        <v>1</v>
      </c>
      <c r="M106" s="28">
        <v>2</v>
      </c>
      <c r="N106" s="28">
        <v>2</v>
      </c>
      <c r="O106" s="28">
        <v>2</v>
      </c>
      <c r="P106">
        <v>2</v>
      </c>
      <c r="Q106">
        <v>2</v>
      </c>
      <c r="R106">
        <v>1</v>
      </c>
      <c r="S106">
        <v>1</v>
      </c>
      <c r="T106">
        <v>0</v>
      </c>
      <c r="U106">
        <v>0</v>
      </c>
      <c r="V106">
        <v>0</v>
      </c>
      <c r="W106">
        <v>1</v>
      </c>
      <c r="X106">
        <v>2</v>
      </c>
      <c r="Y106">
        <v>2</v>
      </c>
      <c r="Z106">
        <v>1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2</v>
      </c>
      <c r="AG106">
        <v>2</v>
      </c>
      <c r="AH106">
        <v>1</v>
      </c>
      <c r="AI106">
        <v>1</v>
      </c>
      <c r="AJ106">
        <v>0</v>
      </c>
      <c r="AK106">
        <v>0</v>
      </c>
      <c r="AL106">
        <v>0</v>
      </c>
      <c r="AM106">
        <v>1</v>
      </c>
      <c r="AN106" s="14">
        <v>31.2</v>
      </c>
      <c r="AO106" s="14">
        <v>31.2</v>
      </c>
      <c r="AP106" s="14">
        <v>31.2</v>
      </c>
      <c r="AQ106" s="14">
        <v>10.438000000000001</v>
      </c>
      <c r="AR106" s="14">
        <v>93</v>
      </c>
      <c r="AS106" s="14">
        <v>93</v>
      </c>
      <c r="AT106" s="14">
        <v>0</v>
      </c>
      <c r="AU106" s="14">
        <v>2.5419</v>
      </c>
      <c r="AV106" t="s">
        <v>103</v>
      </c>
      <c r="AW106" t="s">
        <v>103</v>
      </c>
      <c r="AX106" t="s">
        <v>103</v>
      </c>
      <c r="AY106" t="s">
        <v>102</v>
      </c>
      <c r="BC106" t="s">
        <v>103</v>
      </c>
      <c r="BD106">
        <v>31.2</v>
      </c>
      <c r="BE106">
        <v>31.2</v>
      </c>
      <c r="BF106">
        <v>10.8</v>
      </c>
      <c r="BG106">
        <v>10.8</v>
      </c>
      <c r="BH106">
        <v>0</v>
      </c>
      <c r="BI106">
        <v>0</v>
      </c>
      <c r="BJ106">
        <v>0</v>
      </c>
      <c r="BK106">
        <v>20.399999999999999</v>
      </c>
      <c r="BL106" s="14">
        <v>42017000</v>
      </c>
      <c r="BM106" s="14">
        <f t="shared" si="3"/>
        <v>13.237979081198951</v>
      </c>
      <c r="BN106" s="14">
        <f t="shared" si="4"/>
        <v>5.7247521969452151E-7</v>
      </c>
      <c r="BO106" s="14">
        <f t="shared" si="5"/>
        <v>23124108.478027869</v>
      </c>
      <c r="BP106" s="3">
        <v>17015000</v>
      </c>
      <c r="BQ106" s="3">
        <v>18803000</v>
      </c>
      <c r="BR106" s="4">
        <v>1540600</v>
      </c>
      <c r="BS106" s="4">
        <v>1165100</v>
      </c>
      <c r="BT106" s="6">
        <v>1</v>
      </c>
      <c r="BU106" s="6">
        <v>1</v>
      </c>
      <c r="BV106" s="7">
        <v>1</v>
      </c>
      <c r="BW106" s="7">
        <v>3493600</v>
      </c>
      <c r="BX106" s="7" t="e">
        <v>#NUM!</v>
      </c>
      <c r="BY106" s="4">
        <v>-0.95350836438342546</v>
      </c>
      <c r="BZ106" s="24"/>
      <c r="CA106" s="26"/>
      <c r="CB106" s="8"/>
      <c r="CC106">
        <v>10504000</v>
      </c>
      <c r="CD106">
        <v>4253800</v>
      </c>
      <c r="CE106">
        <v>4700700</v>
      </c>
      <c r="CF106">
        <v>385150</v>
      </c>
      <c r="CG106">
        <v>291280</v>
      </c>
      <c r="CH106">
        <v>0</v>
      </c>
      <c r="CI106">
        <v>0</v>
      </c>
      <c r="CJ106">
        <v>0</v>
      </c>
      <c r="CK106">
        <v>873410</v>
      </c>
      <c r="CL106">
        <v>0</v>
      </c>
      <c r="CM106">
        <v>14330000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 s="14" t="s">
        <v>5617</v>
      </c>
      <c r="CU106" s="14" t="s">
        <v>145</v>
      </c>
      <c r="CV106" s="14" t="s">
        <v>5618</v>
      </c>
      <c r="CW106" s="14" t="s">
        <v>5619</v>
      </c>
      <c r="CX106" s="14" t="s">
        <v>5620</v>
      </c>
      <c r="CY106" s="14" t="s">
        <v>5621</v>
      </c>
      <c r="CZ106" s="14"/>
      <c r="DA106" s="14"/>
    </row>
    <row r="107" spans="1:105" x14ac:dyDescent="0.2">
      <c r="A107" s="14" t="s">
        <v>1730</v>
      </c>
      <c r="B107" s="14" t="s">
        <v>1730</v>
      </c>
      <c r="C107" s="14">
        <v>2</v>
      </c>
      <c r="D107" s="14">
        <v>2</v>
      </c>
      <c r="E107" s="14">
        <v>2</v>
      </c>
      <c r="F107" s="14" t="s">
        <v>1731</v>
      </c>
      <c r="G107" s="14" t="s">
        <v>1732</v>
      </c>
      <c r="H107" s="14" t="s">
        <v>1732</v>
      </c>
      <c r="I107" s="32"/>
      <c r="J107" s="32"/>
      <c r="K107" s="14" t="s">
        <v>1733</v>
      </c>
      <c r="L107" s="28">
        <v>1</v>
      </c>
      <c r="M107" s="28">
        <v>2</v>
      </c>
      <c r="N107" s="28">
        <v>2</v>
      </c>
      <c r="O107" s="28">
        <v>2</v>
      </c>
      <c r="P107">
        <v>2</v>
      </c>
      <c r="Q107">
        <v>2</v>
      </c>
      <c r="R107">
        <v>0</v>
      </c>
      <c r="S107">
        <v>0</v>
      </c>
      <c r="T107">
        <v>1</v>
      </c>
      <c r="U107">
        <v>1</v>
      </c>
      <c r="V107">
        <v>2</v>
      </c>
      <c r="W107">
        <v>2</v>
      </c>
      <c r="X107">
        <v>2</v>
      </c>
      <c r="Y107">
        <v>2</v>
      </c>
      <c r="Z107">
        <v>0</v>
      </c>
      <c r="AA107">
        <v>0</v>
      </c>
      <c r="AB107">
        <v>1</v>
      </c>
      <c r="AC107">
        <v>1</v>
      </c>
      <c r="AD107">
        <v>2</v>
      </c>
      <c r="AE107">
        <v>2</v>
      </c>
      <c r="AF107">
        <v>2</v>
      </c>
      <c r="AG107">
        <v>2</v>
      </c>
      <c r="AH107">
        <v>0</v>
      </c>
      <c r="AI107">
        <v>0</v>
      </c>
      <c r="AJ107">
        <v>1</v>
      </c>
      <c r="AK107">
        <v>1</v>
      </c>
      <c r="AL107">
        <v>2</v>
      </c>
      <c r="AM107">
        <v>2</v>
      </c>
      <c r="AN107" s="14">
        <v>3.1</v>
      </c>
      <c r="AO107" s="14">
        <v>3.1</v>
      </c>
      <c r="AP107" s="14">
        <v>3.1</v>
      </c>
      <c r="AQ107" s="14">
        <v>75.872</v>
      </c>
      <c r="AR107" s="14">
        <v>673</v>
      </c>
      <c r="AS107" s="14">
        <v>673</v>
      </c>
      <c r="AT107" s="14">
        <v>6.9084999999999997E-3</v>
      </c>
      <c r="AU107" s="14">
        <v>1.8751</v>
      </c>
      <c r="AV107" t="s">
        <v>102</v>
      </c>
      <c r="AW107" t="s">
        <v>102</v>
      </c>
      <c r="AZ107" t="s">
        <v>102</v>
      </c>
      <c r="BA107" t="s">
        <v>102</v>
      </c>
      <c r="BB107" t="s">
        <v>103</v>
      </c>
      <c r="BC107" t="s">
        <v>103</v>
      </c>
      <c r="BD107">
        <v>3.1</v>
      </c>
      <c r="BE107">
        <v>3.1</v>
      </c>
      <c r="BF107">
        <v>0</v>
      </c>
      <c r="BG107">
        <v>0</v>
      </c>
      <c r="BH107">
        <v>1.5</v>
      </c>
      <c r="BI107">
        <v>1.5</v>
      </c>
      <c r="BJ107">
        <v>3.1</v>
      </c>
      <c r="BK107">
        <v>3.1</v>
      </c>
      <c r="BL107" s="14">
        <v>18780000</v>
      </c>
      <c r="BM107" s="14">
        <f t="shared" si="3"/>
        <v>2960350</v>
      </c>
      <c r="BN107" s="14">
        <f t="shared" si="4"/>
        <v>0.13147238939921868</v>
      </c>
      <c r="BO107" s="14">
        <f t="shared" si="5"/>
        <v>22516895.095066957</v>
      </c>
      <c r="BP107" s="3">
        <v>2688900</v>
      </c>
      <c r="BQ107" s="3">
        <v>3231800</v>
      </c>
      <c r="BR107" s="4">
        <v>1</v>
      </c>
      <c r="BS107" s="4">
        <v>1</v>
      </c>
      <c r="BT107" s="6">
        <v>654490</v>
      </c>
      <c r="BU107" s="6">
        <v>839720</v>
      </c>
      <c r="BV107" s="7">
        <v>6208600</v>
      </c>
      <c r="BW107" s="7">
        <v>5156600</v>
      </c>
      <c r="BX107" s="7">
        <v>-1.4722471756249129</v>
      </c>
      <c r="BY107" s="4" t="e">
        <v>#DIV/0!</v>
      </c>
      <c r="BZ107" s="24"/>
      <c r="CA107" s="26"/>
      <c r="CB107" s="8"/>
      <c r="CC107">
        <v>436750</v>
      </c>
      <c r="CD107">
        <v>62532</v>
      </c>
      <c r="CE107">
        <v>75159</v>
      </c>
      <c r="CF107">
        <v>0</v>
      </c>
      <c r="CG107">
        <v>0</v>
      </c>
      <c r="CH107">
        <v>15221</v>
      </c>
      <c r="CI107">
        <v>19528</v>
      </c>
      <c r="CJ107">
        <v>144380</v>
      </c>
      <c r="CK107">
        <v>119920</v>
      </c>
      <c r="CL107">
        <v>2520700</v>
      </c>
      <c r="CM107">
        <v>2796200</v>
      </c>
      <c r="CN107">
        <v>0</v>
      </c>
      <c r="CO107">
        <v>0</v>
      </c>
      <c r="CP107">
        <v>0</v>
      </c>
      <c r="CQ107">
        <v>0</v>
      </c>
      <c r="CR107">
        <v>4181000</v>
      </c>
      <c r="CS107">
        <v>5767300</v>
      </c>
      <c r="CT107" s="14" t="s">
        <v>1734</v>
      </c>
      <c r="CU107" s="14" t="s">
        <v>145</v>
      </c>
      <c r="CV107" s="14" t="s">
        <v>1735</v>
      </c>
      <c r="CW107" s="14" t="s">
        <v>1736</v>
      </c>
      <c r="CX107" s="14" t="s">
        <v>1737</v>
      </c>
      <c r="CY107" s="14" t="s">
        <v>1738</v>
      </c>
      <c r="CZ107" s="14"/>
      <c r="DA107" s="14"/>
    </row>
    <row r="108" spans="1:105" x14ac:dyDescent="0.2">
      <c r="A108" s="14" t="s">
        <v>5177</v>
      </c>
      <c r="B108" s="14" t="s">
        <v>5177</v>
      </c>
      <c r="C108" s="14">
        <v>11</v>
      </c>
      <c r="D108" s="14">
        <v>8</v>
      </c>
      <c r="E108" s="14">
        <v>8</v>
      </c>
      <c r="F108" s="14" t="s">
        <v>5178</v>
      </c>
      <c r="G108" s="14" t="s">
        <v>5179</v>
      </c>
      <c r="H108" s="14" t="s">
        <v>5179</v>
      </c>
      <c r="I108" s="32"/>
      <c r="J108" s="32"/>
      <c r="K108" s="14" t="s">
        <v>5180</v>
      </c>
      <c r="L108" s="28">
        <v>1</v>
      </c>
      <c r="M108" s="28">
        <v>11</v>
      </c>
      <c r="N108" s="28">
        <v>8</v>
      </c>
      <c r="O108" s="28">
        <v>8</v>
      </c>
      <c r="P108">
        <v>11</v>
      </c>
      <c r="Q108">
        <v>11</v>
      </c>
      <c r="R108">
        <v>0</v>
      </c>
      <c r="S108">
        <v>1</v>
      </c>
      <c r="T108">
        <v>3</v>
      </c>
      <c r="U108">
        <v>3</v>
      </c>
      <c r="V108">
        <v>3</v>
      </c>
      <c r="W108">
        <v>3</v>
      </c>
      <c r="X108">
        <v>8</v>
      </c>
      <c r="Y108">
        <v>8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8</v>
      </c>
      <c r="AG108">
        <v>8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 s="14">
        <v>6.5</v>
      </c>
      <c r="AO108" s="14">
        <v>4.5999999999999996</v>
      </c>
      <c r="AP108" s="14">
        <v>4.5999999999999996</v>
      </c>
      <c r="AQ108" s="14">
        <v>227.87</v>
      </c>
      <c r="AR108" s="14">
        <v>1995</v>
      </c>
      <c r="AS108" s="14">
        <v>1995</v>
      </c>
      <c r="AT108" s="14">
        <v>0</v>
      </c>
      <c r="AU108" s="14">
        <v>10.875</v>
      </c>
      <c r="AV108" t="s">
        <v>103</v>
      </c>
      <c r="AW108" t="s">
        <v>103</v>
      </c>
      <c r="AY108" t="s">
        <v>102</v>
      </c>
      <c r="AZ108" t="s">
        <v>102</v>
      </c>
      <c r="BA108" t="s">
        <v>102</v>
      </c>
      <c r="BB108" t="s">
        <v>102</v>
      </c>
      <c r="BC108" t="s">
        <v>102</v>
      </c>
      <c r="BD108">
        <v>6.5</v>
      </c>
      <c r="BE108">
        <v>6.5</v>
      </c>
      <c r="BF108">
        <v>0</v>
      </c>
      <c r="BG108">
        <v>0.6</v>
      </c>
      <c r="BH108">
        <v>1.9</v>
      </c>
      <c r="BI108">
        <v>1.9</v>
      </c>
      <c r="BJ108">
        <v>1.9</v>
      </c>
      <c r="BK108">
        <v>1.9</v>
      </c>
      <c r="BL108" s="14">
        <v>42238000</v>
      </c>
      <c r="BM108" s="14">
        <f t="shared" si="3"/>
        <v>21119000</v>
      </c>
      <c r="BN108" s="14">
        <f t="shared" si="4"/>
        <v>1</v>
      </c>
      <c r="BO108" s="14">
        <f t="shared" si="5"/>
        <v>21119000</v>
      </c>
      <c r="BP108" s="3">
        <v>24866000</v>
      </c>
      <c r="BQ108" s="3">
        <v>17372000</v>
      </c>
      <c r="BR108" s="4">
        <v>1</v>
      </c>
      <c r="BS108" s="4">
        <v>1</v>
      </c>
      <c r="BT108" s="6">
        <v>1</v>
      </c>
      <c r="BU108" s="6">
        <v>1</v>
      </c>
      <c r="BV108" s="7">
        <v>1</v>
      </c>
      <c r="BW108" s="7">
        <v>1</v>
      </c>
      <c r="BX108" s="7" t="e">
        <v>#DIV/0!</v>
      </c>
      <c r="BY108" s="4" t="e">
        <v>#DIV/0!</v>
      </c>
      <c r="BZ108" s="24"/>
      <c r="CA108" s="26" t="s">
        <v>6043</v>
      </c>
      <c r="CB108" s="8"/>
      <c r="CC108">
        <v>410080</v>
      </c>
      <c r="CD108">
        <v>241420</v>
      </c>
      <c r="CE108">
        <v>168660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15712000</v>
      </c>
      <c r="CM108">
        <v>16161000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 s="14" t="s">
        <v>5181</v>
      </c>
      <c r="CU108" s="14" t="s">
        <v>5182</v>
      </c>
      <c r="CV108" s="14" t="s">
        <v>5183</v>
      </c>
      <c r="CW108" s="14" t="s">
        <v>5184</v>
      </c>
      <c r="CX108" s="14" t="s">
        <v>5185</v>
      </c>
      <c r="CY108" s="14" t="s">
        <v>5186</v>
      </c>
      <c r="CZ108" s="14"/>
      <c r="DA108" s="14"/>
    </row>
    <row r="109" spans="1:105" x14ac:dyDescent="0.2">
      <c r="A109" s="14" t="s">
        <v>4282</v>
      </c>
      <c r="B109" s="14" t="s">
        <v>4282</v>
      </c>
      <c r="C109" s="14">
        <v>3</v>
      </c>
      <c r="D109" s="14">
        <v>3</v>
      </c>
      <c r="E109" s="14">
        <v>3</v>
      </c>
      <c r="F109" s="14" t="s">
        <v>4283</v>
      </c>
      <c r="G109" s="14" t="s">
        <v>4284</v>
      </c>
      <c r="H109" s="14" t="s">
        <v>4284</v>
      </c>
      <c r="I109" s="32"/>
      <c r="J109" s="32"/>
      <c r="K109" s="14" t="s">
        <v>4285</v>
      </c>
      <c r="L109" s="28">
        <v>1</v>
      </c>
      <c r="M109" s="28">
        <v>3</v>
      </c>
      <c r="N109" s="28">
        <v>3</v>
      </c>
      <c r="O109" s="28">
        <v>3</v>
      </c>
      <c r="P109">
        <v>2</v>
      </c>
      <c r="Q109">
        <v>2</v>
      </c>
      <c r="R109">
        <v>0</v>
      </c>
      <c r="S109">
        <v>0</v>
      </c>
      <c r="T109">
        <v>1</v>
      </c>
      <c r="U109">
        <v>1</v>
      </c>
      <c r="V109">
        <v>3</v>
      </c>
      <c r="W109">
        <v>2</v>
      </c>
      <c r="X109">
        <v>2</v>
      </c>
      <c r="Y109">
        <v>2</v>
      </c>
      <c r="Z109">
        <v>0</v>
      </c>
      <c r="AA109">
        <v>0</v>
      </c>
      <c r="AB109">
        <v>1</v>
      </c>
      <c r="AC109">
        <v>1</v>
      </c>
      <c r="AD109">
        <v>3</v>
      </c>
      <c r="AE109">
        <v>2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1</v>
      </c>
      <c r="AL109">
        <v>3</v>
      </c>
      <c r="AM109">
        <v>2</v>
      </c>
      <c r="AN109" s="14">
        <v>16.8</v>
      </c>
      <c r="AO109" s="14">
        <v>16.8</v>
      </c>
      <c r="AP109" s="14">
        <v>16.8</v>
      </c>
      <c r="AQ109" s="14">
        <v>23.466000000000001</v>
      </c>
      <c r="AR109" s="14">
        <v>196</v>
      </c>
      <c r="AS109" s="14">
        <v>196</v>
      </c>
      <c r="AT109" s="14">
        <v>0</v>
      </c>
      <c r="AU109" s="14">
        <v>16.036999999999999</v>
      </c>
      <c r="AV109" t="s">
        <v>103</v>
      </c>
      <c r="AW109" t="s">
        <v>103</v>
      </c>
      <c r="AZ109" t="s">
        <v>103</v>
      </c>
      <c r="BA109" t="s">
        <v>103</v>
      </c>
      <c r="BB109" t="s">
        <v>103</v>
      </c>
      <c r="BC109" t="s">
        <v>103</v>
      </c>
      <c r="BD109">
        <v>13.3</v>
      </c>
      <c r="BE109">
        <v>13.3</v>
      </c>
      <c r="BF109">
        <v>0</v>
      </c>
      <c r="BG109">
        <v>0</v>
      </c>
      <c r="BH109">
        <v>4.5999999999999996</v>
      </c>
      <c r="BI109">
        <v>4.5999999999999996</v>
      </c>
      <c r="BJ109">
        <v>16.8</v>
      </c>
      <c r="BK109">
        <v>13.3</v>
      </c>
      <c r="BL109" s="14">
        <v>69901000</v>
      </c>
      <c r="BM109" s="14">
        <f t="shared" si="3"/>
        <v>5355800</v>
      </c>
      <c r="BN109" s="14">
        <f t="shared" si="4"/>
        <v>0.26212764142695694</v>
      </c>
      <c r="BO109" s="14">
        <f t="shared" si="5"/>
        <v>20432030.635320917</v>
      </c>
      <c r="BP109" s="3">
        <v>4851400</v>
      </c>
      <c r="BQ109" s="3">
        <v>5860200</v>
      </c>
      <c r="BR109" s="4">
        <v>1</v>
      </c>
      <c r="BS109" s="4">
        <v>1</v>
      </c>
      <c r="BT109" s="6">
        <v>7467300</v>
      </c>
      <c r="BU109" s="6">
        <v>4825700</v>
      </c>
      <c r="BV109" s="7">
        <v>23486000</v>
      </c>
      <c r="BW109" s="7">
        <v>23411000</v>
      </c>
      <c r="BX109" s="7">
        <v>-0.47673753139242869</v>
      </c>
      <c r="BY109" s="4" t="e">
        <v>#DIV/0!</v>
      </c>
      <c r="BZ109" s="24"/>
      <c r="CA109" s="26" t="s">
        <v>6043</v>
      </c>
      <c r="CB109" s="8"/>
      <c r="CC109">
        <v>11650000</v>
      </c>
      <c r="CD109">
        <v>808570</v>
      </c>
      <c r="CE109">
        <v>976710</v>
      </c>
      <c r="CF109">
        <v>0</v>
      </c>
      <c r="CG109">
        <v>0</v>
      </c>
      <c r="CH109">
        <v>1244600</v>
      </c>
      <c r="CI109">
        <v>804280</v>
      </c>
      <c r="CJ109">
        <v>3914300</v>
      </c>
      <c r="CK109">
        <v>3901900</v>
      </c>
      <c r="CL109">
        <v>3508800</v>
      </c>
      <c r="CM109">
        <v>3831100</v>
      </c>
      <c r="CN109">
        <v>0</v>
      </c>
      <c r="CO109">
        <v>0</v>
      </c>
      <c r="CP109">
        <v>0</v>
      </c>
      <c r="CQ109">
        <v>0</v>
      </c>
      <c r="CR109">
        <v>21373000</v>
      </c>
      <c r="CS109">
        <v>24099000</v>
      </c>
      <c r="CT109" s="14" t="s">
        <v>4286</v>
      </c>
      <c r="CU109" s="14" t="s">
        <v>174</v>
      </c>
      <c r="CV109" s="14" t="s">
        <v>4287</v>
      </c>
      <c r="CW109" s="14" t="s">
        <v>4288</v>
      </c>
      <c r="CX109" s="14" t="s">
        <v>4289</v>
      </c>
      <c r="CY109" s="14" t="s">
        <v>4290</v>
      </c>
      <c r="CZ109" s="14"/>
      <c r="DA109" s="14"/>
    </row>
    <row r="110" spans="1:105" x14ac:dyDescent="0.2">
      <c r="A110" s="14" t="s">
        <v>5557</v>
      </c>
      <c r="B110" s="14" t="s">
        <v>5557</v>
      </c>
      <c r="C110" s="14">
        <v>2</v>
      </c>
      <c r="D110" s="14">
        <v>2</v>
      </c>
      <c r="E110" s="14">
        <v>2</v>
      </c>
      <c r="F110" s="14" t="s">
        <v>5558</v>
      </c>
      <c r="G110" s="14" t="s">
        <v>5559</v>
      </c>
      <c r="H110" s="14" t="s">
        <v>5559</v>
      </c>
      <c r="I110" s="32"/>
      <c r="J110" s="32"/>
      <c r="K110" s="14" t="s">
        <v>5560</v>
      </c>
      <c r="L110" s="28">
        <v>1</v>
      </c>
      <c r="M110" s="28">
        <v>2</v>
      </c>
      <c r="N110" s="28">
        <v>2</v>
      </c>
      <c r="O110" s="28">
        <v>2</v>
      </c>
      <c r="P110">
        <v>2</v>
      </c>
      <c r="Q110">
        <v>2</v>
      </c>
      <c r="R110">
        <v>0</v>
      </c>
      <c r="S110">
        <v>0</v>
      </c>
      <c r="T110">
        <v>1</v>
      </c>
      <c r="U110">
        <v>0</v>
      </c>
      <c r="V110">
        <v>1</v>
      </c>
      <c r="W110">
        <v>2</v>
      </c>
      <c r="X110">
        <v>2</v>
      </c>
      <c r="Y110">
        <v>2</v>
      </c>
      <c r="Z110">
        <v>0</v>
      </c>
      <c r="AA110">
        <v>0</v>
      </c>
      <c r="AB110">
        <v>1</v>
      </c>
      <c r="AC110">
        <v>0</v>
      </c>
      <c r="AD110">
        <v>1</v>
      </c>
      <c r="AE110">
        <v>2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0</v>
      </c>
      <c r="AL110">
        <v>1</v>
      </c>
      <c r="AM110">
        <v>2</v>
      </c>
      <c r="AN110" s="14">
        <v>22.8</v>
      </c>
      <c r="AO110" s="14">
        <v>22.8</v>
      </c>
      <c r="AP110" s="14">
        <v>22.8</v>
      </c>
      <c r="AQ110" s="14">
        <v>13.941000000000001</v>
      </c>
      <c r="AR110" s="14">
        <v>123</v>
      </c>
      <c r="AS110" s="14">
        <v>123</v>
      </c>
      <c r="AT110" s="14">
        <v>0</v>
      </c>
      <c r="AU110" s="14">
        <v>3.1825000000000001</v>
      </c>
      <c r="AV110" t="s">
        <v>103</v>
      </c>
      <c r="AW110" t="s">
        <v>102</v>
      </c>
      <c r="AZ110" t="s">
        <v>102</v>
      </c>
      <c r="BB110" t="s">
        <v>103</v>
      </c>
      <c r="BC110" t="s">
        <v>103</v>
      </c>
      <c r="BD110">
        <v>22.8</v>
      </c>
      <c r="BE110">
        <v>22.8</v>
      </c>
      <c r="BF110">
        <v>0</v>
      </c>
      <c r="BG110">
        <v>0</v>
      </c>
      <c r="BH110">
        <v>11.4</v>
      </c>
      <c r="BI110">
        <v>0</v>
      </c>
      <c r="BJ110">
        <v>11.4</v>
      </c>
      <c r="BK110">
        <v>22.8</v>
      </c>
      <c r="BL110" s="14">
        <v>15893000</v>
      </c>
      <c r="BM110" s="14">
        <f t="shared" si="3"/>
        <v>2308900</v>
      </c>
      <c r="BN110" s="14">
        <f t="shared" si="4"/>
        <v>0.11667947587873506</v>
      </c>
      <c r="BO110" s="14">
        <f t="shared" si="5"/>
        <v>19788398.796028525</v>
      </c>
      <c r="BP110" s="3">
        <v>2561500</v>
      </c>
      <c r="BQ110" s="3">
        <v>2056300</v>
      </c>
      <c r="BR110" s="4">
        <v>1</v>
      </c>
      <c r="BS110" s="4">
        <v>1</v>
      </c>
      <c r="BT110" s="6">
        <v>1178100</v>
      </c>
      <c r="BU110" s="6">
        <v>1</v>
      </c>
      <c r="BV110" s="7">
        <v>5753300</v>
      </c>
      <c r="BW110" s="7">
        <v>4343600</v>
      </c>
      <c r="BX110" s="7">
        <v>-1.6444574394229552</v>
      </c>
      <c r="BY110" s="4" t="e">
        <v>#DIV/0!</v>
      </c>
      <c r="BZ110" s="24"/>
      <c r="CA110" s="26"/>
      <c r="CB110" s="8"/>
      <c r="CC110">
        <v>1986600</v>
      </c>
      <c r="CD110">
        <v>320180</v>
      </c>
      <c r="CE110">
        <v>257040</v>
      </c>
      <c r="CF110">
        <v>0</v>
      </c>
      <c r="CG110">
        <v>0</v>
      </c>
      <c r="CH110">
        <v>147260</v>
      </c>
      <c r="CI110">
        <v>0</v>
      </c>
      <c r="CJ110">
        <v>719160</v>
      </c>
      <c r="CK110">
        <v>542960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5217700</v>
      </c>
      <c r="CS110">
        <v>0</v>
      </c>
      <c r="CT110" s="14" t="s">
        <v>5561</v>
      </c>
      <c r="CU110" s="14" t="s">
        <v>145</v>
      </c>
      <c r="CV110" s="14" t="s">
        <v>5562</v>
      </c>
      <c r="CW110" s="14" t="s">
        <v>5563</v>
      </c>
      <c r="CX110" s="14" t="s">
        <v>5564</v>
      </c>
      <c r="CY110" s="14" t="s">
        <v>5565</v>
      </c>
      <c r="CZ110" s="14"/>
      <c r="DA110" s="14"/>
    </row>
    <row r="111" spans="1:105" x14ac:dyDescent="0.2">
      <c r="A111" s="14" t="s">
        <v>5366</v>
      </c>
      <c r="B111" s="14" t="s">
        <v>5366</v>
      </c>
      <c r="C111" s="14">
        <v>7</v>
      </c>
      <c r="D111" s="14">
        <v>7</v>
      </c>
      <c r="E111" s="14">
        <v>7</v>
      </c>
      <c r="F111" s="14" t="s">
        <v>5367</v>
      </c>
      <c r="G111" s="14" t="s">
        <v>5368</v>
      </c>
      <c r="H111" s="14" t="s">
        <v>5368</v>
      </c>
      <c r="I111" s="32"/>
      <c r="J111" s="32"/>
      <c r="K111" s="14" t="s">
        <v>5369</v>
      </c>
      <c r="L111" s="28">
        <v>1</v>
      </c>
      <c r="M111" s="28">
        <v>7</v>
      </c>
      <c r="N111" s="28">
        <v>7</v>
      </c>
      <c r="O111" s="28">
        <v>7</v>
      </c>
      <c r="P111">
        <v>7</v>
      </c>
      <c r="Q111">
        <v>6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6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7</v>
      </c>
      <c r="AG111">
        <v>6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 s="14">
        <v>4.5999999999999996</v>
      </c>
      <c r="AO111" s="14">
        <v>4.5999999999999996</v>
      </c>
      <c r="AP111" s="14">
        <v>4.5999999999999996</v>
      </c>
      <c r="AQ111" s="14">
        <v>231.6</v>
      </c>
      <c r="AR111" s="14">
        <v>2033</v>
      </c>
      <c r="AS111" s="14">
        <v>2033</v>
      </c>
      <c r="AT111" s="14">
        <v>0</v>
      </c>
      <c r="AU111" s="14">
        <v>11.869</v>
      </c>
      <c r="AV111" t="s">
        <v>103</v>
      </c>
      <c r="AW111" t="s">
        <v>103</v>
      </c>
      <c r="BD111">
        <v>4.5999999999999996</v>
      </c>
      <c r="BE111">
        <v>3.7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 s="14">
        <v>38863000</v>
      </c>
      <c r="BM111" s="14">
        <f t="shared" si="3"/>
        <v>19431500</v>
      </c>
      <c r="BN111" s="14">
        <f t="shared" si="4"/>
        <v>1</v>
      </c>
      <c r="BO111" s="14">
        <f t="shared" si="5"/>
        <v>19431500</v>
      </c>
      <c r="BP111" s="3">
        <v>18620000</v>
      </c>
      <c r="BQ111" s="3">
        <v>20243000</v>
      </c>
      <c r="BR111" s="4">
        <v>1</v>
      </c>
      <c r="BS111" s="4">
        <v>1</v>
      </c>
      <c r="BT111" s="6">
        <v>1</v>
      </c>
      <c r="BU111" s="6">
        <v>1</v>
      </c>
      <c r="BV111" s="7">
        <v>1</v>
      </c>
      <c r="BW111" s="7">
        <v>1</v>
      </c>
      <c r="BX111" s="7" t="e">
        <v>#DIV/0!</v>
      </c>
      <c r="BY111" s="4" t="e">
        <v>#DIV/0!</v>
      </c>
      <c r="BZ111" s="24"/>
      <c r="CA111" s="26" t="s">
        <v>6043</v>
      </c>
      <c r="CB111" s="8"/>
      <c r="CC111">
        <v>340910</v>
      </c>
      <c r="CD111">
        <v>163340</v>
      </c>
      <c r="CE111">
        <v>177570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12472000</v>
      </c>
      <c r="CM111">
        <v>16908000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 s="14" t="s">
        <v>5370</v>
      </c>
      <c r="CU111" s="14" t="s">
        <v>988</v>
      </c>
      <c r="CV111" s="14" t="s">
        <v>5371</v>
      </c>
      <c r="CW111" s="14" t="s">
        <v>5372</v>
      </c>
      <c r="CX111" s="14" t="s">
        <v>5373</v>
      </c>
      <c r="CY111" s="14" t="s">
        <v>5374</v>
      </c>
      <c r="CZ111" s="14"/>
      <c r="DA111" s="14"/>
    </row>
    <row r="112" spans="1:105" x14ac:dyDescent="0.2">
      <c r="A112" s="14" t="s">
        <v>5835</v>
      </c>
      <c r="B112" s="14" t="s">
        <v>5835</v>
      </c>
      <c r="C112" s="14">
        <v>3</v>
      </c>
      <c r="D112" s="14">
        <v>3</v>
      </c>
      <c r="E112" s="14">
        <v>3</v>
      </c>
      <c r="F112" s="14" t="s">
        <v>5836</v>
      </c>
      <c r="G112" s="14" t="s">
        <v>5837</v>
      </c>
      <c r="H112" s="14" t="s">
        <v>5837</v>
      </c>
      <c r="I112" s="32"/>
      <c r="J112" s="32"/>
      <c r="K112" s="14" t="s">
        <v>5838</v>
      </c>
      <c r="L112" s="28">
        <v>1</v>
      </c>
      <c r="M112" s="28">
        <v>3</v>
      </c>
      <c r="N112" s="28">
        <v>3</v>
      </c>
      <c r="O112" s="28">
        <v>3</v>
      </c>
      <c r="P112">
        <v>2</v>
      </c>
      <c r="Q112">
        <v>3</v>
      </c>
      <c r="R112">
        <v>0</v>
      </c>
      <c r="S112">
        <v>0</v>
      </c>
      <c r="T112">
        <v>1</v>
      </c>
      <c r="U112">
        <v>0</v>
      </c>
      <c r="V112">
        <v>1</v>
      </c>
      <c r="W112">
        <v>0</v>
      </c>
      <c r="X112">
        <v>2</v>
      </c>
      <c r="Y112">
        <v>3</v>
      </c>
      <c r="Z112">
        <v>0</v>
      </c>
      <c r="AA112">
        <v>0</v>
      </c>
      <c r="AB112">
        <v>1</v>
      </c>
      <c r="AC112">
        <v>0</v>
      </c>
      <c r="AD112">
        <v>1</v>
      </c>
      <c r="AE112">
        <v>0</v>
      </c>
      <c r="AF112">
        <v>2</v>
      </c>
      <c r="AG112">
        <v>3</v>
      </c>
      <c r="AH112">
        <v>0</v>
      </c>
      <c r="AI112">
        <v>0</v>
      </c>
      <c r="AJ112">
        <v>1</v>
      </c>
      <c r="AK112">
        <v>0</v>
      </c>
      <c r="AL112">
        <v>1</v>
      </c>
      <c r="AM112">
        <v>0</v>
      </c>
      <c r="AN112" s="14">
        <v>2.6</v>
      </c>
      <c r="AO112" s="14">
        <v>2.6</v>
      </c>
      <c r="AP112" s="14">
        <v>2.6</v>
      </c>
      <c r="AQ112" s="14">
        <v>151.86000000000001</v>
      </c>
      <c r="AR112" s="14">
        <v>1341</v>
      </c>
      <c r="AS112" s="14">
        <v>1341</v>
      </c>
      <c r="AT112" s="14">
        <v>0</v>
      </c>
      <c r="AU112" s="14">
        <v>2.5939999999999999</v>
      </c>
      <c r="AV112" t="s">
        <v>103</v>
      </c>
      <c r="AW112" t="s">
        <v>103</v>
      </c>
      <c r="AZ112" t="s">
        <v>102</v>
      </c>
      <c r="BB112" t="s">
        <v>102</v>
      </c>
      <c r="BD112">
        <v>1.9</v>
      </c>
      <c r="BE112">
        <v>2.6</v>
      </c>
      <c r="BF112">
        <v>0</v>
      </c>
      <c r="BG112">
        <v>0</v>
      </c>
      <c r="BH112">
        <v>0.7</v>
      </c>
      <c r="BI112">
        <v>0</v>
      </c>
      <c r="BJ112">
        <v>0.7</v>
      </c>
      <c r="BK112">
        <v>0</v>
      </c>
      <c r="BL112" s="14">
        <v>19078000</v>
      </c>
      <c r="BM112" s="14">
        <f t="shared" si="3"/>
        <v>8288250</v>
      </c>
      <c r="BN112" s="14">
        <f t="shared" si="4"/>
        <v>0.45222118549545054</v>
      </c>
      <c r="BO112" s="14">
        <f t="shared" si="5"/>
        <v>18327867.569758918</v>
      </c>
      <c r="BP112" s="3">
        <v>6155500</v>
      </c>
      <c r="BQ112" s="3">
        <v>10421000</v>
      </c>
      <c r="BR112" s="4">
        <v>1</v>
      </c>
      <c r="BS112" s="4">
        <v>1</v>
      </c>
      <c r="BT112" s="6">
        <v>778860</v>
      </c>
      <c r="BU112" s="6">
        <v>1</v>
      </c>
      <c r="BV112" s="7">
        <v>1722300</v>
      </c>
      <c r="BW112" s="7">
        <v>1</v>
      </c>
      <c r="BX112" s="7">
        <v>0.31002054022950265</v>
      </c>
      <c r="BY112" s="4" t="e">
        <v>#DIV/0!</v>
      </c>
      <c r="BZ112" s="24"/>
      <c r="CA112" s="26" t="s">
        <v>6043</v>
      </c>
      <c r="CB112" s="8"/>
      <c r="CC112">
        <v>280560</v>
      </c>
      <c r="CD112">
        <v>90522</v>
      </c>
      <c r="CE112">
        <v>153250</v>
      </c>
      <c r="CF112">
        <v>0</v>
      </c>
      <c r="CG112">
        <v>0</v>
      </c>
      <c r="CH112">
        <v>11454</v>
      </c>
      <c r="CI112">
        <v>0</v>
      </c>
      <c r="CJ112">
        <v>25328</v>
      </c>
      <c r="CK112">
        <v>0</v>
      </c>
      <c r="CL112">
        <v>4574200</v>
      </c>
      <c r="CM112">
        <v>6556300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 s="14" t="s">
        <v>5839</v>
      </c>
      <c r="CU112" s="14" t="s">
        <v>174</v>
      </c>
      <c r="CV112" s="14" t="s">
        <v>5840</v>
      </c>
      <c r="CW112" s="14" t="s">
        <v>5841</v>
      </c>
      <c r="CX112" s="14" t="s">
        <v>5842</v>
      </c>
      <c r="CY112" s="14" t="s">
        <v>5843</v>
      </c>
      <c r="CZ112" s="14"/>
      <c r="DA112" s="14"/>
    </row>
    <row r="113" spans="1:105" x14ac:dyDescent="0.2">
      <c r="A113" s="14" t="s">
        <v>1091</v>
      </c>
      <c r="B113" s="14" t="s">
        <v>1091</v>
      </c>
      <c r="C113" s="14">
        <v>3</v>
      </c>
      <c r="D113" s="14">
        <v>3</v>
      </c>
      <c r="E113" s="14">
        <v>3</v>
      </c>
      <c r="F113" s="14" t="s">
        <v>1092</v>
      </c>
      <c r="G113" s="14" t="s">
        <v>1093</v>
      </c>
      <c r="H113" s="14" t="s">
        <v>1093</v>
      </c>
      <c r="I113" s="32"/>
      <c r="J113" s="32"/>
      <c r="K113" s="14" t="s">
        <v>1094</v>
      </c>
      <c r="L113" s="28">
        <v>1</v>
      </c>
      <c r="M113" s="28">
        <v>3</v>
      </c>
      <c r="N113" s="28">
        <v>3</v>
      </c>
      <c r="O113" s="28">
        <v>3</v>
      </c>
      <c r="P113">
        <v>3</v>
      </c>
      <c r="Q113">
        <v>3</v>
      </c>
      <c r="R113">
        <v>2</v>
      </c>
      <c r="S113">
        <v>2</v>
      </c>
      <c r="T113">
        <v>0</v>
      </c>
      <c r="U113">
        <v>0</v>
      </c>
      <c r="V113">
        <v>1</v>
      </c>
      <c r="W113">
        <v>1</v>
      </c>
      <c r="X113">
        <v>3</v>
      </c>
      <c r="Y113">
        <v>3</v>
      </c>
      <c r="Z113">
        <v>2</v>
      </c>
      <c r="AA113">
        <v>2</v>
      </c>
      <c r="AB113">
        <v>0</v>
      </c>
      <c r="AC113">
        <v>0</v>
      </c>
      <c r="AD113">
        <v>1</v>
      </c>
      <c r="AE113">
        <v>1</v>
      </c>
      <c r="AF113">
        <v>3</v>
      </c>
      <c r="AG113">
        <v>3</v>
      </c>
      <c r="AH113">
        <v>2</v>
      </c>
      <c r="AI113">
        <v>2</v>
      </c>
      <c r="AJ113">
        <v>0</v>
      </c>
      <c r="AK113">
        <v>0</v>
      </c>
      <c r="AL113">
        <v>1</v>
      </c>
      <c r="AM113">
        <v>1</v>
      </c>
      <c r="AN113" s="14">
        <v>21.3</v>
      </c>
      <c r="AO113" s="14">
        <v>21.3</v>
      </c>
      <c r="AP113" s="14">
        <v>21.3</v>
      </c>
      <c r="AQ113" s="14">
        <v>21.007000000000001</v>
      </c>
      <c r="AR113" s="14">
        <v>188</v>
      </c>
      <c r="AS113" s="14">
        <v>188</v>
      </c>
      <c r="AT113" s="14">
        <v>0</v>
      </c>
      <c r="AU113" s="14">
        <v>3.2911000000000001</v>
      </c>
      <c r="AV113" t="s">
        <v>103</v>
      </c>
      <c r="AW113" t="s">
        <v>103</v>
      </c>
      <c r="AX113" t="s">
        <v>102</v>
      </c>
      <c r="AY113" t="s">
        <v>102</v>
      </c>
      <c r="BB113" t="s">
        <v>102</v>
      </c>
      <c r="BC113" t="s">
        <v>102</v>
      </c>
      <c r="BD113">
        <v>21.3</v>
      </c>
      <c r="BE113">
        <v>21.3</v>
      </c>
      <c r="BF113">
        <v>12.2</v>
      </c>
      <c r="BG113">
        <v>12.2</v>
      </c>
      <c r="BH113">
        <v>0</v>
      </c>
      <c r="BI113">
        <v>0</v>
      </c>
      <c r="BJ113">
        <v>6.9</v>
      </c>
      <c r="BK113">
        <v>5.3</v>
      </c>
      <c r="BL113" s="14">
        <v>25801000</v>
      </c>
      <c r="BM113" s="14">
        <f t="shared" si="3"/>
        <v>8.7269072717527241</v>
      </c>
      <c r="BN113" s="14">
        <f t="shared" si="4"/>
        <v>4.9705124349794846E-7</v>
      </c>
      <c r="BO113" s="14">
        <f t="shared" si="5"/>
        <v>17557359.298284791</v>
      </c>
      <c r="BP113" s="3">
        <v>9149800</v>
      </c>
      <c r="BQ113" s="3">
        <v>10388000</v>
      </c>
      <c r="BR113" s="4">
        <v>1087200</v>
      </c>
      <c r="BS113" s="4">
        <v>1151600</v>
      </c>
      <c r="BT113" s="6">
        <v>1</v>
      </c>
      <c r="BU113" s="6">
        <v>1</v>
      </c>
      <c r="BV113" s="7">
        <v>3379400</v>
      </c>
      <c r="BW113" s="7">
        <v>644330</v>
      </c>
      <c r="BX113" s="7" t="e">
        <v>#NUM!</v>
      </c>
      <c r="BY113" s="4">
        <v>-1.5546488876259708</v>
      </c>
      <c r="BZ113" s="24"/>
      <c r="CA113" s="26"/>
      <c r="CB113" s="8"/>
      <c r="CC113">
        <v>1984700</v>
      </c>
      <c r="CD113">
        <v>703830</v>
      </c>
      <c r="CE113">
        <v>799100</v>
      </c>
      <c r="CF113">
        <v>83629</v>
      </c>
      <c r="CG113">
        <v>88582</v>
      </c>
      <c r="CH113">
        <v>0</v>
      </c>
      <c r="CI113">
        <v>0</v>
      </c>
      <c r="CJ113">
        <v>259950</v>
      </c>
      <c r="CK113">
        <v>49564</v>
      </c>
      <c r="CL113">
        <v>6789600</v>
      </c>
      <c r="CM113">
        <v>7843500</v>
      </c>
      <c r="CN113">
        <v>11874000</v>
      </c>
      <c r="CO113">
        <v>11957000</v>
      </c>
      <c r="CP113">
        <v>0</v>
      </c>
      <c r="CQ113">
        <v>0</v>
      </c>
      <c r="CR113">
        <v>0</v>
      </c>
      <c r="CS113">
        <v>0</v>
      </c>
      <c r="CT113" s="14" t="s">
        <v>1095</v>
      </c>
      <c r="CU113" s="14" t="s">
        <v>174</v>
      </c>
      <c r="CV113" s="14" t="s">
        <v>1096</v>
      </c>
      <c r="CW113" s="14" t="s">
        <v>1097</v>
      </c>
      <c r="CX113" s="14" t="s">
        <v>1098</v>
      </c>
      <c r="CY113" s="14" t="s">
        <v>1099</v>
      </c>
      <c r="CZ113" s="14">
        <v>83</v>
      </c>
      <c r="DA113" s="14">
        <v>104</v>
      </c>
    </row>
    <row r="114" spans="1:105" x14ac:dyDescent="0.2">
      <c r="A114" s="14" t="s">
        <v>4970</v>
      </c>
      <c r="B114" s="14" t="s">
        <v>4970</v>
      </c>
      <c r="C114" s="14">
        <v>3</v>
      </c>
      <c r="D114" s="14">
        <v>3</v>
      </c>
      <c r="E114" s="14">
        <v>3</v>
      </c>
      <c r="F114" s="14" t="s">
        <v>4971</v>
      </c>
      <c r="G114" s="14" t="s">
        <v>4972</v>
      </c>
      <c r="H114" s="14" t="s">
        <v>4972</v>
      </c>
      <c r="I114" s="32"/>
      <c r="J114" s="32"/>
      <c r="K114" s="14" t="s">
        <v>4973</v>
      </c>
      <c r="L114" s="28">
        <v>1</v>
      </c>
      <c r="M114" s="28">
        <v>3</v>
      </c>
      <c r="N114" s="28">
        <v>3</v>
      </c>
      <c r="O114" s="28">
        <v>3</v>
      </c>
      <c r="P114">
        <v>3</v>
      </c>
      <c r="Q114">
        <v>2</v>
      </c>
      <c r="R114">
        <v>1</v>
      </c>
      <c r="S114">
        <v>1</v>
      </c>
      <c r="T114">
        <v>0</v>
      </c>
      <c r="U114">
        <v>0</v>
      </c>
      <c r="V114">
        <v>1</v>
      </c>
      <c r="W114">
        <v>1</v>
      </c>
      <c r="X114">
        <v>3</v>
      </c>
      <c r="Y114">
        <v>2</v>
      </c>
      <c r="Z114">
        <v>1</v>
      </c>
      <c r="AA114">
        <v>1</v>
      </c>
      <c r="AB114">
        <v>0</v>
      </c>
      <c r="AC114">
        <v>0</v>
      </c>
      <c r="AD114">
        <v>1</v>
      </c>
      <c r="AE114">
        <v>1</v>
      </c>
      <c r="AF114">
        <v>3</v>
      </c>
      <c r="AG114">
        <v>2</v>
      </c>
      <c r="AH114">
        <v>1</v>
      </c>
      <c r="AI114">
        <v>1</v>
      </c>
      <c r="AJ114">
        <v>0</v>
      </c>
      <c r="AK114">
        <v>0</v>
      </c>
      <c r="AL114">
        <v>1</v>
      </c>
      <c r="AM114">
        <v>1</v>
      </c>
      <c r="AN114" s="14">
        <v>9.8000000000000007</v>
      </c>
      <c r="AO114" s="14">
        <v>9.8000000000000007</v>
      </c>
      <c r="AP114" s="14">
        <v>9.8000000000000007</v>
      </c>
      <c r="AQ114" s="14">
        <v>61.277000000000001</v>
      </c>
      <c r="AR114" s="14">
        <v>572</v>
      </c>
      <c r="AS114" s="14">
        <v>572</v>
      </c>
      <c r="AT114" s="14">
        <v>0</v>
      </c>
      <c r="AU114" s="14">
        <v>2.8578999999999999</v>
      </c>
      <c r="AV114" t="s">
        <v>103</v>
      </c>
      <c r="AW114" t="s">
        <v>102</v>
      </c>
      <c r="AX114" t="s">
        <v>103</v>
      </c>
      <c r="AY114" t="s">
        <v>102</v>
      </c>
      <c r="BB114" t="s">
        <v>102</v>
      </c>
      <c r="BC114" t="s">
        <v>102</v>
      </c>
      <c r="BD114">
        <v>9.8000000000000007</v>
      </c>
      <c r="BE114">
        <v>7.7</v>
      </c>
      <c r="BF114">
        <v>2.1</v>
      </c>
      <c r="BG114">
        <v>2.1</v>
      </c>
      <c r="BH114">
        <v>0</v>
      </c>
      <c r="BI114">
        <v>0</v>
      </c>
      <c r="BJ114">
        <v>4.4000000000000004</v>
      </c>
      <c r="BK114">
        <v>4.4000000000000004</v>
      </c>
      <c r="BL114" s="14">
        <v>24051000</v>
      </c>
      <c r="BM114" s="14">
        <f t="shared" si="3"/>
        <v>6.561242047136969</v>
      </c>
      <c r="BN114" s="14">
        <f t="shared" si="4"/>
        <v>3.8803306041674751E-7</v>
      </c>
      <c r="BO114" s="14">
        <f t="shared" si="5"/>
        <v>16908976.879676681</v>
      </c>
      <c r="BP114" s="3">
        <v>11673000</v>
      </c>
      <c r="BQ114" s="3">
        <v>4724200</v>
      </c>
      <c r="BR114" s="4">
        <v>1322600</v>
      </c>
      <c r="BS114" s="4">
        <v>1176500</v>
      </c>
      <c r="BT114" s="6">
        <v>1</v>
      </c>
      <c r="BU114" s="6">
        <v>1</v>
      </c>
      <c r="BV114" s="7">
        <v>2665900</v>
      </c>
      <c r="BW114" s="7">
        <v>2488300</v>
      </c>
      <c r="BX114" s="7" t="e">
        <v>#NUM!</v>
      </c>
      <c r="BY114" s="4">
        <v>-1.9661504116784436</v>
      </c>
      <c r="BZ114" s="24"/>
      <c r="CA114" s="26"/>
      <c r="CB114" s="8"/>
      <c r="CC114">
        <v>1002100</v>
      </c>
      <c r="CD114">
        <v>486400</v>
      </c>
      <c r="CE114">
        <v>196840</v>
      </c>
      <c r="CF114">
        <v>55110</v>
      </c>
      <c r="CG114">
        <v>49021</v>
      </c>
      <c r="CH114">
        <v>0</v>
      </c>
      <c r="CI114">
        <v>0</v>
      </c>
      <c r="CJ114">
        <v>111080</v>
      </c>
      <c r="CK114">
        <v>103680</v>
      </c>
      <c r="CL114">
        <v>6271400</v>
      </c>
      <c r="CM114">
        <v>6076500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 s="14" t="s">
        <v>4974</v>
      </c>
      <c r="CU114" s="14" t="s">
        <v>174</v>
      </c>
      <c r="CV114" s="14" t="s">
        <v>4975</v>
      </c>
      <c r="CW114" s="14" t="s">
        <v>4976</v>
      </c>
      <c r="CX114" s="14" t="s">
        <v>4977</v>
      </c>
      <c r="CY114" s="14" t="s">
        <v>4977</v>
      </c>
      <c r="CZ114" s="14"/>
      <c r="DA114" s="14"/>
    </row>
    <row r="115" spans="1:105" x14ac:dyDescent="0.2">
      <c r="A115" s="14" t="s">
        <v>4397</v>
      </c>
      <c r="B115" s="14" t="s">
        <v>4397</v>
      </c>
      <c r="C115" s="14">
        <v>2</v>
      </c>
      <c r="D115" s="14">
        <v>2</v>
      </c>
      <c r="E115" s="14">
        <v>2</v>
      </c>
      <c r="F115" s="14" t="s">
        <v>4398</v>
      </c>
      <c r="G115" s="14" t="s">
        <v>4399</v>
      </c>
      <c r="H115" s="14" t="s">
        <v>4399</v>
      </c>
      <c r="I115" s="32"/>
      <c r="J115" s="32"/>
      <c r="K115" s="14" t="s">
        <v>4400</v>
      </c>
      <c r="L115" s="28">
        <v>1</v>
      </c>
      <c r="M115" s="28">
        <v>2</v>
      </c>
      <c r="N115" s="28">
        <v>2</v>
      </c>
      <c r="O115" s="28">
        <v>2</v>
      </c>
      <c r="P115">
        <v>1</v>
      </c>
      <c r="Q115">
        <v>1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2</v>
      </c>
      <c r="X115">
        <v>1</v>
      </c>
      <c r="Y115">
        <v>1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2</v>
      </c>
      <c r="AF115">
        <v>1</v>
      </c>
      <c r="AG115">
        <v>1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2</v>
      </c>
      <c r="AN115" s="14">
        <v>3.9</v>
      </c>
      <c r="AO115" s="14">
        <v>3.9</v>
      </c>
      <c r="AP115" s="14">
        <v>3.9</v>
      </c>
      <c r="AQ115" s="14">
        <v>51.804000000000002</v>
      </c>
      <c r="AR115" s="14">
        <v>459</v>
      </c>
      <c r="AS115" s="14">
        <v>459</v>
      </c>
      <c r="AT115" s="14">
        <v>8.0128000000000005E-3</v>
      </c>
      <c r="AU115" s="14">
        <v>1.615</v>
      </c>
      <c r="AV115" t="s">
        <v>103</v>
      </c>
      <c r="AW115" t="s">
        <v>102</v>
      </c>
      <c r="AZ115" t="s">
        <v>102</v>
      </c>
      <c r="BC115" t="s">
        <v>103</v>
      </c>
      <c r="BD115">
        <v>2</v>
      </c>
      <c r="BE115">
        <v>2</v>
      </c>
      <c r="BF115">
        <v>0</v>
      </c>
      <c r="BG115">
        <v>0</v>
      </c>
      <c r="BH115">
        <v>2</v>
      </c>
      <c r="BI115">
        <v>0</v>
      </c>
      <c r="BJ115">
        <v>0</v>
      </c>
      <c r="BK115">
        <v>3.9</v>
      </c>
      <c r="BL115" s="14">
        <v>10788000</v>
      </c>
      <c r="BM115" s="14">
        <f t="shared" si="3"/>
        <v>2762700</v>
      </c>
      <c r="BN115" s="14">
        <f t="shared" si="4"/>
        <v>0.1672753721495559</v>
      </c>
      <c r="BO115" s="14">
        <f t="shared" si="5"/>
        <v>16515880.159154288</v>
      </c>
      <c r="BP115" s="3">
        <v>2054600</v>
      </c>
      <c r="BQ115" s="3">
        <v>3470800</v>
      </c>
      <c r="BR115" s="4">
        <v>1</v>
      </c>
      <c r="BS115" s="4">
        <v>1</v>
      </c>
      <c r="BT115" s="6">
        <v>754110</v>
      </c>
      <c r="BU115" s="6">
        <v>1</v>
      </c>
      <c r="BV115" s="7">
        <v>1</v>
      </c>
      <c r="BW115" s="7">
        <v>4508200</v>
      </c>
      <c r="BX115" s="7">
        <v>-1.1247835648298168</v>
      </c>
      <c r="BY115" s="4" t="e">
        <v>#DIV/0!</v>
      </c>
      <c r="BZ115" s="24"/>
      <c r="CA115" s="26"/>
      <c r="CB115" s="8"/>
      <c r="CC115">
        <v>347990</v>
      </c>
      <c r="CD115">
        <v>66277</v>
      </c>
      <c r="CE115">
        <v>111960</v>
      </c>
      <c r="CF115">
        <v>0</v>
      </c>
      <c r="CG115">
        <v>0</v>
      </c>
      <c r="CH115">
        <v>24326</v>
      </c>
      <c r="CI115">
        <v>0</v>
      </c>
      <c r="CJ115">
        <v>0</v>
      </c>
      <c r="CK115">
        <v>145430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4508200</v>
      </c>
      <c r="CT115" s="14" t="s">
        <v>4401</v>
      </c>
      <c r="CU115" s="14" t="s">
        <v>145</v>
      </c>
      <c r="CV115" s="14" t="s">
        <v>4402</v>
      </c>
      <c r="CW115" s="14" t="s">
        <v>4403</v>
      </c>
      <c r="CX115" s="14" t="s">
        <v>4404</v>
      </c>
      <c r="CY115" s="14" t="s">
        <v>4404</v>
      </c>
      <c r="CZ115" s="14"/>
      <c r="DA115" s="14"/>
    </row>
    <row r="116" spans="1:105" x14ac:dyDescent="0.2">
      <c r="A116" s="14" t="s">
        <v>1934</v>
      </c>
      <c r="B116" s="14" t="s">
        <v>1934</v>
      </c>
      <c r="C116" s="14">
        <v>1</v>
      </c>
      <c r="D116" s="14">
        <v>1</v>
      </c>
      <c r="E116" s="14">
        <v>1</v>
      </c>
      <c r="F116" s="14" t="s">
        <v>1935</v>
      </c>
      <c r="G116" s="14" t="s">
        <v>1936</v>
      </c>
      <c r="H116" s="14" t="s">
        <v>1936</v>
      </c>
      <c r="I116" s="32"/>
      <c r="J116" s="32"/>
      <c r="K116" s="14" t="s">
        <v>1937</v>
      </c>
      <c r="L116" s="28">
        <v>1</v>
      </c>
      <c r="M116" s="28">
        <v>1</v>
      </c>
      <c r="N116" s="28">
        <v>1</v>
      </c>
      <c r="O116" s="28">
        <v>1</v>
      </c>
      <c r="P116">
        <v>0</v>
      </c>
      <c r="Q116">
        <v>1</v>
      </c>
      <c r="R116">
        <v>1</v>
      </c>
      <c r="S116">
        <v>1</v>
      </c>
      <c r="T116">
        <v>0</v>
      </c>
      <c r="U116">
        <v>0</v>
      </c>
      <c r="V116">
        <v>1</v>
      </c>
      <c r="W116">
        <v>1</v>
      </c>
      <c r="X116">
        <v>0</v>
      </c>
      <c r="Y116">
        <v>1</v>
      </c>
      <c r="Z116">
        <v>1</v>
      </c>
      <c r="AA116">
        <v>1</v>
      </c>
      <c r="AB116">
        <v>0</v>
      </c>
      <c r="AC116">
        <v>0</v>
      </c>
      <c r="AD116">
        <v>1</v>
      </c>
      <c r="AE116">
        <v>1</v>
      </c>
      <c r="AF116">
        <v>0</v>
      </c>
      <c r="AG116">
        <v>1</v>
      </c>
      <c r="AH116">
        <v>1</v>
      </c>
      <c r="AI116">
        <v>1</v>
      </c>
      <c r="AJ116">
        <v>0</v>
      </c>
      <c r="AK116">
        <v>0</v>
      </c>
      <c r="AL116">
        <v>1</v>
      </c>
      <c r="AM116">
        <v>1</v>
      </c>
      <c r="AN116" s="14">
        <v>8.5</v>
      </c>
      <c r="AO116" s="14">
        <v>8.5</v>
      </c>
      <c r="AP116" s="14">
        <v>8.5</v>
      </c>
      <c r="AQ116" s="14">
        <v>13.696</v>
      </c>
      <c r="AR116" s="14">
        <v>129</v>
      </c>
      <c r="AS116" s="14">
        <v>129</v>
      </c>
      <c r="AT116" s="14">
        <v>6.8027000000000001E-3</v>
      </c>
      <c r="AU116" s="14">
        <v>1.8028999999999999</v>
      </c>
      <c r="AW116" t="s">
        <v>102</v>
      </c>
      <c r="AX116" t="s">
        <v>102</v>
      </c>
      <c r="AY116" t="s">
        <v>102</v>
      </c>
      <c r="BB116" t="s">
        <v>103</v>
      </c>
      <c r="BC116" t="s">
        <v>103</v>
      </c>
      <c r="BD116">
        <v>0</v>
      </c>
      <c r="BE116">
        <v>8.5</v>
      </c>
      <c r="BF116">
        <v>8.5</v>
      </c>
      <c r="BG116">
        <v>8.5</v>
      </c>
      <c r="BH116">
        <v>0</v>
      </c>
      <c r="BI116">
        <v>0</v>
      </c>
      <c r="BJ116">
        <v>8.5</v>
      </c>
      <c r="BK116">
        <v>8.5</v>
      </c>
      <c r="BL116" s="14">
        <v>12203000</v>
      </c>
      <c r="BM116" s="14">
        <f t="shared" si="3"/>
        <v>4.0292825820865366</v>
      </c>
      <c r="BN116" s="14">
        <f t="shared" si="4"/>
        <v>2.5092843521027802E-7</v>
      </c>
      <c r="BO116" s="14">
        <f t="shared" si="5"/>
        <v>16057496.946131267</v>
      </c>
      <c r="BP116" s="3">
        <v>1</v>
      </c>
      <c r="BQ116" s="3">
        <v>3390600</v>
      </c>
      <c r="BR116" s="4">
        <v>440270</v>
      </c>
      <c r="BS116" s="4">
        <v>401220</v>
      </c>
      <c r="BT116" s="6">
        <v>1</v>
      </c>
      <c r="BU116" s="6">
        <v>1</v>
      </c>
      <c r="BV116" s="7">
        <v>4434700</v>
      </c>
      <c r="BW116" s="7">
        <v>3535700</v>
      </c>
      <c r="BX116" s="7" t="e">
        <v>#NUM!</v>
      </c>
      <c r="BY116" s="4">
        <v>-2.6695967926463808</v>
      </c>
      <c r="BZ116" s="24"/>
      <c r="CA116" s="26"/>
      <c r="CB116" s="8"/>
      <c r="CC116">
        <v>1525300</v>
      </c>
      <c r="CD116">
        <v>0</v>
      </c>
      <c r="CE116">
        <v>423830</v>
      </c>
      <c r="CF116">
        <v>55034</v>
      </c>
      <c r="CG116">
        <v>50152</v>
      </c>
      <c r="CH116">
        <v>0</v>
      </c>
      <c r="CI116">
        <v>0</v>
      </c>
      <c r="CJ116">
        <v>554340</v>
      </c>
      <c r="CK116">
        <v>441960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3535700</v>
      </c>
      <c r="CT116" s="14">
        <v>1331</v>
      </c>
      <c r="CU116" s="14" t="b">
        <v>1</v>
      </c>
      <c r="CV116" s="14">
        <v>1417</v>
      </c>
      <c r="CW116" s="14" t="s">
        <v>1938</v>
      </c>
      <c r="CX116" s="14" t="s">
        <v>1939</v>
      </c>
      <c r="CY116" s="14">
        <v>7237</v>
      </c>
      <c r="CZ116" s="14"/>
      <c r="DA116" s="14"/>
    </row>
    <row r="117" spans="1:105" x14ac:dyDescent="0.2">
      <c r="A117" s="14" t="s">
        <v>3002</v>
      </c>
      <c r="B117" s="14" t="s">
        <v>3002</v>
      </c>
      <c r="C117" s="14">
        <v>2</v>
      </c>
      <c r="D117" s="14">
        <v>2</v>
      </c>
      <c r="E117" s="14">
        <v>2</v>
      </c>
      <c r="F117" s="14" t="s">
        <v>3003</v>
      </c>
      <c r="G117" s="14" t="s">
        <v>3004</v>
      </c>
      <c r="H117" s="14" t="s">
        <v>3004</v>
      </c>
      <c r="I117" s="32"/>
      <c r="J117" s="32"/>
      <c r="K117" s="14" t="s">
        <v>3005</v>
      </c>
      <c r="L117" s="28">
        <v>1</v>
      </c>
      <c r="M117" s="28">
        <v>2</v>
      </c>
      <c r="N117" s="28">
        <v>2</v>
      </c>
      <c r="O117" s="28">
        <v>2</v>
      </c>
      <c r="P117">
        <v>2</v>
      </c>
      <c r="Q117">
        <v>2</v>
      </c>
      <c r="R117">
        <v>0</v>
      </c>
      <c r="S117">
        <v>0</v>
      </c>
      <c r="T117">
        <v>2</v>
      </c>
      <c r="U117">
        <v>2</v>
      </c>
      <c r="V117">
        <v>1</v>
      </c>
      <c r="W117">
        <v>1</v>
      </c>
      <c r="X117">
        <v>2</v>
      </c>
      <c r="Y117">
        <v>2</v>
      </c>
      <c r="Z117">
        <v>0</v>
      </c>
      <c r="AA117">
        <v>0</v>
      </c>
      <c r="AB117">
        <v>2</v>
      </c>
      <c r="AC117">
        <v>2</v>
      </c>
      <c r="AD117">
        <v>1</v>
      </c>
      <c r="AE117">
        <v>1</v>
      </c>
      <c r="AF117">
        <v>2</v>
      </c>
      <c r="AG117">
        <v>2</v>
      </c>
      <c r="AH117">
        <v>0</v>
      </c>
      <c r="AI117">
        <v>0</v>
      </c>
      <c r="AJ117">
        <v>2</v>
      </c>
      <c r="AK117">
        <v>2</v>
      </c>
      <c r="AL117">
        <v>1</v>
      </c>
      <c r="AM117">
        <v>1</v>
      </c>
      <c r="AN117" s="14">
        <v>18.8</v>
      </c>
      <c r="AO117" s="14">
        <v>18.8</v>
      </c>
      <c r="AP117" s="14">
        <v>18.8</v>
      </c>
      <c r="AQ117" s="14">
        <v>14.787000000000001</v>
      </c>
      <c r="AR117" s="14">
        <v>128</v>
      </c>
      <c r="AS117" s="14">
        <v>128</v>
      </c>
      <c r="AT117" s="14">
        <v>0</v>
      </c>
      <c r="AU117" s="14">
        <v>3.665</v>
      </c>
      <c r="AV117" t="s">
        <v>103</v>
      </c>
      <c r="AW117" t="s">
        <v>103</v>
      </c>
      <c r="AZ117" t="s">
        <v>103</v>
      </c>
      <c r="BA117" t="s">
        <v>103</v>
      </c>
      <c r="BB117" t="s">
        <v>103</v>
      </c>
      <c r="BC117" t="s">
        <v>103</v>
      </c>
      <c r="BD117">
        <v>18.8</v>
      </c>
      <c r="BE117">
        <v>18.8</v>
      </c>
      <c r="BF117">
        <v>0</v>
      </c>
      <c r="BG117">
        <v>0</v>
      </c>
      <c r="BH117">
        <v>18.8</v>
      </c>
      <c r="BI117">
        <v>18.8</v>
      </c>
      <c r="BJ117">
        <v>10.199999999999999</v>
      </c>
      <c r="BK117">
        <v>10.199999999999999</v>
      </c>
      <c r="BL117" s="14">
        <v>79093000</v>
      </c>
      <c r="BM117" s="14">
        <f t="shared" si="3"/>
        <v>25150000</v>
      </c>
      <c r="BN117" s="14">
        <f t="shared" si="4"/>
        <v>1.5826277267508611</v>
      </c>
      <c r="BO117" s="14">
        <f t="shared" si="5"/>
        <v>15891292.421391491</v>
      </c>
      <c r="BP117" s="3">
        <v>24921000</v>
      </c>
      <c r="BQ117" s="3">
        <v>25379000</v>
      </c>
      <c r="BR117" s="4">
        <v>1</v>
      </c>
      <c r="BS117" s="4">
        <v>1</v>
      </c>
      <c r="BT117" s="6">
        <v>7970700</v>
      </c>
      <c r="BU117" s="6">
        <v>9673700</v>
      </c>
      <c r="BV117" s="7">
        <v>4873800</v>
      </c>
      <c r="BW117" s="7">
        <v>6275000</v>
      </c>
      <c r="BX117" s="7">
        <v>2.1172430070118327</v>
      </c>
      <c r="BY117" s="4" t="e">
        <v>#DIV/0!</v>
      </c>
      <c r="BZ117" s="24" t="s">
        <v>6040</v>
      </c>
      <c r="CA117" s="26" t="s">
        <v>6043</v>
      </c>
      <c r="CB117" s="8"/>
      <c r="CC117">
        <v>19773000</v>
      </c>
      <c r="CD117">
        <v>6230300</v>
      </c>
      <c r="CE117">
        <v>6344700</v>
      </c>
      <c r="CF117">
        <v>0</v>
      </c>
      <c r="CG117">
        <v>0</v>
      </c>
      <c r="CH117">
        <v>1992700</v>
      </c>
      <c r="CI117">
        <v>2418400</v>
      </c>
      <c r="CJ117">
        <v>1218500</v>
      </c>
      <c r="CK117">
        <v>1568800</v>
      </c>
      <c r="CL117">
        <v>18380000</v>
      </c>
      <c r="CM117">
        <v>18958000</v>
      </c>
      <c r="CN117">
        <v>0</v>
      </c>
      <c r="CO117">
        <v>0</v>
      </c>
      <c r="CP117">
        <v>11993000</v>
      </c>
      <c r="CQ117">
        <v>14889000</v>
      </c>
      <c r="CR117">
        <v>0</v>
      </c>
      <c r="CS117">
        <v>0</v>
      </c>
      <c r="CT117" s="14" t="s">
        <v>3006</v>
      </c>
      <c r="CU117" s="14" t="s">
        <v>145</v>
      </c>
      <c r="CV117" s="14" t="s">
        <v>3007</v>
      </c>
      <c r="CW117" s="14" t="s">
        <v>3008</v>
      </c>
      <c r="CX117" s="14" t="s">
        <v>3009</v>
      </c>
      <c r="CY117" s="14" t="s">
        <v>3010</v>
      </c>
      <c r="CZ117" s="14"/>
      <c r="DA117" s="14"/>
    </row>
    <row r="118" spans="1:105" x14ac:dyDescent="0.2">
      <c r="A118" s="14" t="s">
        <v>854</v>
      </c>
      <c r="B118" s="14" t="s">
        <v>855</v>
      </c>
      <c r="C118" s="14" t="s">
        <v>856</v>
      </c>
      <c r="D118" s="14" t="s">
        <v>856</v>
      </c>
      <c r="E118" s="14" t="s">
        <v>856</v>
      </c>
      <c r="F118" s="14" t="s">
        <v>857</v>
      </c>
      <c r="G118" s="14" t="s">
        <v>858</v>
      </c>
      <c r="H118" s="14" t="s">
        <v>858</v>
      </c>
      <c r="I118" s="32"/>
      <c r="J118" s="32"/>
      <c r="K118" s="14" t="s">
        <v>859</v>
      </c>
      <c r="L118" s="28">
        <v>2</v>
      </c>
      <c r="M118" s="28">
        <v>4</v>
      </c>
      <c r="N118" s="28">
        <v>4</v>
      </c>
      <c r="O118" s="28">
        <v>4</v>
      </c>
      <c r="P118">
        <v>4</v>
      </c>
      <c r="Q118">
        <v>4</v>
      </c>
      <c r="R118">
        <v>2</v>
      </c>
      <c r="S118">
        <v>3</v>
      </c>
      <c r="T118">
        <v>0</v>
      </c>
      <c r="U118">
        <v>0</v>
      </c>
      <c r="V118">
        <v>0</v>
      </c>
      <c r="W118">
        <v>1</v>
      </c>
      <c r="X118">
        <v>4</v>
      </c>
      <c r="Y118">
        <v>4</v>
      </c>
      <c r="Z118">
        <v>2</v>
      </c>
      <c r="AA118">
        <v>3</v>
      </c>
      <c r="AB118">
        <v>0</v>
      </c>
      <c r="AC118">
        <v>0</v>
      </c>
      <c r="AD118">
        <v>0</v>
      </c>
      <c r="AE118">
        <v>1</v>
      </c>
      <c r="AF118">
        <v>4</v>
      </c>
      <c r="AG118">
        <v>4</v>
      </c>
      <c r="AH118">
        <v>2</v>
      </c>
      <c r="AI118">
        <v>3</v>
      </c>
      <c r="AJ118">
        <v>0</v>
      </c>
      <c r="AK118">
        <v>0</v>
      </c>
      <c r="AL118">
        <v>0</v>
      </c>
      <c r="AM118">
        <v>1</v>
      </c>
      <c r="AN118" s="14">
        <v>14.9</v>
      </c>
      <c r="AO118" s="14">
        <v>14.9</v>
      </c>
      <c r="AP118" s="14">
        <v>14.9</v>
      </c>
      <c r="AQ118" s="14">
        <v>27.887</v>
      </c>
      <c r="AR118" s="14">
        <v>248</v>
      </c>
      <c r="AS118" s="14" t="s">
        <v>860</v>
      </c>
      <c r="AT118" s="14">
        <v>0</v>
      </c>
      <c r="AU118" s="14">
        <v>12.005000000000001</v>
      </c>
      <c r="AV118" t="s">
        <v>103</v>
      </c>
      <c r="AW118" t="s">
        <v>103</v>
      </c>
      <c r="AX118" t="s">
        <v>102</v>
      </c>
      <c r="AY118" t="s">
        <v>102</v>
      </c>
      <c r="BC118" t="s">
        <v>102</v>
      </c>
      <c r="BD118">
        <v>14.9</v>
      </c>
      <c r="BE118">
        <v>14.9</v>
      </c>
      <c r="BF118">
        <v>8.1</v>
      </c>
      <c r="BG118">
        <v>14.1</v>
      </c>
      <c r="BH118">
        <v>0</v>
      </c>
      <c r="BI118">
        <v>0</v>
      </c>
      <c r="BJ118">
        <v>0</v>
      </c>
      <c r="BK118">
        <v>4.4000000000000004</v>
      </c>
      <c r="BL118" s="14">
        <v>20489000</v>
      </c>
      <c r="BM118" s="14">
        <f t="shared" si="3"/>
        <v>11.843118902768278</v>
      </c>
      <c r="BN118" s="14">
        <f t="shared" si="4"/>
        <v>7.5451738992817374E-7</v>
      </c>
      <c r="BO118" s="14">
        <f t="shared" si="5"/>
        <v>15696283.559343388</v>
      </c>
      <c r="BP118" s="3">
        <v>8203100</v>
      </c>
      <c r="BQ118" s="3">
        <v>8246400</v>
      </c>
      <c r="BR118" s="4">
        <v>503800</v>
      </c>
      <c r="BS118" s="4">
        <v>885150</v>
      </c>
      <c r="BT118" s="6">
        <v>1</v>
      </c>
      <c r="BU118" s="6">
        <v>1</v>
      </c>
      <c r="BV118" s="7">
        <v>1</v>
      </c>
      <c r="BW118" s="7">
        <v>2650700</v>
      </c>
      <c r="BX118" s="7" t="e">
        <v>#NUM!</v>
      </c>
      <c r="BY118" s="4">
        <v>-1.1141421936783371</v>
      </c>
      <c r="BZ118" s="24"/>
      <c r="CA118" s="26"/>
      <c r="CB118" s="8"/>
      <c r="CC118">
        <v>1463500</v>
      </c>
      <c r="CD118">
        <v>585940</v>
      </c>
      <c r="CE118">
        <v>589030</v>
      </c>
      <c r="CF118">
        <v>35986</v>
      </c>
      <c r="CG118">
        <v>63225</v>
      </c>
      <c r="CH118">
        <v>0</v>
      </c>
      <c r="CI118">
        <v>0</v>
      </c>
      <c r="CJ118">
        <v>0</v>
      </c>
      <c r="CK118">
        <v>189340</v>
      </c>
      <c r="CL118">
        <v>4941800</v>
      </c>
      <c r="CM118">
        <v>5486200</v>
      </c>
      <c r="CN118">
        <v>7997100</v>
      </c>
      <c r="CO118">
        <v>8527100</v>
      </c>
      <c r="CP118">
        <v>0</v>
      </c>
      <c r="CQ118">
        <v>0</v>
      </c>
      <c r="CR118">
        <v>0</v>
      </c>
      <c r="CS118">
        <v>0</v>
      </c>
      <c r="CT118" s="14" t="s">
        <v>861</v>
      </c>
      <c r="CU118" s="14" t="s">
        <v>137</v>
      </c>
      <c r="CV118" s="14" t="s">
        <v>862</v>
      </c>
      <c r="CW118" s="14" t="s">
        <v>863</v>
      </c>
      <c r="CX118" s="14" t="s">
        <v>864</v>
      </c>
      <c r="CY118" s="14" t="s">
        <v>865</v>
      </c>
      <c r="CZ118" s="14"/>
      <c r="DA118" s="14"/>
    </row>
    <row r="119" spans="1:105" x14ac:dyDescent="0.2">
      <c r="A119" s="14" t="s">
        <v>3824</v>
      </c>
      <c r="B119" s="14" t="s">
        <v>3824</v>
      </c>
      <c r="C119" s="14">
        <v>2</v>
      </c>
      <c r="D119" s="14">
        <v>2</v>
      </c>
      <c r="E119" s="14">
        <v>2</v>
      </c>
      <c r="F119" s="14" t="s">
        <v>3825</v>
      </c>
      <c r="G119" s="14" t="s">
        <v>3826</v>
      </c>
      <c r="H119" s="14" t="s">
        <v>3826</v>
      </c>
      <c r="I119" s="32"/>
      <c r="J119" s="32"/>
      <c r="K119" s="14" t="s">
        <v>3827</v>
      </c>
      <c r="L119" s="28">
        <v>1</v>
      </c>
      <c r="M119" s="28">
        <v>2</v>
      </c>
      <c r="N119" s="28">
        <v>2</v>
      </c>
      <c r="O119" s="28">
        <v>2</v>
      </c>
      <c r="P119">
        <v>2</v>
      </c>
      <c r="Q119">
        <v>2</v>
      </c>
      <c r="R119">
        <v>0</v>
      </c>
      <c r="S119">
        <v>0</v>
      </c>
      <c r="T119">
        <v>1</v>
      </c>
      <c r="U119">
        <v>0</v>
      </c>
      <c r="V119">
        <v>1</v>
      </c>
      <c r="W119">
        <v>1</v>
      </c>
      <c r="X119">
        <v>2</v>
      </c>
      <c r="Y119">
        <v>2</v>
      </c>
      <c r="Z119">
        <v>0</v>
      </c>
      <c r="AA119">
        <v>0</v>
      </c>
      <c r="AB119">
        <v>1</v>
      </c>
      <c r="AC119">
        <v>0</v>
      </c>
      <c r="AD119">
        <v>1</v>
      </c>
      <c r="AE119">
        <v>1</v>
      </c>
      <c r="AF119">
        <v>2</v>
      </c>
      <c r="AG119">
        <v>2</v>
      </c>
      <c r="AH119">
        <v>0</v>
      </c>
      <c r="AI119">
        <v>0</v>
      </c>
      <c r="AJ119">
        <v>1</v>
      </c>
      <c r="AK119">
        <v>0</v>
      </c>
      <c r="AL119">
        <v>1</v>
      </c>
      <c r="AM119">
        <v>1</v>
      </c>
      <c r="AN119" s="14">
        <v>14.1</v>
      </c>
      <c r="AO119" s="14">
        <v>14.1</v>
      </c>
      <c r="AP119" s="14">
        <v>14.1</v>
      </c>
      <c r="AQ119" s="14">
        <v>20.198</v>
      </c>
      <c r="AR119" s="14">
        <v>177</v>
      </c>
      <c r="AS119" s="14">
        <v>177</v>
      </c>
      <c r="AT119" s="14">
        <v>0</v>
      </c>
      <c r="AU119" s="14">
        <v>7.5796999999999999</v>
      </c>
      <c r="AV119" t="s">
        <v>103</v>
      </c>
      <c r="AW119" t="s">
        <v>103</v>
      </c>
      <c r="AZ119" t="s">
        <v>102</v>
      </c>
      <c r="BB119" t="s">
        <v>103</v>
      </c>
      <c r="BC119" t="s">
        <v>102</v>
      </c>
      <c r="BD119">
        <v>14.1</v>
      </c>
      <c r="BE119">
        <v>14.1</v>
      </c>
      <c r="BF119">
        <v>0</v>
      </c>
      <c r="BG119">
        <v>0</v>
      </c>
      <c r="BH119">
        <v>7.9</v>
      </c>
      <c r="BI119">
        <v>0</v>
      </c>
      <c r="BJ119">
        <v>7.9</v>
      </c>
      <c r="BK119">
        <v>7.9</v>
      </c>
      <c r="BL119" s="14">
        <v>8918400</v>
      </c>
      <c r="BM119" s="14">
        <f t="shared" si="3"/>
        <v>2064450</v>
      </c>
      <c r="BN119" s="14">
        <f t="shared" si="4"/>
        <v>0.13597101655519189</v>
      </c>
      <c r="BO119" s="14">
        <f t="shared" si="5"/>
        <v>15183015.118240442</v>
      </c>
      <c r="BP119" s="3">
        <v>2067500</v>
      </c>
      <c r="BQ119" s="3">
        <v>2061400</v>
      </c>
      <c r="BR119" s="4">
        <v>1</v>
      </c>
      <c r="BS119" s="4">
        <v>1</v>
      </c>
      <c r="BT119" s="6">
        <v>573280</v>
      </c>
      <c r="BU119" s="6">
        <v>1</v>
      </c>
      <c r="BV119" s="7">
        <v>2415400</v>
      </c>
      <c r="BW119" s="7">
        <v>1800800</v>
      </c>
      <c r="BX119" s="7">
        <v>-1.4237103813765353</v>
      </c>
      <c r="BY119" s="4" t="e">
        <v>#DIV/0!</v>
      </c>
      <c r="BZ119" s="24"/>
      <c r="CA119" s="26" t="s">
        <v>6043</v>
      </c>
      <c r="CB119" s="8"/>
      <c r="CC119">
        <v>1783700</v>
      </c>
      <c r="CD119">
        <v>413510</v>
      </c>
      <c r="CE119">
        <v>412280</v>
      </c>
      <c r="CF119">
        <v>0</v>
      </c>
      <c r="CG119">
        <v>0</v>
      </c>
      <c r="CH119">
        <v>114660</v>
      </c>
      <c r="CI119">
        <v>0</v>
      </c>
      <c r="CJ119">
        <v>483090</v>
      </c>
      <c r="CK119">
        <v>360150</v>
      </c>
      <c r="CL119">
        <v>1246500</v>
      </c>
      <c r="CM119">
        <v>1343600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 s="14" t="s">
        <v>3828</v>
      </c>
      <c r="CU119" s="14" t="s">
        <v>145</v>
      </c>
      <c r="CV119" s="14" t="s">
        <v>3829</v>
      </c>
      <c r="CW119" s="14" t="s">
        <v>3830</v>
      </c>
      <c r="CX119" s="14" t="s">
        <v>3831</v>
      </c>
      <c r="CY119" s="14" t="s">
        <v>3832</v>
      </c>
      <c r="CZ119" s="14">
        <v>257</v>
      </c>
      <c r="DA119" s="14">
        <v>1</v>
      </c>
    </row>
    <row r="120" spans="1:105" x14ac:dyDescent="0.2">
      <c r="A120" s="14" t="s">
        <v>5162</v>
      </c>
      <c r="B120" s="14" t="s">
        <v>5163</v>
      </c>
      <c r="C120" s="14" t="s">
        <v>5164</v>
      </c>
      <c r="D120" s="14" t="s">
        <v>5165</v>
      </c>
      <c r="E120" s="14" t="s">
        <v>5166</v>
      </c>
      <c r="F120" s="14" t="s">
        <v>5167</v>
      </c>
      <c r="G120" s="14" t="s">
        <v>5168</v>
      </c>
      <c r="H120" s="14" t="s">
        <v>6045</v>
      </c>
      <c r="I120" s="32" t="s">
        <v>6040</v>
      </c>
      <c r="J120" s="32"/>
      <c r="K120" s="14" t="s">
        <v>5169</v>
      </c>
      <c r="L120" s="28">
        <v>5</v>
      </c>
      <c r="M120" s="28">
        <v>19</v>
      </c>
      <c r="N120" s="28">
        <v>2</v>
      </c>
      <c r="O120" s="28">
        <v>0</v>
      </c>
      <c r="P120">
        <v>17</v>
      </c>
      <c r="Q120">
        <v>17</v>
      </c>
      <c r="R120">
        <v>13</v>
      </c>
      <c r="S120">
        <v>14</v>
      </c>
      <c r="T120">
        <v>18</v>
      </c>
      <c r="U120">
        <v>17</v>
      </c>
      <c r="V120">
        <v>15</v>
      </c>
      <c r="W120">
        <v>14</v>
      </c>
      <c r="X120">
        <v>2</v>
      </c>
      <c r="Y120">
        <v>2</v>
      </c>
      <c r="Z120">
        <v>0</v>
      </c>
      <c r="AA120">
        <v>0</v>
      </c>
      <c r="AB120">
        <v>1</v>
      </c>
      <c r="AC120">
        <v>1</v>
      </c>
      <c r="AD120">
        <v>2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 s="14">
        <v>54.1</v>
      </c>
      <c r="AO120" s="14">
        <v>3.1</v>
      </c>
      <c r="AP120" s="14">
        <v>0</v>
      </c>
      <c r="AQ120" s="14">
        <v>50.134999999999998</v>
      </c>
      <c r="AR120" s="14">
        <v>451</v>
      </c>
      <c r="AS120" s="14" t="s">
        <v>5170</v>
      </c>
      <c r="AT120" s="14">
        <v>0</v>
      </c>
      <c r="AU120" s="14">
        <v>4.9104000000000001</v>
      </c>
      <c r="AV120" t="s">
        <v>103</v>
      </c>
      <c r="AW120" t="s">
        <v>103</v>
      </c>
      <c r="AX120" t="s">
        <v>102</v>
      </c>
      <c r="AY120" t="s">
        <v>102</v>
      </c>
      <c r="AZ120" t="s">
        <v>103</v>
      </c>
      <c r="BA120" t="s">
        <v>103</v>
      </c>
      <c r="BB120" t="s">
        <v>103</v>
      </c>
      <c r="BC120" t="s">
        <v>103</v>
      </c>
      <c r="BD120">
        <v>52.3</v>
      </c>
      <c r="BE120">
        <v>48.6</v>
      </c>
      <c r="BF120">
        <v>39</v>
      </c>
      <c r="BG120">
        <v>42.8</v>
      </c>
      <c r="BH120">
        <v>53.9</v>
      </c>
      <c r="BI120">
        <v>50.1</v>
      </c>
      <c r="BJ120">
        <v>43.5</v>
      </c>
      <c r="BK120">
        <v>45.9</v>
      </c>
      <c r="BL120" s="14">
        <v>24534000</v>
      </c>
      <c r="BM120" s="14">
        <f t="shared" si="3"/>
        <v>5259950</v>
      </c>
      <c r="BN120" s="14">
        <f t="shared" si="4"/>
        <v>0.39440403578073852</v>
      </c>
      <c r="BO120" s="14">
        <f t="shared" si="5"/>
        <v>13336450.75306524</v>
      </c>
      <c r="BP120" s="3">
        <v>4808400</v>
      </c>
      <c r="BQ120" s="3">
        <v>5711500</v>
      </c>
      <c r="BR120" s="4">
        <v>1</v>
      </c>
      <c r="BS120" s="4">
        <v>1</v>
      </c>
      <c r="BT120" s="6">
        <v>1867100</v>
      </c>
      <c r="BU120" s="6">
        <v>2096700</v>
      </c>
      <c r="BV120" s="7">
        <v>6232700</v>
      </c>
      <c r="BW120" s="7">
        <v>3817400</v>
      </c>
      <c r="BX120" s="7">
        <v>0.1126672886776785</v>
      </c>
      <c r="BY120" s="4" t="e">
        <v>#DIV/0!</v>
      </c>
      <c r="BZ120" s="24"/>
      <c r="CA120" s="26" t="s">
        <v>6043</v>
      </c>
      <c r="CB120" s="8"/>
      <c r="CC120">
        <v>1168300</v>
      </c>
      <c r="CD120">
        <v>228970</v>
      </c>
      <c r="CE120">
        <v>271980</v>
      </c>
      <c r="CF120">
        <v>0</v>
      </c>
      <c r="CG120">
        <v>0</v>
      </c>
      <c r="CH120">
        <v>88909</v>
      </c>
      <c r="CI120">
        <v>99843</v>
      </c>
      <c r="CJ120">
        <v>296800</v>
      </c>
      <c r="CK120">
        <v>181780</v>
      </c>
      <c r="CL120">
        <v>3526400</v>
      </c>
      <c r="CM120">
        <v>4523200</v>
      </c>
      <c r="CN120">
        <v>0</v>
      </c>
      <c r="CO120">
        <v>0</v>
      </c>
      <c r="CP120">
        <v>0</v>
      </c>
      <c r="CQ120">
        <v>0</v>
      </c>
      <c r="CR120">
        <v>5558900</v>
      </c>
      <c r="CS120">
        <v>0</v>
      </c>
      <c r="CT120" s="14" t="s">
        <v>5171</v>
      </c>
      <c r="CU120" s="14" t="s">
        <v>5172</v>
      </c>
      <c r="CV120" s="14" t="s">
        <v>5173</v>
      </c>
      <c r="CW120" s="14" t="s">
        <v>5174</v>
      </c>
      <c r="CX120" s="14" t="s">
        <v>5175</v>
      </c>
      <c r="CY120" s="14" t="s">
        <v>5176</v>
      </c>
      <c r="CZ120" s="14" t="s">
        <v>4206</v>
      </c>
      <c r="DA120" s="14" t="s">
        <v>4207</v>
      </c>
    </row>
    <row r="121" spans="1:105" x14ac:dyDescent="0.2">
      <c r="A121" s="14" t="s">
        <v>4563</v>
      </c>
      <c r="B121" s="14" t="s">
        <v>4563</v>
      </c>
      <c r="C121" s="14">
        <v>3</v>
      </c>
      <c r="D121" s="14">
        <v>3</v>
      </c>
      <c r="E121" s="14">
        <v>3</v>
      </c>
      <c r="F121" s="14" t="s">
        <v>4564</v>
      </c>
      <c r="G121" s="14" t="s">
        <v>4565</v>
      </c>
      <c r="H121" s="14" t="s">
        <v>4565</v>
      </c>
      <c r="I121" s="32"/>
      <c r="J121" s="32"/>
      <c r="K121" s="14" t="s">
        <v>4566</v>
      </c>
      <c r="L121" s="28">
        <v>1</v>
      </c>
      <c r="M121" s="28">
        <v>3</v>
      </c>
      <c r="N121" s="28">
        <v>3</v>
      </c>
      <c r="O121" s="28">
        <v>3</v>
      </c>
      <c r="P121">
        <v>2</v>
      </c>
      <c r="Q121">
        <v>1</v>
      </c>
      <c r="R121">
        <v>0</v>
      </c>
      <c r="S121">
        <v>0</v>
      </c>
      <c r="T121">
        <v>0</v>
      </c>
      <c r="U121">
        <v>2</v>
      </c>
      <c r="V121">
        <v>2</v>
      </c>
      <c r="W121">
        <v>2</v>
      </c>
      <c r="X121">
        <v>2</v>
      </c>
      <c r="Y121">
        <v>1</v>
      </c>
      <c r="Z121">
        <v>0</v>
      </c>
      <c r="AA121">
        <v>0</v>
      </c>
      <c r="AB121">
        <v>0</v>
      </c>
      <c r="AC121">
        <v>2</v>
      </c>
      <c r="AD121">
        <v>2</v>
      </c>
      <c r="AE121">
        <v>2</v>
      </c>
      <c r="AF121">
        <v>2</v>
      </c>
      <c r="AG121">
        <v>1</v>
      </c>
      <c r="AH121">
        <v>0</v>
      </c>
      <c r="AI121">
        <v>0</v>
      </c>
      <c r="AJ121">
        <v>0</v>
      </c>
      <c r="AK121">
        <v>2</v>
      </c>
      <c r="AL121">
        <v>2</v>
      </c>
      <c r="AM121">
        <v>2</v>
      </c>
      <c r="AN121" s="14">
        <v>9.1999999999999993</v>
      </c>
      <c r="AO121" s="14">
        <v>9.1999999999999993</v>
      </c>
      <c r="AP121" s="14">
        <v>9.1999999999999993</v>
      </c>
      <c r="AQ121" s="14">
        <v>46.381999999999998</v>
      </c>
      <c r="AR121" s="14">
        <v>414</v>
      </c>
      <c r="AS121" s="14">
        <v>414</v>
      </c>
      <c r="AT121" s="14">
        <v>0</v>
      </c>
      <c r="AU121" s="14">
        <v>5.1063999999999998</v>
      </c>
      <c r="AV121" t="s">
        <v>103</v>
      </c>
      <c r="AW121" t="s">
        <v>103</v>
      </c>
      <c r="BA121" t="s">
        <v>102</v>
      </c>
      <c r="BB121" t="s">
        <v>103</v>
      </c>
      <c r="BC121" t="s">
        <v>103</v>
      </c>
      <c r="BD121">
        <v>6</v>
      </c>
      <c r="BE121">
        <v>3.1</v>
      </c>
      <c r="BF121">
        <v>0</v>
      </c>
      <c r="BG121">
        <v>0</v>
      </c>
      <c r="BH121">
        <v>0</v>
      </c>
      <c r="BI121">
        <v>6.3</v>
      </c>
      <c r="BJ121">
        <v>6.3</v>
      </c>
      <c r="BK121">
        <v>6.3</v>
      </c>
      <c r="BL121" s="14">
        <v>15203000</v>
      </c>
      <c r="BM121" s="14">
        <f t="shared" si="3"/>
        <v>1222450</v>
      </c>
      <c r="BN121" s="14">
        <f t="shared" si="4"/>
        <v>9.4136801392712272E-2</v>
      </c>
      <c r="BO121" s="14">
        <f t="shared" si="5"/>
        <v>12985888.429545023</v>
      </c>
      <c r="BP121" s="3">
        <v>240700</v>
      </c>
      <c r="BQ121" s="3">
        <v>2204200</v>
      </c>
      <c r="BR121" s="4">
        <v>1</v>
      </c>
      <c r="BS121" s="4">
        <v>1</v>
      </c>
      <c r="BT121" s="6">
        <v>1</v>
      </c>
      <c r="BU121" s="6">
        <v>1097700</v>
      </c>
      <c r="BV121" s="7">
        <v>6343000</v>
      </c>
      <c r="BW121" s="7">
        <v>5317700</v>
      </c>
      <c r="BX121" s="7">
        <v>-1.9541776012647369</v>
      </c>
      <c r="BY121" s="4" t="e">
        <v>#DIV/0!</v>
      </c>
      <c r="BZ121" s="24"/>
      <c r="CA121" s="26" t="s">
        <v>6043</v>
      </c>
      <c r="CB121" s="8"/>
      <c r="CC121">
        <v>894310</v>
      </c>
      <c r="CD121">
        <v>14159</v>
      </c>
      <c r="CE121">
        <v>129660</v>
      </c>
      <c r="CF121">
        <v>0</v>
      </c>
      <c r="CG121">
        <v>0</v>
      </c>
      <c r="CH121">
        <v>0</v>
      </c>
      <c r="CI121">
        <v>64573</v>
      </c>
      <c r="CJ121">
        <v>373120</v>
      </c>
      <c r="CK121">
        <v>312800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2098900</v>
      </c>
      <c r="CR121">
        <v>6812800</v>
      </c>
      <c r="CS121">
        <v>3799900</v>
      </c>
      <c r="CT121" s="14" t="s">
        <v>4567</v>
      </c>
      <c r="CU121" s="14" t="s">
        <v>174</v>
      </c>
      <c r="CV121" s="14" t="s">
        <v>4568</v>
      </c>
      <c r="CW121" s="14" t="s">
        <v>4569</v>
      </c>
      <c r="CX121" s="14" t="s">
        <v>4570</v>
      </c>
      <c r="CY121" s="14" t="s">
        <v>4571</v>
      </c>
      <c r="CZ121" s="14"/>
      <c r="DA121" s="14"/>
    </row>
    <row r="122" spans="1:105" x14ac:dyDescent="0.2">
      <c r="A122" s="14" t="s">
        <v>4081</v>
      </c>
      <c r="B122" s="14" t="s">
        <v>4081</v>
      </c>
      <c r="C122" s="14" t="s">
        <v>789</v>
      </c>
      <c r="D122" s="14" t="s">
        <v>789</v>
      </c>
      <c r="E122" s="14" t="s">
        <v>789</v>
      </c>
      <c r="F122" s="14" t="s">
        <v>4082</v>
      </c>
      <c r="G122" s="14" t="s">
        <v>4083</v>
      </c>
      <c r="H122" s="14" t="s">
        <v>6058</v>
      </c>
      <c r="I122" s="32"/>
      <c r="J122" s="32"/>
      <c r="K122" s="14" t="s">
        <v>4084</v>
      </c>
      <c r="L122" s="28">
        <v>2</v>
      </c>
      <c r="M122" s="28">
        <v>2</v>
      </c>
      <c r="N122" s="28">
        <v>2</v>
      </c>
      <c r="O122" s="28">
        <v>2</v>
      </c>
      <c r="P122">
        <v>2</v>
      </c>
      <c r="Q122">
        <v>1</v>
      </c>
      <c r="R122">
        <v>0</v>
      </c>
      <c r="S122">
        <v>0</v>
      </c>
      <c r="T122">
        <v>1</v>
      </c>
      <c r="U122">
        <v>0</v>
      </c>
      <c r="V122">
        <v>1</v>
      </c>
      <c r="W122">
        <v>0</v>
      </c>
      <c r="X122">
        <v>2</v>
      </c>
      <c r="Y122">
        <v>1</v>
      </c>
      <c r="Z122">
        <v>0</v>
      </c>
      <c r="AA122">
        <v>0</v>
      </c>
      <c r="AB122">
        <v>1</v>
      </c>
      <c r="AC122">
        <v>0</v>
      </c>
      <c r="AD122">
        <v>1</v>
      </c>
      <c r="AE122">
        <v>0</v>
      </c>
      <c r="AF122">
        <v>2</v>
      </c>
      <c r="AG122">
        <v>1</v>
      </c>
      <c r="AH122">
        <v>0</v>
      </c>
      <c r="AI122">
        <v>0</v>
      </c>
      <c r="AJ122">
        <v>1</v>
      </c>
      <c r="AK122">
        <v>0</v>
      </c>
      <c r="AL122">
        <v>1</v>
      </c>
      <c r="AM122">
        <v>0</v>
      </c>
      <c r="AN122" s="14">
        <v>37.1</v>
      </c>
      <c r="AO122" s="14">
        <v>37.1</v>
      </c>
      <c r="AP122" s="14">
        <v>37.1</v>
      </c>
      <c r="AQ122" s="14">
        <v>10.366</v>
      </c>
      <c r="AR122" s="14">
        <v>89</v>
      </c>
      <c r="AS122" s="14" t="s">
        <v>4085</v>
      </c>
      <c r="AT122" s="14">
        <v>0</v>
      </c>
      <c r="AU122" s="14">
        <v>3.3571</v>
      </c>
      <c r="AV122" t="s">
        <v>103</v>
      </c>
      <c r="AW122" t="s">
        <v>103</v>
      </c>
      <c r="AZ122" t="s">
        <v>102</v>
      </c>
      <c r="BB122" t="s">
        <v>102</v>
      </c>
      <c r="BD122">
        <v>37.1</v>
      </c>
      <c r="BE122">
        <v>24.7</v>
      </c>
      <c r="BF122">
        <v>0</v>
      </c>
      <c r="BG122">
        <v>0</v>
      </c>
      <c r="BH122">
        <v>24.7</v>
      </c>
      <c r="BI122">
        <v>0</v>
      </c>
      <c r="BJ122">
        <v>24.7</v>
      </c>
      <c r="BK122">
        <v>0</v>
      </c>
      <c r="BL122" s="14">
        <v>13142000</v>
      </c>
      <c r="BM122" s="14">
        <f t="shared" si="3"/>
        <v>4943950</v>
      </c>
      <c r="BN122" s="14">
        <f t="shared" si="4"/>
        <v>0.4297172731710725</v>
      </c>
      <c r="BO122" s="14">
        <f t="shared" si="5"/>
        <v>11505122.806715265</v>
      </c>
      <c r="BP122" s="3">
        <v>5684100</v>
      </c>
      <c r="BQ122" s="3">
        <v>4203800</v>
      </c>
      <c r="BR122" s="4">
        <v>1</v>
      </c>
      <c r="BS122" s="4">
        <v>1</v>
      </c>
      <c r="BT122" s="6">
        <v>977950</v>
      </c>
      <c r="BU122" s="6">
        <v>1</v>
      </c>
      <c r="BV122" s="7">
        <v>2275800</v>
      </c>
      <c r="BW122" s="7">
        <v>1</v>
      </c>
      <c r="BX122" s="7">
        <v>0.23637990276863308</v>
      </c>
      <c r="BY122" s="4" t="e">
        <v>#DIV/0!</v>
      </c>
      <c r="BZ122" s="24"/>
      <c r="CA122" s="26" t="s">
        <v>6043</v>
      </c>
      <c r="CB122" s="8"/>
      <c r="CC122">
        <v>2628300</v>
      </c>
      <c r="CD122">
        <v>1136800</v>
      </c>
      <c r="CE122">
        <v>840760</v>
      </c>
      <c r="CF122">
        <v>0</v>
      </c>
      <c r="CG122">
        <v>0</v>
      </c>
      <c r="CH122">
        <v>195590</v>
      </c>
      <c r="CI122">
        <v>0</v>
      </c>
      <c r="CJ122">
        <v>455160</v>
      </c>
      <c r="CK122">
        <v>0</v>
      </c>
      <c r="CL122">
        <v>4259400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 s="14" t="s">
        <v>4086</v>
      </c>
      <c r="CU122" s="14" t="s">
        <v>145</v>
      </c>
      <c r="CV122" s="14" t="s">
        <v>4087</v>
      </c>
      <c r="CW122" s="14" t="s">
        <v>4088</v>
      </c>
      <c r="CX122" s="14" t="s">
        <v>4089</v>
      </c>
      <c r="CY122" s="14" t="s">
        <v>4090</v>
      </c>
      <c r="CZ122" s="14" t="s">
        <v>4091</v>
      </c>
      <c r="DA122" s="14" t="s">
        <v>4092</v>
      </c>
    </row>
    <row r="123" spans="1:105" x14ac:dyDescent="0.2">
      <c r="A123" s="14" t="s">
        <v>4133</v>
      </c>
      <c r="B123" s="14" t="s">
        <v>4133</v>
      </c>
      <c r="C123" s="14" t="s">
        <v>4134</v>
      </c>
      <c r="D123" s="14" t="s">
        <v>4134</v>
      </c>
      <c r="E123" s="14" t="s">
        <v>4134</v>
      </c>
      <c r="F123" s="14" t="s">
        <v>4135</v>
      </c>
      <c r="G123" s="14" t="s">
        <v>4136</v>
      </c>
      <c r="H123" s="14" t="s">
        <v>6057</v>
      </c>
      <c r="I123" s="32"/>
      <c r="J123" s="32"/>
      <c r="K123" s="14" t="s">
        <v>4137</v>
      </c>
      <c r="L123" s="28">
        <v>2</v>
      </c>
      <c r="M123" s="28">
        <v>5</v>
      </c>
      <c r="N123" s="28">
        <v>5</v>
      </c>
      <c r="O123" s="28">
        <v>5</v>
      </c>
      <c r="P123">
        <v>5</v>
      </c>
      <c r="Q123">
        <v>5</v>
      </c>
      <c r="R123">
        <v>0</v>
      </c>
      <c r="S123">
        <v>0</v>
      </c>
      <c r="T123">
        <v>2</v>
      </c>
      <c r="U123">
        <v>1</v>
      </c>
      <c r="V123">
        <v>2</v>
      </c>
      <c r="W123">
        <v>1</v>
      </c>
      <c r="X123">
        <v>5</v>
      </c>
      <c r="Y123">
        <v>5</v>
      </c>
      <c r="Z123">
        <v>0</v>
      </c>
      <c r="AA123">
        <v>0</v>
      </c>
      <c r="AB123">
        <v>2</v>
      </c>
      <c r="AC123">
        <v>1</v>
      </c>
      <c r="AD123">
        <v>2</v>
      </c>
      <c r="AE123">
        <v>1</v>
      </c>
      <c r="AF123">
        <v>5</v>
      </c>
      <c r="AG123">
        <v>5</v>
      </c>
      <c r="AH123">
        <v>0</v>
      </c>
      <c r="AI123">
        <v>0</v>
      </c>
      <c r="AJ123">
        <v>2</v>
      </c>
      <c r="AK123">
        <v>1</v>
      </c>
      <c r="AL123">
        <v>2</v>
      </c>
      <c r="AM123">
        <v>1</v>
      </c>
      <c r="AN123" s="14">
        <v>25.2</v>
      </c>
      <c r="AO123" s="14">
        <v>25.2</v>
      </c>
      <c r="AP123" s="14">
        <v>25.2</v>
      </c>
      <c r="AQ123" s="14">
        <v>35.594000000000001</v>
      </c>
      <c r="AR123" s="14">
        <v>309</v>
      </c>
      <c r="AS123" s="14" t="s">
        <v>4138</v>
      </c>
      <c r="AT123" s="14">
        <v>0</v>
      </c>
      <c r="AU123" s="14">
        <v>12.13</v>
      </c>
      <c r="AV123" t="s">
        <v>103</v>
      </c>
      <c r="AW123" t="s">
        <v>103</v>
      </c>
      <c r="AZ123" t="s">
        <v>102</v>
      </c>
      <c r="BA123" t="s">
        <v>103</v>
      </c>
      <c r="BB123" t="s">
        <v>103</v>
      </c>
      <c r="BC123" t="s">
        <v>103</v>
      </c>
      <c r="BD123">
        <v>25.2</v>
      </c>
      <c r="BE123">
        <v>25.2</v>
      </c>
      <c r="BF123">
        <v>0</v>
      </c>
      <c r="BG123">
        <v>0</v>
      </c>
      <c r="BH123">
        <v>9.4</v>
      </c>
      <c r="BI123">
        <v>4.5</v>
      </c>
      <c r="BJ123">
        <v>11.7</v>
      </c>
      <c r="BK123">
        <v>4.9000000000000004</v>
      </c>
      <c r="BL123" s="14">
        <v>22537000</v>
      </c>
      <c r="BM123" s="14">
        <f t="shared" si="3"/>
        <v>7955500</v>
      </c>
      <c r="BN123" s="14">
        <f t="shared" si="4"/>
        <v>0.73163210641161325</v>
      </c>
      <c r="BO123" s="14">
        <f t="shared" si="5"/>
        <v>10873634.344751224</v>
      </c>
      <c r="BP123" s="3">
        <v>8099200</v>
      </c>
      <c r="BQ123" s="3">
        <v>7811800</v>
      </c>
      <c r="BR123" s="4">
        <v>1</v>
      </c>
      <c r="BS123" s="4">
        <v>1</v>
      </c>
      <c r="BT123" s="6">
        <v>1589400</v>
      </c>
      <c r="BU123" s="6">
        <v>1210300</v>
      </c>
      <c r="BV123" s="7">
        <v>3013400</v>
      </c>
      <c r="BW123" s="7">
        <v>813250</v>
      </c>
      <c r="BX123" s="7">
        <v>1.0041113610141594</v>
      </c>
      <c r="BY123" s="4" t="e">
        <v>#DIV/0!</v>
      </c>
      <c r="BZ123" s="24"/>
      <c r="CA123" s="26" t="s">
        <v>6043</v>
      </c>
      <c r="CB123" s="8"/>
      <c r="CC123">
        <v>1408600</v>
      </c>
      <c r="CD123">
        <v>506200</v>
      </c>
      <c r="CE123">
        <v>488230</v>
      </c>
      <c r="CF123">
        <v>0</v>
      </c>
      <c r="CG123">
        <v>0</v>
      </c>
      <c r="CH123">
        <v>99335</v>
      </c>
      <c r="CI123">
        <v>75643</v>
      </c>
      <c r="CJ123">
        <v>188340</v>
      </c>
      <c r="CK123">
        <v>50828</v>
      </c>
      <c r="CL123">
        <v>4421500</v>
      </c>
      <c r="CM123">
        <v>4341400</v>
      </c>
      <c r="CN123">
        <v>0</v>
      </c>
      <c r="CO123">
        <v>0</v>
      </c>
      <c r="CP123">
        <v>3739000</v>
      </c>
      <c r="CQ123">
        <v>0</v>
      </c>
      <c r="CR123">
        <v>4594600</v>
      </c>
      <c r="CS123">
        <v>0</v>
      </c>
      <c r="CT123" s="14" t="s">
        <v>4139</v>
      </c>
      <c r="CU123" s="14" t="s">
        <v>285</v>
      </c>
      <c r="CV123" s="14" t="s">
        <v>4140</v>
      </c>
      <c r="CW123" s="14" t="s">
        <v>4141</v>
      </c>
      <c r="CX123" s="14" t="s">
        <v>4142</v>
      </c>
      <c r="CY123" s="14" t="s">
        <v>4143</v>
      </c>
      <c r="CZ123" s="14"/>
      <c r="DA123" s="14"/>
    </row>
    <row r="124" spans="1:105" x14ac:dyDescent="0.2">
      <c r="A124" s="14" t="s">
        <v>2162</v>
      </c>
      <c r="B124" s="14" t="s">
        <v>2162</v>
      </c>
      <c r="C124" s="14">
        <v>2</v>
      </c>
      <c r="D124" s="14">
        <v>2</v>
      </c>
      <c r="E124" s="14">
        <v>2</v>
      </c>
      <c r="F124" s="14" t="s">
        <v>2163</v>
      </c>
      <c r="G124" s="14" t="s">
        <v>2164</v>
      </c>
      <c r="H124" s="14" t="s">
        <v>2164</v>
      </c>
      <c r="I124" s="32"/>
      <c r="J124" s="32"/>
      <c r="K124" s="14" t="s">
        <v>2165</v>
      </c>
      <c r="L124" s="28">
        <v>1</v>
      </c>
      <c r="M124" s="28">
        <v>2</v>
      </c>
      <c r="N124" s="28">
        <v>2</v>
      </c>
      <c r="O124" s="28">
        <v>2</v>
      </c>
      <c r="P124">
        <v>1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0</v>
      </c>
      <c r="W124">
        <v>1</v>
      </c>
      <c r="X124">
        <v>1</v>
      </c>
      <c r="Y124">
        <v>1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1</v>
      </c>
      <c r="AF124">
        <v>1</v>
      </c>
      <c r="AG124">
        <v>1</v>
      </c>
      <c r="AH124">
        <v>0</v>
      </c>
      <c r="AI124">
        <v>0</v>
      </c>
      <c r="AJ124">
        <v>0</v>
      </c>
      <c r="AK124">
        <v>1</v>
      </c>
      <c r="AL124">
        <v>0</v>
      </c>
      <c r="AM124">
        <v>1</v>
      </c>
      <c r="AN124" s="14">
        <v>4.2</v>
      </c>
      <c r="AO124" s="14">
        <v>4.2</v>
      </c>
      <c r="AP124" s="14">
        <v>4.2</v>
      </c>
      <c r="AQ124" s="14">
        <v>64.132000000000005</v>
      </c>
      <c r="AR124" s="14">
        <v>589</v>
      </c>
      <c r="AS124" s="14">
        <v>589</v>
      </c>
      <c r="AT124" s="14">
        <v>3.4965E-3</v>
      </c>
      <c r="AU124" s="14">
        <v>1.9355</v>
      </c>
      <c r="AV124" t="s">
        <v>103</v>
      </c>
      <c r="AW124" t="s">
        <v>103</v>
      </c>
      <c r="BA124" t="s">
        <v>103</v>
      </c>
      <c r="BC124" t="s">
        <v>102</v>
      </c>
      <c r="BD124">
        <v>2.7</v>
      </c>
      <c r="BE124">
        <v>1.5</v>
      </c>
      <c r="BF124">
        <v>0</v>
      </c>
      <c r="BG124">
        <v>0</v>
      </c>
      <c r="BH124">
        <v>0</v>
      </c>
      <c r="BI124">
        <v>1.5</v>
      </c>
      <c r="BJ124">
        <v>0</v>
      </c>
      <c r="BK124">
        <v>1.5</v>
      </c>
      <c r="BL124" s="14">
        <v>10904000</v>
      </c>
      <c r="BM124" s="14">
        <f t="shared" si="3"/>
        <v>3409100</v>
      </c>
      <c r="BN124" s="14">
        <f t="shared" si="4"/>
        <v>0.36477525475959294</v>
      </c>
      <c r="BO124" s="14">
        <f t="shared" si="5"/>
        <v>9345754.5585069507</v>
      </c>
      <c r="BP124" s="3">
        <v>1987200</v>
      </c>
      <c r="BQ124" s="3">
        <v>4831000</v>
      </c>
      <c r="BR124" s="4">
        <v>1</v>
      </c>
      <c r="BS124" s="4">
        <v>1</v>
      </c>
      <c r="BT124" s="6">
        <v>1</v>
      </c>
      <c r="BU124" s="6">
        <v>1092100</v>
      </c>
      <c r="BV124" s="7">
        <v>1</v>
      </c>
      <c r="BW124" s="7">
        <v>2993900</v>
      </c>
      <c r="BX124" s="7">
        <v>0</v>
      </c>
      <c r="BY124" s="4" t="e">
        <v>#DIV/0!</v>
      </c>
      <c r="BZ124" s="24"/>
      <c r="CA124" s="26" t="s">
        <v>6043</v>
      </c>
      <c r="CB124" s="8"/>
      <c r="CC124">
        <v>545210</v>
      </c>
      <c r="CD124">
        <v>99362</v>
      </c>
      <c r="CE124">
        <v>241550</v>
      </c>
      <c r="CF124">
        <v>0</v>
      </c>
      <c r="CG124">
        <v>0</v>
      </c>
      <c r="CH124">
        <v>0</v>
      </c>
      <c r="CI124">
        <v>54605</v>
      </c>
      <c r="CJ124">
        <v>0</v>
      </c>
      <c r="CK124">
        <v>149690</v>
      </c>
      <c r="CL124">
        <v>1489100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 s="14" t="s">
        <v>2166</v>
      </c>
      <c r="CU124" s="14" t="s">
        <v>145</v>
      </c>
      <c r="CV124" s="14" t="s">
        <v>2167</v>
      </c>
      <c r="CW124" s="14" t="s">
        <v>2168</v>
      </c>
      <c r="CX124" s="14" t="s">
        <v>2169</v>
      </c>
      <c r="CY124" s="14" t="s">
        <v>2170</v>
      </c>
      <c r="CZ124" s="14"/>
      <c r="DA124" s="14"/>
    </row>
    <row r="125" spans="1:105" x14ac:dyDescent="0.2">
      <c r="A125" s="14" t="s">
        <v>3424</v>
      </c>
      <c r="B125" s="14" t="s">
        <v>3424</v>
      </c>
      <c r="C125" s="14">
        <v>2</v>
      </c>
      <c r="D125" s="14">
        <v>2</v>
      </c>
      <c r="E125" s="14">
        <v>2</v>
      </c>
      <c r="F125" s="14" t="s">
        <v>3425</v>
      </c>
      <c r="G125" s="14" t="s">
        <v>3426</v>
      </c>
      <c r="H125" s="14" t="s">
        <v>3426</v>
      </c>
      <c r="I125" s="32"/>
      <c r="J125" s="32"/>
      <c r="K125" s="14" t="s">
        <v>3427</v>
      </c>
      <c r="L125" s="28">
        <v>1</v>
      </c>
      <c r="M125" s="28">
        <v>2</v>
      </c>
      <c r="N125" s="28">
        <v>2</v>
      </c>
      <c r="O125" s="28">
        <v>2</v>
      </c>
      <c r="P125">
        <v>2</v>
      </c>
      <c r="Q125">
        <v>2</v>
      </c>
      <c r="R125">
        <v>0</v>
      </c>
      <c r="S125">
        <v>0</v>
      </c>
      <c r="T125">
        <v>1</v>
      </c>
      <c r="U125">
        <v>1</v>
      </c>
      <c r="V125">
        <v>0</v>
      </c>
      <c r="W125">
        <v>2</v>
      </c>
      <c r="X125">
        <v>2</v>
      </c>
      <c r="Y125">
        <v>2</v>
      </c>
      <c r="Z125">
        <v>0</v>
      </c>
      <c r="AA125">
        <v>0</v>
      </c>
      <c r="AB125">
        <v>1</v>
      </c>
      <c r="AC125">
        <v>1</v>
      </c>
      <c r="AD125">
        <v>0</v>
      </c>
      <c r="AE125">
        <v>2</v>
      </c>
      <c r="AF125">
        <v>2</v>
      </c>
      <c r="AG125">
        <v>2</v>
      </c>
      <c r="AH125">
        <v>0</v>
      </c>
      <c r="AI125">
        <v>0</v>
      </c>
      <c r="AJ125">
        <v>1</v>
      </c>
      <c r="AK125">
        <v>1</v>
      </c>
      <c r="AL125">
        <v>0</v>
      </c>
      <c r="AM125">
        <v>2</v>
      </c>
      <c r="AN125" s="14">
        <v>1.2</v>
      </c>
      <c r="AO125" s="14">
        <v>1.2</v>
      </c>
      <c r="AP125" s="14">
        <v>1.2</v>
      </c>
      <c r="AQ125" s="14">
        <v>273.42</v>
      </c>
      <c r="AR125" s="14">
        <v>2511</v>
      </c>
      <c r="AS125" s="14">
        <v>2511</v>
      </c>
      <c r="AT125" s="14">
        <v>1.7794E-3</v>
      </c>
      <c r="AU125" s="14">
        <v>2.0289000000000001</v>
      </c>
      <c r="AV125" t="s">
        <v>102</v>
      </c>
      <c r="AW125" t="s">
        <v>103</v>
      </c>
      <c r="AZ125" t="s">
        <v>102</v>
      </c>
      <c r="BA125" t="s">
        <v>103</v>
      </c>
      <c r="BC125" t="s">
        <v>102</v>
      </c>
      <c r="BD125">
        <v>1.2</v>
      </c>
      <c r="BE125">
        <v>1.2</v>
      </c>
      <c r="BF125">
        <v>0</v>
      </c>
      <c r="BG125">
        <v>0</v>
      </c>
      <c r="BH125">
        <v>0.7</v>
      </c>
      <c r="BI125">
        <v>0.7</v>
      </c>
      <c r="BJ125">
        <v>0</v>
      </c>
      <c r="BK125">
        <v>1.2</v>
      </c>
      <c r="BL125" s="14">
        <v>10631000</v>
      </c>
      <c r="BM125" s="14">
        <f t="shared" si="3"/>
        <v>3515000</v>
      </c>
      <c r="BN125" s="14">
        <f t="shared" si="4"/>
        <v>0.37863554008515865</v>
      </c>
      <c r="BO125" s="14">
        <f t="shared" si="5"/>
        <v>9283333.5170001313</v>
      </c>
      <c r="BP125" s="3">
        <v>3840800</v>
      </c>
      <c r="BQ125" s="3">
        <v>3189200</v>
      </c>
      <c r="BR125" s="4">
        <v>1</v>
      </c>
      <c r="BS125" s="4">
        <v>1</v>
      </c>
      <c r="BT125" s="6">
        <v>357960</v>
      </c>
      <c r="BU125" s="6">
        <v>631150</v>
      </c>
      <c r="BV125" s="7">
        <v>1</v>
      </c>
      <c r="BW125" s="7">
        <v>2612300</v>
      </c>
      <c r="BX125" s="7">
        <v>5.3803360538218215E-2</v>
      </c>
      <c r="BY125" s="4" t="e">
        <v>#DIV/0!</v>
      </c>
      <c r="BZ125" s="24"/>
      <c r="CA125" s="26"/>
      <c r="CB125" s="8"/>
      <c r="CC125">
        <v>85051</v>
      </c>
      <c r="CD125">
        <v>30726</v>
      </c>
      <c r="CE125">
        <v>25513</v>
      </c>
      <c r="CF125">
        <v>0</v>
      </c>
      <c r="CG125">
        <v>0</v>
      </c>
      <c r="CH125">
        <v>2863.7</v>
      </c>
      <c r="CI125">
        <v>5049.2</v>
      </c>
      <c r="CJ125">
        <v>0</v>
      </c>
      <c r="CK125">
        <v>20898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2612300</v>
      </c>
      <c r="CT125" s="14" t="s">
        <v>3428</v>
      </c>
      <c r="CU125" s="14" t="s">
        <v>145</v>
      </c>
      <c r="CV125" s="14" t="s">
        <v>3429</v>
      </c>
      <c r="CW125" s="14" t="s">
        <v>3430</v>
      </c>
      <c r="CX125" s="14" t="s">
        <v>3431</v>
      </c>
      <c r="CY125" s="14" t="s">
        <v>3431</v>
      </c>
      <c r="CZ125" s="14"/>
      <c r="DA125" s="14"/>
    </row>
    <row r="126" spans="1:105" x14ac:dyDescent="0.2">
      <c r="A126" s="14" t="s">
        <v>5861</v>
      </c>
      <c r="B126" s="14" t="s">
        <v>5861</v>
      </c>
      <c r="C126" s="14">
        <v>2</v>
      </c>
      <c r="D126" s="14">
        <v>2</v>
      </c>
      <c r="E126" s="14">
        <v>2</v>
      </c>
      <c r="F126" s="14" t="s">
        <v>5862</v>
      </c>
      <c r="G126" s="14" t="s">
        <v>5863</v>
      </c>
      <c r="H126" s="14" t="s">
        <v>5863</v>
      </c>
      <c r="I126" s="32"/>
      <c r="J126" s="32" t="s">
        <v>6040</v>
      </c>
      <c r="K126" s="14" t="s">
        <v>5864</v>
      </c>
      <c r="L126" s="28">
        <v>1</v>
      </c>
      <c r="M126" s="28">
        <v>2</v>
      </c>
      <c r="N126" s="28">
        <v>2</v>
      </c>
      <c r="O126" s="28">
        <v>2</v>
      </c>
      <c r="P126">
        <v>1</v>
      </c>
      <c r="Q126">
        <v>2</v>
      </c>
      <c r="R126">
        <v>0</v>
      </c>
      <c r="S126">
        <v>0</v>
      </c>
      <c r="T126">
        <v>1</v>
      </c>
      <c r="U126">
        <v>1</v>
      </c>
      <c r="V126">
        <v>2</v>
      </c>
      <c r="W126">
        <v>2</v>
      </c>
      <c r="X126">
        <v>1</v>
      </c>
      <c r="Y126">
        <v>2</v>
      </c>
      <c r="Z126">
        <v>0</v>
      </c>
      <c r="AA126">
        <v>0</v>
      </c>
      <c r="AB126">
        <v>1</v>
      </c>
      <c r="AC126">
        <v>1</v>
      </c>
      <c r="AD126">
        <v>2</v>
      </c>
      <c r="AE126">
        <v>2</v>
      </c>
      <c r="AF126">
        <v>1</v>
      </c>
      <c r="AG126">
        <v>2</v>
      </c>
      <c r="AH126">
        <v>0</v>
      </c>
      <c r="AI126">
        <v>0</v>
      </c>
      <c r="AJ126">
        <v>1</v>
      </c>
      <c r="AK126">
        <v>1</v>
      </c>
      <c r="AL126">
        <v>2</v>
      </c>
      <c r="AM126">
        <v>2</v>
      </c>
      <c r="AN126" s="14">
        <v>5.5</v>
      </c>
      <c r="AO126" s="14">
        <v>5.5</v>
      </c>
      <c r="AP126" s="14">
        <v>5.5</v>
      </c>
      <c r="AQ126" s="14">
        <v>53.247999999999998</v>
      </c>
      <c r="AR126" s="14">
        <v>474</v>
      </c>
      <c r="AS126" s="14">
        <v>474</v>
      </c>
      <c r="AT126" s="14">
        <v>0</v>
      </c>
      <c r="AU126" s="14">
        <v>2.8462999999999998</v>
      </c>
      <c r="AV126" t="s">
        <v>102</v>
      </c>
      <c r="AW126" t="s">
        <v>102</v>
      </c>
      <c r="AZ126" t="s">
        <v>102</v>
      </c>
      <c r="BA126" t="s">
        <v>102</v>
      </c>
      <c r="BB126" t="s">
        <v>103</v>
      </c>
      <c r="BC126" t="s">
        <v>103</v>
      </c>
      <c r="BD126">
        <v>2.1</v>
      </c>
      <c r="BE126">
        <v>5.5</v>
      </c>
      <c r="BF126">
        <v>0</v>
      </c>
      <c r="BG126">
        <v>0</v>
      </c>
      <c r="BH126">
        <v>2.1</v>
      </c>
      <c r="BI126">
        <v>2.1</v>
      </c>
      <c r="BJ126">
        <v>5.5</v>
      </c>
      <c r="BK126">
        <v>5.5</v>
      </c>
      <c r="BL126" s="14">
        <v>14743000</v>
      </c>
      <c r="BM126" s="14">
        <f t="shared" si="3"/>
        <v>2320900</v>
      </c>
      <c r="BN126" s="14">
        <f t="shared" si="4"/>
        <v>0.26368754222233343</v>
      </c>
      <c r="BO126" s="14">
        <f t="shared" si="5"/>
        <v>8801705.1561847646</v>
      </c>
      <c r="BP126" s="3">
        <v>2354800</v>
      </c>
      <c r="BQ126" s="3">
        <v>2287000</v>
      </c>
      <c r="BR126" s="4">
        <v>1</v>
      </c>
      <c r="BS126" s="4">
        <v>1</v>
      </c>
      <c r="BT126" s="6">
        <v>925260</v>
      </c>
      <c r="BU126" s="6">
        <v>1182500</v>
      </c>
      <c r="BV126" s="7">
        <v>4316000</v>
      </c>
      <c r="BW126" s="7">
        <v>3677400</v>
      </c>
      <c r="BX126" s="7">
        <v>-0.46817761218955645</v>
      </c>
      <c r="BY126" s="4" t="e">
        <v>#DIV/0!</v>
      </c>
      <c r="BZ126" s="24"/>
      <c r="CA126" s="26"/>
      <c r="CB126" s="8"/>
      <c r="CC126">
        <v>775940</v>
      </c>
      <c r="CD126">
        <v>123930</v>
      </c>
      <c r="CE126">
        <v>120370</v>
      </c>
      <c r="CF126">
        <v>0</v>
      </c>
      <c r="CG126">
        <v>0</v>
      </c>
      <c r="CH126">
        <v>48698</v>
      </c>
      <c r="CI126">
        <v>62239</v>
      </c>
      <c r="CJ126">
        <v>227160</v>
      </c>
      <c r="CK126">
        <v>193540</v>
      </c>
      <c r="CL126">
        <v>0</v>
      </c>
      <c r="CM126">
        <v>1026600</v>
      </c>
      <c r="CN126">
        <v>0</v>
      </c>
      <c r="CO126">
        <v>0</v>
      </c>
      <c r="CP126">
        <v>0</v>
      </c>
      <c r="CQ126">
        <v>0</v>
      </c>
      <c r="CR126">
        <v>4279900</v>
      </c>
      <c r="CS126">
        <v>4028100</v>
      </c>
      <c r="CT126" s="14" t="s">
        <v>5865</v>
      </c>
      <c r="CU126" s="14" t="s">
        <v>145</v>
      </c>
      <c r="CV126" s="14" t="s">
        <v>5866</v>
      </c>
      <c r="CW126" s="14" t="s">
        <v>5867</v>
      </c>
      <c r="CX126" s="14" t="s">
        <v>5868</v>
      </c>
      <c r="CY126" s="14" t="s">
        <v>5869</v>
      </c>
      <c r="CZ126" s="14"/>
      <c r="DA126" s="14"/>
    </row>
    <row r="127" spans="1:105" x14ac:dyDescent="0.2">
      <c r="A127" s="14" t="s">
        <v>5356</v>
      </c>
      <c r="B127" s="14" t="s">
        <v>5356</v>
      </c>
      <c r="C127" s="14">
        <v>4</v>
      </c>
      <c r="D127" s="14">
        <v>2</v>
      </c>
      <c r="E127" s="14">
        <v>2</v>
      </c>
      <c r="F127" s="14" t="s">
        <v>5357</v>
      </c>
      <c r="G127" s="14" t="s">
        <v>5358</v>
      </c>
      <c r="H127" s="14" t="s">
        <v>5358</v>
      </c>
      <c r="I127" s="32"/>
      <c r="J127" s="32"/>
      <c r="K127" s="14" t="s">
        <v>5359</v>
      </c>
      <c r="L127" s="28">
        <v>1</v>
      </c>
      <c r="M127" s="28">
        <v>4</v>
      </c>
      <c r="N127" s="28">
        <v>2</v>
      </c>
      <c r="O127" s="28">
        <v>2</v>
      </c>
      <c r="P127">
        <v>3</v>
      </c>
      <c r="Q127">
        <v>3</v>
      </c>
      <c r="R127">
        <v>2</v>
      </c>
      <c r="S127">
        <v>2</v>
      </c>
      <c r="T127">
        <v>2</v>
      </c>
      <c r="U127">
        <v>2</v>
      </c>
      <c r="V127">
        <v>3</v>
      </c>
      <c r="W127">
        <v>3</v>
      </c>
      <c r="X127">
        <v>1</v>
      </c>
      <c r="Y127">
        <v>1</v>
      </c>
      <c r="Z127">
        <v>0</v>
      </c>
      <c r="AA127">
        <v>0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0</v>
      </c>
      <c r="AI127">
        <v>0</v>
      </c>
      <c r="AJ127">
        <v>1</v>
      </c>
      <c r="AK127">
        <v>1</v>
      </c>
      <c r="AL127">
        <v>1</v>
      </c>
      <c r="AM127">
        <v>1</v>
      </c>
      <c r="AN127" s="14">
        <v>11</v>
      </c>
      <c r="AO127" s="14">
        <v>7.1</v>
      </c>
      <c r="AP127" s="14">
        <v>7.1</v>
      </c>
      <c r="AQ127" s="14">
        <v>61.829000000000001</v>
      </c>
      <c r="AR127" s="14">
        <v>592</v>
      </c>
      <c r="AS127" s="14">
        <v>592</v>
      </c>
      <c r="AT127" s="14">
        <v>0</v>
      </c>
      <c r="AU127" s="14">
        <v>3.3250999999999999</v>
      </c>
      <c r="AV127" t="s">
        <v>102</v>
      </c>
      <c r="AW127" t="s">
        <v>103</v>
      </c>
      <c r="AX127" t="s">
        <v>102</v>
      </c>
      <c r="AY127" t="s">
        <v>102</v>
      </c>
      <c r="AZ127" t="s">
        <v>102</v>
      </c>
      <c r="BA127" t="s">
        <v>102</v>
      </c>
      <c r="BB127" t="s">
        <v>102</v>
      </c>
      <c r="BC127" t="s">
        <v>103</v>
      </c>
      <c r="BD127">
        <v>5.2</v>
      </c>
      <c r="BE127">
        <v>5.2</v>
      </c>
      <c r="BF127">
        <v>3.9</v>
      </c>
      <c r="BG127">
        <v>3.9</v>
      </c>
      <c r="BH127">
        <v>3.7</v>
      </c>
      <c r="BI127">
        <v>3.7</v>
      </c>
      <c r="BJ127">
        <v>9.6</v>
      </c>
      <c r="BK127">
        <v>9.6</v>
      </c>
      <c r="BL127" s="14">
        <v>12096000</v>
      </c>
      <c r="BM127" s="14">
        <f t="shared" si="3"/>
        <v>1269950</v>
      </c>
      <c r="BN127" s="14">
        <f t="shared" si="4"/>
        <v>0.15097262204449369</v>
      </c>
      <c r="BO127" s="14">
        <f t="shared" si="5"/>
        <v>8411790.0504220463</v>
      </c>
      <c r="BP127" s="3">
        <v>1220700</v>
      </c>
      <c r="BQ127" s="3">
        <v>1319200</v>
      </c>
      <c r="BR127" s="4">
        <v>1</v>
      </c>
      <c r="BS127" s="4">
        <v>1</v>
      </c>
      <c r="BT127" s="6">
        <v>658310</v>
      </c>
      <c r="BU127" s="6">
        <v>595110</v>
      </c>
      <c r="BV127" s="7">
        <v>4022200</v>
      </c>
      <c r="BW127" s="7">
        <v>4280100</v>
      </c>
      <c r="BX127" s="7">
        <v>-1.272720076236195</v>
      </c>
      <c r="BY127" s="4" t="e">
        <v>#DIV/0!</v>
      </c>
      <c r="BZ127" s="24"/>
      <c r="CA127" s="26"/>
      <c r="CB127" s="8"/>
      <c r="CC127">
        <v>390180</v>
      </c>
      <c r="CD127">
        <v>39377</v>
      </c>
      <c r="CE127">
        <v>42555</v>
      </c>
      <c r="CF127">
        <v>0</v>
      </c>
      <c r="CG127">
        <v>0</v>
      </c>
      <c r="CH127">
        <v>21236</v>
      </c>
      <c r="CI127">
        <v>19197</v>
      </c>
      <c r="CJ127">
        <v>129750</v>
      </c>
      <c r="CK127">
        <v>138070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4280100</v>
      </c>
      <c r="CT127" s="14" t="s">
        <v>5360</v>
      </c>
      <c r="CU127" s="14" t="s">
        <v>5361</v>
      </c>
      <c r="CV127" s="14" t="s">
        <v>5362</v>
      </c>
      <c r="CW127" s="14" t="s">
        <v>5363</v>
      </c>
      <c r="CX127" s="14" t="s">
        <v>5364</v>
      </c>
      <c r="CY127" s="14" t="s">
        <v>5365</v>
      </c>
      <c r="CZ127" s="14"/>
      <c r="DA127" s="14"/>
    </row>
    <row r="128" spans="1:105" x14ac:dyDescent="0.2">
      <c r="A128" s="14" t="s">
        <v>159</v>
      </c>
      <c r="B128" s="14" t="s">
        <v>159</v>
      </c>
      <c r="C128" s="14">
        <v>2</v>
      </c>
      <c r="D128" s="14">
        <v>2</v>
      </c>
      <c r="E128" s="14">
        <v>1</v>
      </c>
      <c r="F128" s="14"/>
      <c r="G128" s="14"/>
      <c r="H128" s="14"/>
      <c r="I128" s="32"/>
      <c r="J128" s="32"/>
      <c r="K128" s="14"/>
      <c r="L128" s="28">
        <v>1</v>
      </c>
      <c r="M128" s="28">
        <v>2</v>
      </c>
      <c r="N128" s="28">
        <v>2</v>
      </c>
      <c r="O128" s="28">
        <v>1</v>
      </c>
      <c r="P128">
        <v>2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 s="14">
        <v>5.3</v>
      </c>
      <c r="AO128" s="14">
        <v>5.3</v>
      </c>
      <c r="AP128" s="14">
        <v>3.1</v>
      </c>
      <c r="AQ128" s="14">
        <v>45.048000000000002</v>
      </c>
      <c r="AR128" s="14">
        <v>449</v>
      </c>
      <c r="AS128" s="14">
        <v>449</v>
      </c>
      <c r="AT128" s="14">
        <v>0</v>
      </c>
      <c r="AU128" s="14">
        <v>2.9443000000000001</v>
      </c>
      <c r="AV128" t="s">
        <v>103</v>
      </c>
      <c r="BD128">
        <v>5.3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 s="14">
        <v>16638000</v>
      </c>
      <c r="BM128" s="14">
        <f t="shared" si="3"/>
        <v>8319000.5</v>
      </c>
      <c r="BN128" s="14">
        <f t="shared" si="4"/>
        <v>1</v>
      </c>
      <c r="BO128" s="14">
        <f t="shared" si="5"/>
        <v>8319000.5</v>
      </c>
      <c r="BP128" s="3">
        <v>16638000</v>
      </c>
      <c r="BQ128" s="3">
        <v>1</v>
      </c>
      <c r="BR128" s="4">
        <v>1</v>
      </c>
      <c r="BS128" s="4">
        <v>1</v>
      </c>
      <c r="BT128" s="6">
        <v>1</v>
      </c>
      <c r="BU128" s="6">
        <v>1</v>
      </c>
      <c r="BV128" s="7">
        <v>1</v>
      </c>
      <c r="BW128" s="7">
        <v>1</v>
      </c>
      <c r="BX128" s="7" t="e">
        <v>#DIV/0!</v>
      </c>
      <c r="BY128" s="4" t="e">
        <v>#DIV/0!</v>
      </c>
      <c r="BZ128" s="24"/>
      <c r="CA128" s="26"/>
      <c r="CB128" s="8"/>
      <c r="CC128">
        <v>1039900</v>
      </c>
      <c r="CD128">
        <v>1039900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12468000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 s="14" t="s">
        <v>160</v>
      </c>
      <c r="CU128" s="14" t="s">
        <v>145</v>
      </c>
      <c r="CV128" s="14" t="s">
        <v>161</v>
      </c>
      <c r="CW128" s="14" t="s">
        <v>162</v>
      </c>
      <c r="CX128" s="14" t="s">
        <v>163</v>
      </c>
      <c r="CY128" s="14" t="s">
        <v>163</v>
      </c>
      <c r="CZ128" s="14"/>
      <c r="DA128" s="14"/>
    </row>
    <row r="129" spans="1:105" x14ac:dyDescent="0.2">
      <c r="A129" s="14" t="s">
        <v>3916</v>
      </c>
      <c r="B129" s="14" t="s">
        <v>3916</v>
      </c>
      <c r="C129" s="14">
        <v>3</v>
      </c>
      <c r="D129" s="14">
        <v>3</v>
      </c>
      <c r="E129" s="14">
        <v>3</v>
      </c>
      <c r="F129" s="14" t="s">
        <v>3917</v>
      </c>
      <c r="G129" s="14" t="s">
        <v>3918</v>
      </c>
      <c r="H129" s="14" t="s">
        <v>3918</v>
      </c>
      <c r="I129" s="32"/>
      <c r="J129" s="32"/>
      <c r="K129" s="14" t="s">
        <v>3919</v>
      </c>
      <c r="L129" s="28">
        <v>1</v>
      </c>
      <c r="M129" s="28">
        <v>3</v>
      </c>
      <c r="N129" s="28">
        <v>3</v>
      </c>
      <c r="O129" s="28">
        <v>3</v>
      </c>
      <c r="P129">
        <v>3</v>
      </c>
      <c r="Q129">
        <v>3</v>
      </c>
      <c r="R129">
        <v>0</v>
      </c>
      <c r="S129">
        <v>0</v>
      </c>
      <c r="T129">
        <v>1</v>
      </c>
      <c r="U129">
        <v>2</v>
      </c>
      <c r="V129">
        <v>1</v>
      </c>
      <c r="W129">
        <v>2</v>
      </c>
      <c r="X129">
        <v>3</v>
      </c>
      <c r="Y129">
        <v>3</v>
      </c>
      <c r="Z129">
        <v>0</v>
      </c>
      <c r="AA129">
        <v>0</v>
      </c>
      <c r="AB129">
        <v>1</v>
      </c>
      <c r="AC129">
        <v>2</v>
      </c>
      <c r="AD129">
        <v>1</v>
      </c>
      <c r="AE129">
        <v>2</v>
      </c>
      <c r="AF129">
        <v>3</v>
      </c>
      <c r="AG129">
        <v>3</v>
      </c>
      <c r="AH129">
        <v>0</v>
      </c>
      <c r="AI129">
        <v>0</v>
      </c>
      <c r="AJ129">
        <v>1</v>
      </c>
      <c r="AK129">
        <v>2</v>
      </c>
      <c r="AL129">
        <v>1</v>
      </c>
      <c r="AM129">
        <v>2</v>
      </c>
      <c r="AN129" s="14">
        <v>22.2</v>
      </c>
      <c r="AO129" s="14">
        <v>22.2</v>
      </c>
      <c r="AP129" s="14">
        <v>22.2</v>
      </c>
      <c r="AQ129" s="14">
        <v>18.431000000000001</v>
      </c>
      <c r="AR129" s="14">
        <v>158</v>
      </c>
      <c r="AS129" s="14">
        <v>158</v>
      </c>
      <c r="AT129" s="14">
        <v>0</v>
      </c>
      <c r="AU129" s="14">
        <v>2.7772999999999999</v>
      </c>
      <c r="AV129" t="s">
        <v>103</v>
      </c>
      <c r="AW129" t="s">
        <v>103</v>
      </c>
      <c r="AZ129" t="s">
        <v>102</v>
      </c>
      <c r="BA129" t="s">
        <v>102</v>
      </c>
      <c r="BB129" t="s">
        <v>102</v>
      </c>
      <c r="BC129" t="s">
        <v>103</v>
      </c>
      <c r="BD129">
        <v>22.2</v>
      </c>
      <c r="BE129">
        <v>22.2</v>
      </c>
      <c r="BF129">
        <v>0</v>
      </c>
      <c r="BG129">
        <v>0</v>
      </c>
      <c r="BH129">
        <v>6.3</v>
      </c>
      <c r="BI129">
        <v>17.7</v>
      </c>
      <c r="BJ129">
        <v>11.4</v>
      </c>
      <c r="BK129">
        <v>17.7</v>
      </c>
      <c r="BL129" s="14">
        <v>19989000</v>
      </c>
      <c r="BM129" s="14">
        <f t="shared" si="3"/>
        <v>6026100</v>
      </c>
      <c r="BN129" s="14">
        <f t="shared" si="4"/>
        <v>0.77700660472405692</v>
      </c>
      <c r="BO129" s="14">
        <f t="shared" si="5"/>
        <v>7755532.531335542</v>
      </c>
      <c r="BP129" s="3">
        <v>5392400</v>
      </c>
      <c r="BQ129" s="3">
        <v>6659800</v>
      </c>
      <c r="BR129" s="4">
        <v>1</v>
      </c>
      <c r="BS129" s="4">
        <v>1</v>
      </c>
      <c r="BT129" s="6">
        <v>1274500</v>
      </c>
      <c r="BU129" s="6">
        <v>2196000</v>
      </c>
      <c r="BV129" s="7">
        <v>2689800</v>
      </c>
      <c r="BW129" s="7">
        <v>1776700</v>
      </c>
      <c r="BX129" s="7">
        <v>1.0909198362624555</v>
      </c>
      <c r="BY129" s="4" t="e">
        <v>#DIV/0!</v>
      </c>
      <c r="BZ129" s="24"/>
      <c r="CA129" s="26" t="s">
        <v>6043</v>
      </c>
      <c r="CB129" s="8"/>
      <c r="CC129">
        <v>1998900</v>
      </c>
      <c r="CD129">
        <v>539240</v>
      </c>
      <c r="CE129">
        <v>665980</v>
      </c>
      <c r="CF129">
        <v>0</v>
      </c>
      <c r="CG129">
        <v>0</v>
      </c>
      <c r="CH129">
        <v>127450</v>
      </c>
      <c r="CI129">
        <v>219600</v>
      </c>
      <c r="CJ129">
        <v>268980</v>
      </c>
      <c r="CK129">
        <v>177670</v>
      </c>
      <c r="CL129">
        <v>3642000</v>
      </c>
      <c r="CM129">
        <v>5368100</v>
      </c>
      <c r="CN129">
        <v>0</v>
      </c>
      <c r="CO129">
        <v>0</v>
      </c>
      <c r="CP129">
        <v>0</v>
      </c>
      <c r="CQ129">
        <v>3389800</v>
      </c>
      <c r="CR129">
        <v>0</v>
      </c>
      <c r="CS129">
        <v>0</v>
      </c>
      <c r="CT129" s="14" t="s">
        <v>3920</v>
      </c>
      <c r="CU129" s="14" t="s">
        <v>174</v>
      </c>
      <c r="CV129" s="14" t="s">
        <v>3921</v>
      </c>
      <c r="CW129" s="14" t="s">
        <v>3922</v>
      </c>
      <c r="CX129" s="14" t="s">
        <v>3923</v>
      </c>
      <c r="CY129" s="14" t="s">
        <v>3924</v>
      </c>
      <c r="CZ129" s="14"/>
      <c r="DA129" s="14"/>
    </row>
    <row r="130" spans="1:105" x14ac:dyDescent="0.2">
      <c r="A130" s="14" t="s">
        <v>3515</v>
      </c>
      <c r="B130" s="14" t="s">
        <v>3515</v>
      </c>
      <c r="C130" s="14">
        <v>3</v>
      </c>
      <c r="D130" s="14">
        <v>3</v>
      </c>
      <c r="E130" s="14">
        <v>3</v>
      </c>
      <c r="F130" s="14" t="s">
        <v>3516</v>
      </c>
      <c r="G130" s="14" t="s">
        <v>3517</v>
      </c>
      <c r="H130" s="14" t="s">
        <v>3517</v>
      </c>
      <c r="I130" s="32"/>
      <c r="J130" s="32"/>
      <c r="K130" s="14" t="s">
        <v>3518</v>
      </c>
      <c r="L130" s="28">
        <v>1</v>
      </c>
      <c r="M130" s="28">
        <v>3</v>
      </c>
      <c r="N130" s="28">
        <v>3</v>
      </c>
      <c r="O130" s="28">
        <v>3</v>
      </c>
      <c r="P130">
        <v>2</v>
      </c>
      <c r="Q130">
        <v>3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2</v>
      </c>
      <c r="Y130">
        <v>3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2</v>
      </c>
      <c r="AG130">
        <v>3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 s="14">
        <v>4.5999999999999996</v>
      </c>
      <c r="AO130" s="14">
        <v>4.5999999999999996</v>
      </c>
      <c r="AP130" s="14">
        <v>4.5999999999999996</v>
      </c>
      <c r="AQ130" s="14">
        <v>79.685000000000002</v>
      </c>
      <c r="AR130" s="14">
        <v>736</v>
      </c>
      <c r="AS130" s="14">
        <v>736</v>
      </c>
      <c r="AT130" s="14">
        <v>0</v>
      </c>
      <c r="AU130" s="14">
        <v>3.6208999999999998</v>
      </c>
      <c r="AV130" t="s">
        <v>103</v>
      </c>
      <c r="AW130" t="s">
        <v>103</v>
      </c>
      <c r="BD130">
        <v>3</v>
      </c>
      <c r="BE130">
        <v>4.5999999999999996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 s="14">
        <v>14869000</v>
      </c>
      <c r="BM130" s="14">
        <f t="shared" ref="BM130:BM193" si="6">(((BP130+BQ130)/2)/((BR130+BS130)/2))</f>
        <v>7434700</v>
      </c>
      <c r="BN130" s="14">
        <f t="shared" ref="BN130:BN193" si="7">((BT130+BU130)/2)/((BV130+BW130)/2)</f>
        <v>1</v>
      </c>
      <c r="BO130" s="14">
        <f t="shared" ref="BO130:BO193" si="8">BM130/BN130</f>
        <v>7434700</v>
      </c>
      <c r="BP130" s="3">
        <v>6147600</v>
      </c>
      <c r="BQ130" s="3">
        <v>8721800</v>
      </c>
      <c r="BR130" s="4">
        <v>1</v>
      </c>
      <c r="BS130" s="4">
        <v>1</v>
      </c>
      <c r="BT130" s="6">
        <v>1</v>
      </c>
      <c r="BU130" s="6">
        <v>1</v>
      </c>
      <c r="BV130" s="7">
        <v>1</v>
      </c>
      <c r="BW130" s="7">
        <v>1</v>
      </c>
      <c r="BX130" s="7" t="e">
        <v>#DIV/0!</v>
      </c>
      <c r="BY130" s="4" t="e">
        <v>#DIV/0!</v>
      </c>
      <c r="BZ130" s="24"/>
      <c r="CA130" s="26" t="s">
        <v>6043</v>
      </c>
      <c r="CB130" s="8"/>
      <c r="CC130">
        <v>354030</v>
      </c>
      <c r="CD130">
        <v>146370</v>
      </c>
      <c r="CE130">
        <v>207660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5372500</v>
      </c>
      <c r="CM130">
        <v>5881300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 s="14" t="s">
        <v>3519</v>
      </c>
      <c r="CU130" s="14" t="s">
        <v>174</v>
      </c>
      <c r="CV130" s="14" t="s">
        <v>3520</v>
      </c>
      <c r="CW130" s="14" t="s">
        <v>3521</v>
      </c>
      <c r="CX130" s="14" t="s">
        <v>3522</v>
      </c>
      <c r="CY130" s="14" t="s">
        <v>3523</v>
      </c>
      <c r="CZ130" s="14"/>
      <c r="DA130" s="14"/>
    </row>
    <row r="131" spans="1:105" x14ac:dyDescent="0.2">
      <c r="A131" s="14" t="s">
        <v>4961</v>
      </c>
      <c r="B131" s="14" t="s">
        <v>4961</v>
      </c>
      <c r="C131" s="14">
        <v>3</v>
      </c>
      <c r="D131" s="14">
        <v>3</v>
      </c>
      <c r="E131" s="14">
        <v>3</v>
      </c>
      <c r="F131" s="14" t="s">
        <v>4962</v>
      </c>
      <c r="G131" s="14" t="s">
        <v>4963</v>
      </c>
      <c r="H131" s="14" t="s">
        <v>4963</v>
      </c>
      <c r="I131" s="32"/>
      <c r="J131" s="32"/>
      <c r="K131" s="14" t="s">
        <v>4964</v>
      </c>
      <c r="L131" s="28">
        <v>1</v>
      </c>
      <c r="M131" s="28">
        <v>3</v>
      </c>
      <c r="N131" s="28">
        <v>3</v>
      </c>
      <c r="O131" s="28">
        <v>3</v>
      </c>
      <c r="P131">
        <v>3</v>
      </c>
      <c r="Q131">
        <v>3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3</v>
      </c>
      <c r="Y131">
        <v>3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3</v>
      </c>
      <c r="AG131">
        <v>3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 s="14">
        <v>9.5</v>
      </c>
      <c r="AO131" s="14">
        <v>9.5</v>
      </c>
      <c r="AP131" s="14">
        <v>9.5</v>
      </c>
      <c r="AQ131" s="14">
        <v>43.5</v>
      </c>
      <c r="AR131" s="14">
        <v>390</v>
      </c>
      <c r="AS131" s="14">
        <v>390</v>
      </c>
      <c r="AT131" s="14">
        <v>0</v>
      </c>
      <c r="AU131" s="14">
        <v>2.9685999999999999</v>
      </c>
      <c r="AV131" t="s">
        <v>103</v>
      </c>
      <c r="AW131" t="s">
        <v>103</v>
      </c>
      <c r="BD131">
        <v>9.5</v>
      </c>
      <c r="BE131">
        <v>9.5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 s="14">
        <v>14258000</v>
      </c>
      <c r="BM131" s="14">
        <f t="shared" si="6"/>
        <v>7129050</v>
      </c>
      <c r="BN131" s="14">
        <f t="shared" si="7"/>
        <v>1</v>
      </c>
      <c r="BO131" s="14">
        <f t="shared" si="8"/>
        <v>7129050</v>
      </c>
      <c r="BP131" s="3">
        <v>7596600</v>
      </c>
      <c r="BQ131" s="3">
        <v>6661500</v>
      </c>
      <c r="BR131" s="4">
        <v>1</v>
      </c>
      <c r="BS131" s="4">
        <v>1</v>
      </c>
      <c r="BT131" s="6">
        <v>1</v>
      </c>
      <c r="BU131" s="6">
        <v>1</v>
      </c>
      <c r="BV131" s="7">
        <v>1</v>
      </c>
      <c r="BW131" s="7">
        <v>1</v>
      </c>
      <c r="BX131" s="7" t="e">
        <v>#DIV/0!</v>
      </c>
      <c r="BY131" s="4" t="e">
        <v>#DIV/0!</v>
      </c>
      <c r="BZ131" s="24"/>
      <c r="CA131" s="26" t="s">
        <v>6043</v>
      </c>
      <c r="CB131" s="8"/>
      <c r="CC131">
        <v>750430</v>
      </c>
      <c r="CD131">
        <v>399820</v>
      </c>
      <c r="CE131">
        <v>350610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5764600</v>
      </c>
      <c r="CM131">
        <v>5004800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 s="14" t="s">
        <v>4965</v>
      </c>
      <c r="CU131" s="14" t="s">
        <v>174</v>
      </c>
      <c r="CV131" s="14" t="s">
        <v>4966</v>
      </c>
      <c r="CW131" s="14" t="s">
        <v>4967</v>
      </c>
      <c r="CX131" s="14" t="s">
        <v>4968</v>
      </c>
      <c r="CY131" s="14" t="s">
        <v>4969</v>
      </c>
      <c r="CZ131" s="14"/>
      <c r="DA131" s="14"/>
    </row>
    <row r="132" spans="1:105" x14ac:dyDescent="0.2">
      <c r="A132" s="14" t="s">
        <v>5975</v>
      </c>
      <c r="B132" s="14" t="s">
        <v>5975</v>
      </c>
      <c r="C132" s="14">
        <v>4</v>
      </c>
      <c r="D132" s="14">
        <v>4</v>
      </c>
      <c r="E132" s="14">
        <v>4</v>
      </c>
      <c r="F132" s="14" t="s">
        <v>5976</v>
      </c>
      <c r="G132" s="14" t="s">
        <v>5977</v>
      </c>
      <c r="H132" s="14" t="s">
        <v>5977</v>
      </c>
      <c r="I132" s="32"/>
      <c r="J132" s="32"/>
      <c r="K132" s="14" t="s">
        <v>5978</v>
      </c>
      <c r="L132" s="28">
        <v>1</v>
      </c>
      <c r="M132" s="28">
        <v>4</v>
      </c>
      <c r="N132" s="28">
        <v>4</v>
      </c>
      <c r="O132" s="28">
        <v>4</v>
      </c>
      <c r="P132">
        <v>2</v>
      </c>
      <c r="Q132">
        <v>2</v>
      </c>
      <c r="R132">
        <v>0</v>
      </c>
      <c r="S132">
        <v>0</v>
      </c>
      <c r="T132">
        <v>1</v>
      </c>
      <c r="U132">
        <v>2</v>
      </c>
      <c r="V132">
        <v>3</v>
      </c>
      <c r="W132">
        <v>4</v>
      </c>
      <c r="X132">
        <v>2</v>
      </c>
      <c r="Y132">
        <v>2</v>
      </c>
      <c r="Z132">
        <v>0</v>
      </c>
      <c r="AA132">
        <v>0</v>
      </c>
      <c r="AB132">
        <v>1</v>
      </c>
      <c r="AC132">
        <v>2</v>
      </c>
      <c r="AD132">
        <v>3</v>
      </c>
      <c r="AE132">
        <v>4</v>
      </c>
      <c r="AF132">
        <v>2</v>
      </c>
      <c r="AG132">
        <v>2</v>
      </c>
      <c r="AH132">
        <v>0</v>
      </c>
      <c r="AI132">
        <v>0</v>
      </c>
      <c r="AJ132">
        <v>1</v>
      </c>
      <c r="AK132">
        <v>2</v>
      </c>
      <c r="AL132">
        <v>3</v>
      </c>
      <c r="AM132">
        <v>4</v>
      </c>
      <c r="AN132" s="14">
        <v>2.4</v>
      </c>
      <c r="AO132" s="14">
        <v>2.4</v>
      </c>
      <c r="AP132" s="14">
        <v>2.4</v>
      </c>
      <c r="AQ132" s="14">
        <v>269.76</v>
      </c>
      <c r="AR132" s="14">
        <v>2541</v>
      </c>
      <c r="AS132" s="14">
        <v>2541</v>
      </c>
      <c r="AT132" s="14">
        <v>0</v>
      </c>
      <c r="AU132" s="14">
        <v>5.0682</v>
      </c>
      <c r="AV132" t="s">
        <v>103</v>
      </c>
      <c r="AW132" t="s">
        <v>102</v>
      </c>
      <c r="AZ132" t="s">
        <v>102</v>
      </c>
      <c r="BA132" t="s">
        <v>102</v>
      </c>
      <c r="BB132" t="s">
        <v>103</v>
      </c>
      <c r="BC132" t="s">
        <v>103</v>
      </c>
      <c r="BD132">
        <v>0.9</v>
      </c>
      <c r="BE132">
        <v>0.9</v>
      </c>
      <c r="BF132">
        <v>0</v>
      </c>
      <c r="BG132">
        <v>0</v>
      </c>
      <c r="BH132">
        <v>0.4</v>
      </c>
      <c r="BI132">
        <v>0.9</v>
      </c>
      <c r="BJ132">
        <v>1.9</v>
      </c>
      <c r="BK132">
        <v>2.4</v>
      </c>
      <c r="BL132" s="14">
        <v>34128000</v>
      </c>
      <c r="BM132" s="14">
        <f t="shared" si="6"/>
        <v>3880350</v>
      </c>
      <c r="BN132" s="14">
        <f t="shared" si="7"/>
        <v>0.56975567356464174</v>
      </c>
      <c r="BO132" s="14">
        <f t="shared" si="8"/>
        <v>6810550.8730133846</v>
      </c>
      <c r="BP132" s="3">
        <v>3488000</v>
      </c>
      <c r="BQ132" s="3">
        <v>4272700</v>
      </c>
      <c r="BR132" s="4">
        <v>1</v>
      </c>
      <c r="BS132" s="4">
        <v>1</v>
      </c>
      <c r="BT132" s="6">
        <v>1073600</v>
      </c>
      <c r="BU132" s="6">
        <v>8496700</v>
      </c>
      <c r="BV132" s="7">
        <v>6605200</v>
      </c>
      <c r="BW132" s="7">
        <v>10192000</v>
      </c>
      <c r="BX132" s="7">
        <v>0.64333636011915152</v>
      </c>
      <c r="BY132" s="4" t="e">
        <v>#DIV/0!</v>
      </c>
      <c r="BZ132" s="24"/>
      <c r="CA132" s="26"/>
      <c r="CB132" s="8"/>
      <c r="CC132">
        <v>256600</v>
      </c>
      <c r="CD132">
        <v>26226</v>
      </c>
      <c r="CE132">
        <v>32126</v>
      </c>
      <c r="CF132">
        <v>0</v>
      </c>
      <c r="CG132">
        <v>0</v>
      </c>
      <c r="CH132">
        <v>8072.2</v>
      </c>
      <c r="CI132">
        <v>63885</v>
      </c>
      <c r="CJ132">
        <v>49663</v>
      </c>
      <c r="CK132">
        <v>76629</v>
      </c>
      <c r="CL132">
        <v>4362100</v>
      </c>
      <c r="CM132">
        <v>4800100</v>
      </c>
      <c r="CN132">
        <v>0</v>
      </c>
      <c r="CO132">
        <v>0</v>
      </c>
      <c r="CP132">
        <v>0</v>
      </c>
      <c r="CQ132">
        <v>8196500</v>
      </c>
      <c r="CR132">
        <v>7147700</v>
      </c>
      <c r="CS132">
        <v>10251000</v>
      </c>
      <c r="CT132" s="14" t="s">
        <v>5979</v>
      </c>
      <c r="CU132" s="14" t="s">
        <v>137</v>
      </c>
      <c r="CV132" s="14" t="s">
        <v>5980</v>
      </c>
      <c r="CW132" s="14" t="s">
        <v>5981</v>
      </c>
      <c r="CX132" s="14" t="s">
        <v>5982</v>
      </c>
      <c r="CY132" s="14" t="s">
        <v>5983</v>
      </c>
      <c r="CZ132" s="14"/>
      <c r="DA132" s="14"/>
    </row>
    <row r="133" spans="1:105" x14ac:dyDescent="0.2">
      <c r="A133" s="14" t="s">
        <v>1843</v>
      </c>
      <c r="B133" s="14" t="s">
        <v>1843</v>
      </c>
      <c r="C133" s="14">
        <v>2</v>
      </c>
      <c r="D133" s="14">
        <v>2</v>
      </c>
      <c r="E133" s="14">
        <v>2</v>
      </c>
      <c r="F133" s="14" t="s">
        <v>1844</v>
      </c>
      <c r="G133" s="14" t="s">
        <v>1845</v>
      </c>
      <c r="H133" s="14" t="s">
        <v>1845</v>
      </c>
      <c r="I133" s="32"/>
      <c r="J133" s="32"/>
      <c r="K133" s="14" t="s">
        <v>1846</v>
      </c>
      <c r="L133" s="28">
        <v>1</v>
      </c>
      <c r="M133" s="28">
        <v>2</v>
      </c>
      <c r="N133" s="28">
        <v>2</v>
      </c>
      <c r="O133" s="28">
        <v>2</v>
      </c>
      <c r="P133">
        <v>2</v>
      </c>
      <c r="Q133">
        <v>2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2</v>
      </c>
      <c r="Y133">
        <v>2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2</v>
      </c>
      <c r="AG133">
        <v>2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 s="14">
        <v>8.3000000000000007</v>
      </c>
      <c r="AO133" s="14">
        <v>8.3000000000000007</v>
      </c>
      <c r="AP133" s="14">
        <v>8.3000000000000007</v>
      </c>
      <c r="AQ133" s="14">
        <v>32.817999999999998</v>
      </c>
      <c r="AR133" s="14">
        <v>288</v>
      </c>
      <c r="AS133" s="14">
        <v>288</v>
      </c>
      <c r="AT133" s="14">
        <v>7.9871999999999999E-3</v>
      </c>
      <c r="AU133" s="14">
        <v>1.6132</v>
      </c>
      <c r="AV133" t="s">
        <v>103</v>
      </c>
      <c r="AW133" t="s">
        <v>103</v>
      </c>
      <c r="BD133">
        <v>8.3000000000000007</v>
      </c>
      <c r="BE133">
        <v>8.3000000000000007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 s="14">
        <v>12374000</v>
      </c>
      <c r="BM133" s="14">
        <f t="shared" si="6"/>
        <v>6186950</v>
      </c>
      <c r="BN133" s="14">
        <f t="shared" si="7"/>
        <v>1</v>
      </c>
      <c r="BO133" s="14">
        <f t="shared" si="8"/>
        <v>6186950</v>
      </c>
      <c r="BP133" s="3">
        <v>6227200</v>
      </c>
      <c r="BQ133" s="3">
        <v>6146700</v>
      </c>
      <c r="BR133" s="4">
        <v>1</v>
      </c>
      <c r="BS133" s="4">
        <v>1</v>
      </c>
      <c r="BT133" s="6">
        <v>1</v>
      </c>
      <c r="BU133" s="6">
        <v>1</v>
      </c>
      <c r="BV133" s="7">
        <v>1</v>
      </c>
      <c r="BW133" s="7">
        <v>1</v>
      </c>
      <c r="BX133" s="7" t="e">
        <v>#DIV/0!</v>
      </c>
      <c r="BY133" s="4" t="e">
        <v>#DIV/0!</v>
      </c>
      <c r="BZ133" s="24"/>
      <c r="CA133" s="26" t="s">
        <v>6043</v>
      </c>
      <c r="CB133" s="8"/>
      <c r="CC133">
        <v>883850</v>
      </c>
      <c r="CD133">
        <v>444800</v>
      </c>
      <c r="CE133">
        <v>439050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4481200</v>
      </c>
      <c r="CM133">
        <v>4869700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 s="14" t="s">
        <v>1847</v>
      </c>
      <c r="CU133" s="14" t="s">
        <v>145</v>
      </c>
      <c r="CV133" s="14" t="s">
        <v>1848</v>
      </c>
      <c r="CW133" s="14" t="s">
        <v>1849</v>
      </c>
      <c r="CX133" s="14" t="s">
        <v>1850</v>
      </c>
      <c r="CY133" s="14" t="s">
        <v>1850</v>
      </c>
      <c r="CZ133" s="14"/>
      <c r="DA133" s="14"/>
    </row>
    <row r="134" spans="1:105" x14ac:dyDescent="0.2">
      <c r="A134" s="14" t="s">
        <v>96</v>
      </c>
      <c r="B134" s="14" t="s">
        <v>96</v>
      </c>
      <c r="C134" s="14" t="s">
        <v>97</v>
      </c>
      <c r="D134" s="14" t="s">
        <v>97</v>
      </c>
      <c r="E134" s="14" t="s">
        <v>97</v>
      </c>
      <c r="F134" s="14" t="s">
        <v>98</v>
      </c>
      <c r="G134" s="14" t="s">
        <v>99</v>
      </c>
      <c r="H134" s="14" t="s">
        <v>99</v>
      </c>
      <c r="I134" s="32"/>
      <c r="J134" s="32"/>
      <c r="K134" s="14" t="s">
        <v>100</v>
      </c>
      <c r="L134" s="28">
        <v>2</v>
      </c>
      <c r="M134" s="28">
        <v>1</v>
      </c>
      <c r="N134" s="28">
        <v>1</v>
      </c>
      <c r="O134" s="28">
        <v>1</v>
      </c>
      <c r="P134">
        <v>1</v>
      </c>
      <c r="Q134">
        <v>1</v>
      </c>
      <c r="R134">
        <v>1</v>
      </c>
      <c r="S134">
        <v>1</v>
      </c>
      <c r="T134">
        <v>0</v>
      </c>
      <c r="U134">
        <v>0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0</v>
      </c>
      <c r="AC134">
        <v>0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0</v>
      </c>
      <c r="AK134">
        <v>0</v>
      </c>
      <c r="AL134">
        <v>1</v>
      </c>
      <c r="AM134">
        <v>1</v>
      </c>
      <c r="AN134" s="14">
        <v>13.9</v>
      </c>
      <c r="AO134" s="14">
        <v>13.9</v>
      </c>
      <c r="AP134" s="14">
        <v>13.9</v>
      </c>
      <c r="AQ134" s="14">
        <v>12.332000000000001</v>
      </c>
      <c r="AR134" s="14">
        <v>115</v>
      </c>
      <c r="AS134" s="14" t="s">
        <v>101</v>
      </c>
      <c r="AT134" s="14">
        <v>1.8083000000000001E-3</v>
      </c>
      <c r="AU134" s="14">
        <v>2.1137000000000001</v>
      </c>
      <c r="AV134" t="s">
        <v>102</v>
      </c>
      <c r="AW134" t="s">
        <v>102</v>
      </c>
      <c r="AX134" t="s">
        <v>102</v>
      </c>
      <c r="AY134" t="s">
        <v>102</v>
      </c>
      <c r="BB134" t="s">
        <v>103</v>
      </c>
      <c r="BC134" t="s">
        <v>103</v>
      </c>
      <c r="BD134">
        <v>13.9</v>
      </c>
      <c r="BE134">
        <v>13.9</v>
      </c>
      <c r="BF134">
        <v>13.9</v>
      </c>
      <c r="BG134">
        <v>13.9</v>
      </c>
      <c r="BH134">
        <v>0</v>
      </c>
      <c r="BI134">
        <v>0</v>
      </c>
      <c r="BJ134">
        <v>13.9</v>
      </c>
      <c r="BK134">
        <v>13.9</v>
      </c>
      <c r="BL134" s="14">
        <v>7468800</v>
      </c>
      <c r="BM134" s="14">
        <f t="shared" si="6"/>
        <v>3.3302917626662407</v>
      </c>
      <c r="BN134" s="14">
        <f t="shared" si="7"/>
        <v>5.446178144487106E-7</v>
      </c>
      <c r="BO134" s="14">
        <f t="shared" si="8"/>
        <v>6114915.220019618</v>
      </c>
      <c r="BP134" s="3">
        <v>1523400</v>
      </c>
      <c r="BQ134" s="3">
        <v>1396400</v>
      </c>
      <c r="BR134" s="4">
        <v>410210</v>
      </c>
      <c r="BS134" s="4">
        <v>466530</v>
      </c>
      <c r="BT134" s="6">
        <v>1</v>
      </c>
      <c r="BU134" s="6">
        <v>1</v>
      </c>
      <c r="BV134" s="7">
        <v>1856300</v>
      </c>
      <c r="BW134" s="7">
        <v>1816000</v>
      </c>
      <c r="BX134" s="7" t="e">
        <v>#NUM!</v>
      </c>
      <c r="BY134" s="4">
        <v>-2.9444707799003371</v>
      </c>
      <c r="BZ134" s="24"/>
      <c r="CA134" s="26"/>
      <c r="CB134" s="8"/>
      <c r="CC134">
        <v>1244800</v>
      </c>
      <c r="CD134">
        <v>253910</v>
      </c>
      <c r="CE134">
        <v>232730</v>
      </c>
      <c r="CF134">
        <v>68368</v>
      </c>
      <c r="CG134">
        <v>77755</v>
      </c>
      <c r="CH134">
        <v>0</v>
      </c>
      <c r="CI134">
        <v>0</v>
      </c>
      <c r="CJ134">
        <v>309380</v>
      </c>
      <c r="CK134">
        <v>302660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1816000</v>
      </c>
      <c r="CT134" s="14">
        <v>1185</v>
      </c>
      <c r="CU134" s="14" t="b">
        <v>1</v>
      </c>
      <c r="CV134" s="14">
        <v>1268</v>
      </c>
      <c r="CW134" s="14" t="s">
        <v>104</v>
      </c>
      <c r="CX134" s="14" t="s">
        <v>105</v>
      </c>
      <c r="CY134" s="14">
        <v>6291</v>
      </c>
      <c r="CZ134" s="14"/>
      <c r="DA134" s="14"/>
    </row>
    <row r="135" spans="1:105" x14ac:dyDescent="0.2">
      <c r="A135" s="14" t="s">
        <v>684</v>
      </c>
      <c r="B135" s="14" t="s">
        <v>684</v>
      </c>
      <c r="C135" s="14">
        <v>1</v>
      </c>
      <c r="D135" s="14">
        <v>1</v>
      </c>
      <c r="E135" s="14">
        <v>1</v>
      </c>
      <c r="F135" s="14"/>
      <c r="G135" s="14"/>
      <c r="H135" s="14"/>
      <c r="I135" s="32"/>
      <c r="J135" s="32"/>
      <c r="K135" s="14"/>
      <c r="L135" s="28">
        <v>1</v>
      </c>
      <c r="M135" s="28">
        <v>1</v>
      </c>
      <c r="N135" s="28">
        <v>1</v>
      </c>
      <c r="O135" s="28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</v>
      </c>
      <c r="W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1</v>
      </c>
      <c r="AN135" s="14">
        <v>7.4</v>
      </c>
      <c r="AO135" s="14">
        <v>7.4</v>
      </c>
      <c r="AP135" s="14">
        <v>7.4</v>
      </c>
      <c r="AQ135" s="14">
        <v>23.181999999999999</v>
      </c>
      <c r="AR135" s="14">
        <v>202</v>
      </c>
      <c r="AS135" s="14">
        <v>202</v>
      </c>
      <c r="AT135" s="14">
        <v>0</v>
      </c>
      <c r="AU135" s="14">
        <v>2.7524999999999999</v>
      </c>
      <c r="BB135" t="s">
        <v>103</v>
      </c>
      <c r="BC135" t="s">
        <v>103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7.4</v>
      </c>
      <c r="BK135">
        <v>7.4</v>
      </c>
      <c r="BL135" s="14">
        <v>11684000</v>
      </c>
      <c r="BM135" s="14">
        <f t="shared" si="6"/>
        <v>1</v>
      </c>
      <c r="BN135" s="14">
        <f t="shared" si="7"/>
        <v>1.7118011571775822E-7</v>
      </c>
      <c r="BO135" s="14">
        <f t="shared" si="8"/>
        <v>5841800</v>
      </c>
      <c r="BP135" s="3">
        <v>1</v>
      </c>
      <c r="BQ135" s="3">
        <v>1</v>
      </c>
      <c r="BR135" s="4">
        <v>1</v>
      </c>
      <c r="BS135" s="4">
        <v>1</v>
      </c>
      <c r="BT135" s="6">
        <v>1</v>
      </c>
      <c r="BU135" s="6">
        <v>1</v>
      </c>
      <c r="BV135" s="7">
        <v>6819300</v>
      </c>
      <c r="BW135" s="7">
        <v>4864300</v>
      </c>
      <c r="BX135" s="7" t="e">
        <v>#NUM!</v>
      </c>
      <c r="BY135" s="4" t="e">
        <v>#DIV/0!</v>
      </c>
      <c r="BZ135" s="24"/>
      <c r="CA135" s="26"/>
      <c r="CB135" s="8"/>
      <c r="CC135">
        <v>973640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568280</v>
      </c>
      <c r="CK135">
        <v>405360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4864300</v>
      </c>
      <c r="CT135" s="14">
        <v>3573</v>
      </c>
      <c r="CU135" s="14" t="b">
        <v>1</v>
      </c>
      <c r="CV135" s="14">
        <v>3804</v>
      </c>
      <c r="CW135" s="14" t="s">
        <v>685</v>
      </c>
      <c r="CX135" s="14" t="s">
        <v>686</v>
      </c>
      <c r="CY135" s="14">
        <v>20006</v>
      </c>
      <c r="CZ135" s="14"/>
      <c r="DA135" s="14"/>
    </row>
    <row r="136" spans="1:105" x14ac:dyDescent="0.2">
      <c r="A136" s="14" t="s">
        <v>799</v>
      </c>
      <c r="B136" s="14" t="s">
        <v>799</v>
      </c>
      <c r="C136" s="14">
        <v>5</v>
      </c>
      <c r="D136" s="14">
        <v>5</v>
      </c>
      <c r="E136" s="14">
        <v>5</v>
      </c>
      <c r="F136" s="14" t="s">
        <v>800</v>
      </c>
      <c r="G136" s="14" t="s">
        <v>801</v>
      </c>
      <c r="H136" s="14" t="s">
        <v>801</v>
      </c>
      <c r="I136" s="32"/>
      <c r="J136" s="32"/>
      <c r="K136" s="14" t="s">
        <v>802</v>
      </c>
      <c r="L136" s="28">
        <v>1</v>
      </c>
      <c r="M136" s="28">
        <v>5</v>
      </c>
      <c r="N136" s="28">
        <v>5</v>
      </c>
      <c r="O136" s="28">
        <v>5</v>
      </c>
      <c r="P136">
        <v>4</v>
      </c>
      <c r="Q136">
        <v>4</v>
      </c>
      <c r="R136">
        <v>0</v>
      </c>
      <c r="S136">
        <v>0</v>
      </c>
      <c r="T136">
        <v>4</v>
      </c>
      <c r="U136">
        <v>3</v>
      </c>
      <c r="V136">
        <v>3</v>
      </c>
      <c r="W136">
        <v>1</v>
      </c>
      <c r="X136">
        <v>4</v>
      </c>
      <c r="Y136">
        <v>4</v>
      </c>
      <c r="Z136">
        <v>0</v>
      </c>
      <c r="AA136">
        <v>0</v>
      </c>
      <c r="AB136">
        <v>4</v>
      </c>
      <c r="AC136">
        <v>3</v>
      </c>
      <c r="AD136">
        <v>3</v>
      </c>
      <c r="AE136">
        <v>1</v>
      </c>
      <c r="AF136">
        <v>4</v>
      </c>
      <c r="AG136">
        <v>4</v>
      </c>
      <c r="AH136">
        <v>0</v>
      </c>
      <c r="AI136">
        <v>0</v>
      </c>
      <c r="AJ136">
        <v>4</v>
      </c>
      <c r="AK136">
        <v>3</v>
      </c>
      <c r="AL136">
        <v>3</v>
      </c>
      <c r="AM136">
        <v>1</v>
      </c>
      <c r="AN136" s="14">
        <v>32.4</v>
      </c>
      <c r="AO136" s="14">
        <v>32.4</v>
      </c>
      <c r="AP136" s="14">
        <v>32.4</v>
      </c>
      <c r="AQ136" s="14">
        <v>26.922000000000001</v>
      </c>
      <c r="AR136" s="14">
        <v>241</v>
      </c>
      <c r="AS136" s="14">
        <v>241</v>
      </c>
      <c r="AT136" s="14">
        <v>0</v>
      </c>
      <c r="AU136" s="14">
        <v>6.5110999999999999</v>
      </c>
      <c r="AV136" t="s">
        <v>103</v>
      </c>
      <c r="AW136" t="s">
        <v>103</v>
      </c>
      <c r="AZ136" t="s">
        <v>102</v>
      </c>
      <c r="BA136" t="s">
        <v>102</v>
      </c>
      <c r="BB136" t="s">
        <v>103</v>
      </c>
      <c r="BC136" t="s">
        <v>102</v>
      </c>
      <c r="BD136">
        <v>21.2</v>
      </c>
      <c r="BE136">
        <v>21.2</v>
      </c>
      <c r="BF136">
        <v>0</v>
      </c>
      <c r="BG136">
        <v>0</v>
      </c>
      <c r="BH136">
        <v>21.2</v>
      </c>
      <c r="BI136">
        <v>17.399999999999999</v>
      </c>
      <c r="BJ136">
        <v>24.1</v>
      </c>
      <c r="BK136">
        <v>9.1</v>
      </c>
      <c r="BL136" s="14">
        <v>34431000</v>
      </c>
      <c r="BM136" s="14">
        <f t="shared" si="6"/>
        <v>9615050</v>
      </c>
      <c r="BN136" s="14">
        <f t="shared" si="7"/>
        <v>1.6736140424933164</v>
      </c>
      <c r="BO136" s="14">
        <f t="shared" si="8"/>
        <v>5745082.0534916716</v>
      </c>
      <c r="BP136" s="3">
        <v>10770000</v>
      </c>
      <c r="BQ136" s="3">
        <v>8460100</v>
      </c>
      <c r="BR136" s="4">
        <v>1</v>
      </c>
      <c r="BS136" s="4">
        <v>1</v>
      </c>
      <c r="BT136" s="6">
        <v>5425000</v>
      </c>
      <c r="BU136" s="6">
        <v>4090500</v>
      </c>
      <c r="BV136" s="7">
        <v>4039100</v>
      </c>
      <c r="BW136" s="7">
        <v>1646500</v>
      </c>
      <c r="BX136" s="7">
        <v>2.1978879309560102</v>
      </c>
      <c r="BY136" s="4" t="e">
        <v>#DIV/0!</v>
      </c>
      <c r="BZ136" s="24"/>
      <c r="CA136" s="26" t="s">
        <v>6043</v>
      </c>
      <c r="CB136" s="8"/>
      <c r="CC136">
        <v>2295400</v>
      </c>
      <c r="CD136">
        <v>718000</v>
      </c>
      <c r="CE136">
        <v>564010</v>
      </c>
      <c r="CF136">
        <v>0</v>
      </c>
      <c r="CG136">
        <v>0</v>
      </c>
      <c r="CH136">
        <v>361660</v>
      </c>
      <c r="CI136">
        <v>272700</v>
      </c>
      <c r="CJ136">
        <v>269270</v>
      </c>
      <c r="CK136">
        <v>109760</v>
      </c>
      <c r="CL136">
        <v>7048500</v>
      </c>
      <c r="CM136">
        <v>6991900</v>
      </c>
      <c r="CN136">
        <v>0</v>
      </c>
      <c r="CO136">
        <v>0</v>
      </c>
      <c r="CP136">
        <v>7405600</v>
      </c>
      <c r="CQ136">
        <v>7179000</v>
      </c>
      <c r="CR136">
        <v>0</v>
      </c>
      <c r="CS136">
        <v>0</v>
      </c>
      <c r="CT136" s="14" t="s">
        <v>803</v>
      </c>
      <c r="CU136" s="14" t="s">
        <v>285</v>
      </c>
      <c r="CV136" s="14" t="s">
        <v>804</v>
      </c>
      <c r="CW136" s="14" t="s">
        <v>805</v>
      </c>
      <c r="CX136" s="14" t="s">
        <v>806</v>
      </c>
      <c r="CY136" s="14" t="s">
        <v>807</v>
      </c>
      <c r="CZ136" s="14"/>
      <c r="DA136" s="14"/>
    </row>
    <row r="137" spans="1:105" x14ac:dyDescent="0.2">
      <c r="A137" s="14" t="s">
        <v>3201</v>
      </c>
      <c r="B137" s="14" t="s">
        <v>3201</v>
      </c>
      <c r="C137" s="14" t="s">
        <v>789</v>
      </c>
      <c r="D137" s="14" t="s">
        <v>789</v>
      </c>
      <c r="E137" s="14" t="s">
        <v>789</v>
      </c>
      <c r="F137" s="14" t="s">
        <v>3202</v>
      </c>
      <c r="G137" s="14" t="s">
        <v>3203</v>
      </c>
      <c r="H137" s="14" t="s">
        <v>6096</v>
      </c>
      <c r="I137" s="32"/>
      <c r="J137" s="32"/>
      <c r="K137" s="14" t="s">
        <v>3204</v>
      </c>
      <c r="L137" s="28">
        <v>2</v>
      </c>
      <c r="M137" s="28">
        <v>2</v>
      </c>
      <c r="N137" s="28">
        <v>2</v>
      </c>
      <c r="O137" s="28">
        <v>2</v>
      </c>
      <c r="P137">
        <v>1</v>
      </c>
      <c r="Q137">
        <v>1</v>
      </c>
      <c r="R137">
        <v>0</v>
      </c>
      <c r="S137">
        <v>0</v>
      </c>
      <c r="T137">
        <v>1</v>
      </c>
      <c r="U137">
        <v>0</v>
      </c>
      <c r="V137">
        <v>2</v>
      </c>
      <c r="W137">
        <v>2</v>
      </c>
      <c r="X137">
        <v>1</v>
      </c>
      <c r="Y137">
        <v>1</v>
      </c>
      <c r="Z137">
        <v>0</v>
      </c>
      <c r="AA137">
        <v>0</v>
      </c>
      <c r="AB137">
        <v>1</v>
      </c>
      <c r="AC137">
        <v>0</v>
      </c>
      <c r="AD137">
        <v>2</v>
      </c>
      <c r="AE137">
        <v>2</v>
      </c>
      <c r="AF137">
        <v>1</v>
      </c>
      <c r="AG137">
        <v>1</v>
      </c>
      <c r="AH137">
        <v>0</v>
      </c>
      <c r="AI137">
        <v>0</v>
      </c>
      <c r="AJ137">
        <v>1</v>
      </c>
      <c r="AK137">
        <v>0</v>
      </c>
      <c r="AL137">
        <v>2</v>
      </c>
      <c r="AM137">
        <v>2</v>
      </c>
      <c r="AN137" s="14">
        <v>29.2</v>
      </c>
      <c r="AO137" s="14">
        <v>29.2</v>
      </c>
      <c r="AP137" s="14">
        <v>29.2</v>
      </c>
      <c r="AQ137" s="14">
        <v>12.731999999999999</v>
      </c>
      <c r="AR137" s="14">
        <v>113</v>
      </c>
      <c r="AS137" s="14" t="s">
        <v>3205</v>
      </c>
      <c r="AT137" s="14">
        <v>0</v>
      </c>
      <c r="AU137" s="14">
        <v>4.4169999999999998</v>
      </c>
      <c r="AV137" t="s">
        <v>102</v>
      </c>
      <c r="AW137" t="s">
        <v>102</v>
      </c>
      <c r="AZ137" t="s">
        <v>102</v>
      </c>
      <c r="BB137" t="s">
        <v>103</v>
      </c>
      <c r="BC137" t="s">
        <v>103</v>
      </c>
      <c r="BD137">
        <v>15</v>
      </c>
      <c r="BE137">
        <v>15</v>
      </c>
      <c r="BF137">
        <v>0</v>
      </c>
      <c r="BG137">
        <v>0</v>
      </c>
      <c r="BH137">
        <v>14.2</v>
      </c>
      <c r="BI137">
        <v>0</v>
      </c>
      <c r="BJ137">
        <v>29.2</v>
      </c>
      <c r="BK137">
        <v>29.2</v>
      </c>
      <c r="BL137" s="14">
        <v>11838000</v>
      </c>
      <c r="BM137" s="14">
        <f t="shared" si="6"/>
        <v>321770</v>
      </c>
      <c r="BN137" s="14">
        <f t="shared" si="7"/>
        <v>5.640013966480447E-2</v>
      </c>
      <c r="BO137" s="14">
        <f t="shared" si="8"/>
        <v>5705127.7162137059</v>
      </c>
      <c r="BP137" s="3">
        <v>260240</v>
      </c>
      <c r="BQ137" s="3">
        <v>383300</v>
      </c>
      <c r="BR137" s="4">
        <v>1</v>
      </c>
      <c r="BS137" s="4">
        <v>1</v>
      </c>
      <c r="BT137" s="6">
        <v>597660</v>
      </c>
      <c r="BU137" s="6">
        <v>1</v>
      </c>
      <c r="BV137" s="7">
        <v>5478700</v>
      </c>
      <c r="BW137" s="7">
        <v>5118100</v>
      </c>
      <c r="BX137" s="7">
        <v>-2.6932387992302385</v>
      </c>
      <c r="BY137" s="4" t="e">
        <v>#DIV/0!</v>
      </c>
      <c r="BZ137" s="24"/>
      <c r="CA137" s="26"/>
      <c r="CB137" s="8"/>
      <c r="CC137">
        <v>2367600</v>
      </c>
      <c r="CD137">
        <v>52048</v>
      </c>
      <c r="CE137">
        <v>76660</v>
      </c>
      <c r="CF137">
        <v>0</v>
      </c>
      <c r="CG137">
        <v>0</v>
      </c>
      <c r="CH137">
        <v>119530</v>
      </c>
      <c r="CI137">
        <v>0</v>
      </c>
      <c r="CJ137">
        <v>1095700</v>
      </c>
      <c r="CK137">
        <v>1023600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4907100</v>
      </c>
      <c r="CS137">
        <v>5179700</v>
      </c>
      <c r="CT137" s="14" t="s">
        <v>3206</v>
      </c>
      <c r="CU137" s="14" t="s">
        <v>145</v>
      </c>
      <c r="CV137" s="14" t="s">
        <v>3207</v>
      </c>
      <c r="CW137" s="14" t="s">
        <v>3208</v>
      </c>
      <c r="CX137" s="14" t="s">
        <v>3209</v>
      </c>
      <c r="CY137" s="14" t="s">
        <v>3210</v>
      </c>
      <c r="CZ137" s="14"/>
      <c r="DA137" s="14"/>
    </row>
    <row r="138" spans="1:105" x14ac:dyDescent="0.2">
      <c r="A138" s="14" t="s">
        <v>2033</v>
      </c>
      <c r="B138" s="14" t="s">
        <v>2033</v>
      </c>
      <c r="C138" s="14">
        <v>2</v>
      </c>
      <c r="D138" s="14">
        <v>2</v>
      </c>
      <c r="E138" s="14">
        <v>2</v>
      </c>
      <c r="F138" s="14" t="s">
        <v>2034</v>
      </c>
      <c r="G138" s="14" t="s">
        <v>2035</v>
      </c>
      <c r="H138" s="14" t="s">
        <v>2035</v>
      </c>
      <c r="I138" s="32"/>
      <c r="J138" s="32"/>
      <c r="K138" s="14" t="s">
        <v>2036</v>
      </c>
      <c r="L138" s="28">
        <v>1</v>
      </c>
      <c r="M138" s="28">
        <v>2</v>
      </c>
      <c r="N138" s="28">
        <v>2</v>
      </c>
      <c r="O138" s="28">
        <v>2</v>
      </c>
      <c r="P138">
        <v>1</v>
      </c>
      <c r="Q138">
        <v>2</v>
      </c>
      <c r="R138">
        <v>0</v>
      </c>
      <c r="S138">
        <v>0</v>
      </c>
      <c r="T138">
        <v>0</v>
      </c>
      <c r="U138">
        <v>1</v>
      </c>
      <c r="V138">
        <v>1</v>
      </c>
      <c r="W138">
        <v>1</v>
      </c>
      <c r="X138">
        <v>1</v>
      </c>
      <c r="Y138">
        <v>2</v>
      </c>
      <c r="Z138">
        <v>0</v>
      </c>
      <c r="AA138">
        <v>0</v>
      </c>
      <c r="AB138">
        <v>0</v>
      </c>
      <c r="AC138">
        <v>1</v>
      </c>
      <c r="AD138">
        <v>1</v>
      </c>
      <c r="AE138">
        <v>1</v>
      </c>
      <c r="AF138">
        <v>1</v>
      </c>
      <c r="AG138">
        <v>2</v>
      </c>
      <c r="AH138">
        <v>0</v>
      </c>
      <c r="AI138">
        <v>0</v>
      </c>
      <c r="AJ138">
        <v>0</v>
      </c>
      <c r="AK138">
        <v>1</v>
      </c>
      <c r="AL138">
        <v>1</v>
      </c>
      <c r="AM138">
        <v>1</v>
      </c>
      <c r="AN138" s="14">
        <v>7.4</v>
      </c>
      <c r="AO138" s="14">
        <v>7.4</v>
      </c>
      <c r="AP138" s="14">
        <v>7.4</v>
      </c>
      <c r="AQ138" s="14">
        <v>36.375</v>
      </c>
      <c r="AR138" s="14">
        <v>323</v>
      </c>
      <c r="AS138" s="14">
        <v>323</v>
      </c>
      <c r="AT138" s="14">
        <v>0</v>
      </c>
      <c r="AU138" s="14">
        <v>6.9715999999999996</v>
      </c>
      <c r="AV138" t="s">
        <v>102</v>
      </c>
      <c r="AW138" t="s">
        <v>103</v>
      </c>
      <c r="BA138" t="s">
        <v>102</v>
      </c>
      <c r="BB138" t="s">
        <v>103</v>
      </c>
      <c r="BC138" t="s">
        <v>103</v>
      </c>
      <c r="BD138">
        <v>2.5</v>
      </c>
      <c r="BE138">
        <v>7.4</v>
      </c>
      <c r="BF138">
        <v>0</v>
      </c>
      <c r="BG138">
        <v>0</v>
      </c>
      <c r="BH138">
        <v>0</v>
      </c>
      <c r="BI138">
        <v>5</v>
      </c>
      <c r="BJ138">
        <v>2.5</v>
      </c>
      <c r="BK138">
        <v>2.5</v>
      </c>
      <c r="BL138" s="14">
        <v>14046000</v>
      </c>
      <c r="BM138" s="14">
        <f t="shared" si="6"/>
        <v>3915300</v>
      </c>
      <c r="BN138" s="14">
        <f t="shared" si="7"/>
        <v>0.70164014411736597</v>
      </c>
      <c r="BO138" s="14">
        <f t="shared" si="8"/>
        <v>5580210.9283887744</v>
      </c>
      <c r="BP138" s="3">
        <v>2481700</v>
      </c>
      <c r="BQ138" s="3">
        <v>5348900</v>
      </c>
      <c r="BR138" s="4">
        <v>1</v>
      </c>
      <c r="BS138" s="4">
        <v>1</v>
      </c>
      <c r="BT138" s="6">
        <v>1</v>
      </c>
      <c r="BU138" s="6">
        <v>2562600</v>
      </c>
      <c r="BV138" s="7">
        <v>1</v>
      </c>
      <c r="BW138" s="7">
        <v>3652300</v>
      </c>
      <c r="BX138" s="7">
        <v>0.94372409986814576</v>
      </c>
      <c r="BY138" s="4" t="e">
        <v>#DIV/0!</v>
      </c>
      <c r="BZ138" s="24"/>
      <c r="CA138" s="26"/>
      <c r="CB138" s="8"/>
      <c r="CC138">
        <v>638430</v>
      </c>
      <c r="CD138">
        <v>112810</v>
      </c>
      <c r="CE138">
        <v>243130</v>
      </c>
      <c r="CF138">
        <v>0</v>
      </c>
      <c r="CG138">
        <v>0</v>
      </c>
      <c r="CH138">
        <v>0</v>
      </c>
      <c r="CI138">
        <v>116480</v>
      </c>
      <c r="CJ138">
        <v>0</v>
      </c>
      <c r="CK138">
        <v>166010</v>
      </c>
      <c r="CL138">
        <v>0</v>
      </c>
      <c r="CM138">
        <v>4076500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 s="14" t="s">
        <v>2037</v>
      </c>
      <c r="CU138" s="14" t="s">
        <v>145</v>
      </c>
      <c r="CV138" s="14" t="s">
        <v>2038</v>
      </c>
      <c r="CW138" s="14" t="s">
        <v>2039</v>
      </c>
      <c r="CX138" s="14" t="s">
        <v>2040</v>
      </c>
      <c r="CY138" s="14" t="s">
        <v>2041</v>
      </c>
      <c r="CZ138" s="14"/>
      <c r="DA138" s="14"/>
    </row>
    <row r="139" spans="1:105" x14ac:dyDescent="0.2">
      <c r="A139" s="14" t="s">
        <v>5897</v>
      </c>
      <c r="B139" s="14" t="s">
        <v>5897</v>
      </c>
      <c r="C139" s="14">
        <v>2</v>
      </c>
      <c r="D139" s="14">
        <v>2</v>
      </c>
      <c r="E139" s="14">
        <v>2</v>
      </c>
      <c r="F139" s="14" t="s">
        <v>5898</v>
      </c>
      <c r="G139" s="14" t="s">
        <v>5899</v>
      </c>
      <c r="H139" s="14" t="s">
        <v>5899</v>
      </c>
      <c r="I139" s="32"/>
      <c r="J139" s="32"/>
      <c r="K139" s="14" t="s">
        <v>5900</v>
      </c>
      <c r="L139" s="28">
        <v>1</v>
      </c>
      <c r="M139" s="28">
        <v>2</v>
      </c>
      <c r="N139" s="28">
        <v>2</v>
      </c>
      <c r="O139" s="28">
        <v>2</v>
      </c>
      <c r="P139">
        <v>2</v>
      </c>
      <c r="Q139">
        <v>2</v>
      </c>
      <c r="R139">
        <v>0</v>
      </c>
      <c r="S139">
        <v>0</v>
      </c>
      <c r="T139">
        <v>2</v>
      </c>
      <c r="U139">
        <v>2</v>
      </c>
      <c r="V139">
        <v>1</v>
      </c>
      <c r="W139">
        <v>1</v>
      </c>
      <c r="X139">
        <v>2</v>
      </c>
      <c r="Y139">
        <v>2</v>
      </c>
      <c r="Z139">
        <v>0</v>
      </c>
      <c r="AA139">
        <v>0</v>
      </c>
      <c r="AB139">
        <v>2</v>
      </c>
      <c r="AC139">
        <v>2</v>
      </c>
      <c r="AD139">
        <v>1</v>
      </c>
      <c r="AE139">
        <v>1</v>
      </c>
      <c r="AF139">
        <v>2</v>
      </c>
      <c r="AG139">
        <v>2</v>
      </c>
      <c r="AH139">
        <v>0</v>
      </c>
      <c r="AI139">
        <v>0</v>
      </c>
      <c r="AJ139">
        <v>2</v>
      </c>
      <c r="AK139">
        <v>2</v>
      </c>
      <c r="AL139">
        <v>1</v>
      </c>
      <c r="AM139">
        <v>1</v>
      </c>
      <c r="AN139" s="14">
        <v>5</v>
      </c>
      <c r="AO139" s="14">
        <v>5</v>
      </c>
      <c r="AP139" s="14">
        <v>5</v>
      </c>
      <c r="AQ139" s="14">
        <v>51.155999999999999</v>
      </c>
      <c r="AR139" s="14">
        <v>463</v>
      </c>
      <c r="AS139" s="14">
        <v>463</v>
      </c>
      <c r="AT139" s="14">
        <v>8.3055999999999998E-3</v>
      </c>
      <c r="AU139" s="14">
        <v>1.7488999999999999</v>
      </c>
      <c r="AV139" t="s">
        <v>102</v>
      </c>
      <c r="AW139" t="s">
        <v>103</v>
      </c>
      <c r="AZ139" t="s">
        <v>102</v>
      </c>
      <c r="BA139" t="s">
        <v>102</v>
      </c>
      <c r="BB139" t="s">
        <v>103</v>
      </c>
      <c r="BC139" t="s">
        <v>103</v>
      </c>
      <c r="BD139">
        <v>5</v>
      </c>
      <c r="BE139">
        <v>5</v>
      </c>
      <c r="BF139">
        <v>0</v>
      </c>
      <c r="BG139">
        <v>0</v>
      </c>
      <c r="BH139">
        <v>5</v>
      </c>
      <c r="BI139">
        <v>5</v>
      </c>
      <c r="BJ139">
        <v>2.6</v>
      </c>
      <c r="BK139">
        <v>2.6</v>
      </c>
      <c r="BL139" s="14">
        <v>16795000</v>
      </c>
      <c r="BM139" s="14">
        <f t="shared" si="6"/>
        <v>4878750</v>
      </c>
      <c r="BN139" s="14">
        <f t="shared" si="7"/>
        <v>0.87848695977149571</v>
      </c>
      <c r="BO139" s="14">
        <f t="shared" si="8"/>
        <v>5553582.7205323773</v>
      </c>
      <c r="BP139" s="3">
        <v>5251700</v>
      </c>
      <c r="BQ139" s="3">
        <v>4505800</v>
      </c>
      <c r="BR139" s="4">
        <v>1</v>
      </c>
      <c r="BS139" s="4">
        <v>1</v>
      </c>
      <c r="BT139" s="6">
        <v>1596700</v>
      </c>
      <c r="BU139" s="6">
        <v>1694200</v>
      </c>
      <c r="BV139" s="7">
        <v>2191500</v>
      </c>
      <c r="BW139" s="7">
        <v>1554600</v>
      </c>
      <c r="BX139" s="7">
        <v>1.2680138454375638</v>
      </c>
      <c r="BY139" s="4" t="e">
        <v>#DIV/0!</v>
      </c>
      <c r="BZ139" s="24"/>
      <c r="CA139" s="26"/>
      <c r="CB139" s="8"/>
      <c r="CC139">
        <v>622020</v>
      </c>
      <c r="CD139">
        <v>194510</v>
      </c>
      <c r="CE139">
        <v>166880</v>
      </c>
      <c r="CF139">
        <v>0</v>
      </c>
      <c r="CG139">
        <v>0</v>
      </c>
      <c r="CH139">
        <v>59139</v>
      </c>
      <c r="CI139">
        <v>62747</v>
      </c>
      <c r="CJ139">
        <v>81168</v>
      </c>
      <c r="CK139">
        <v>57579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2533300</v>
      </c>
      <c r="CR139">
        <v>0</v>
      </c>
      <c r="CS139">
        <v>0</v>
      </c>
      <c r="CT139" s="14" t="s">
        <v>5901</v>
      </c>
      <c r="CU139" s="14" t="s">
        <v>145</v>
      </c>
      <c r="CV139" s="14" t="s">
        <v>5902</v>
      </c>
      <c r="CW139" s="14" t="s">
        <v>5903</v>
      </c>
      <c r="CX139" s="14" t="s">
        <v>5904</v>
      </c>
      <c r="CY139" s="14" t="s">
        <v>5905</v>
      </c>
      <c r="CZ139" s="14"/>
      <c r="DA139" s="14"/>
    </row>
    <row r="140" spans="1:105" x14ac:dyDescent="0.2">
      <c r="A140" s="14" t="s">
        <v>4754</v>
      </c>
      <c r="B140" s="14" t="s">
        <v>4754</v>
      </c>
      <c r="C140" s="14">
        <v>2</v>
      </c>
      <c r="D140" s="14">
        <v>2</v>
      </c>
      <c r="E140" s="14">
        <v>2</v>
      </c>
      <c r="F140" s="14" t="s">
        <v>4755</v>
      </c>
      <c r="G140" s="14" t="s">
        <v>4756</v>
      </c>
      <c r="H140" s="14" t="s">
        <v>4756</v>
      </c>
      <c r="I140" s="32"/>
      <c r="J140" s="32"/>
      <c r="K140" s="14" t="s">
        <v>4757</v>
      </c>
      <c r="L140" s="28">
        <v>1</v>
      </c>
      <c r="M140" s="28">
        <v>2</v>
      </c>
      <c r="N140" s="28">
        <v>2</v>
      </c>
      <c r="O140" s="28">
        <v>2</v>
      </c>
      <c r="P140">
        <v>2</v>
      </c>
      <c r="Q140">
        <v>2</v>
      </c>
      <c r="R140">
        <v>0</v>
      </c>
      <c r="S140">
        <v>0</v>
      </c>
      <c r="T140">
        <v>0</v>
      </c>
      <c r="U140">
        <v>1</v>
      </c>
      <c r="V140">
        <v>1</v>
      </c>
      <c r="W140">
        <v>0</v>
      </c>
      <c r="X140">
        <v>2</v>
      </c>
      <c r="Y140">
        <v>2</v>
      </c>
      <c r="Z140">
        <v>0</v>
      </c>
      <c r="AA140">
        <v>0</v>
      </c>
      <c r="AB140">
        <v>0</v>
      </c>
      <c r="AC140">
        <v>1</v>
      </c>
      <c r="AD140">
        <v>1</v>
      </c>
      <c r="AE140">
        <v>0</v>
      </c>
      <c r="AF140">
        <v>2</v>
      </c>
      <c r="AG140">
        <v>2</v>
      </c>
      <c r="AH140">
        <v>0</v>
      </c>
      <c r="AI140">
        <v>0</v>
      </c>
      <c r="AJ140">
        <v>0</v>
      </c>
      <c r="AK140">
        <v>1</v>
      </c>
      <c r="AL140">
        <v>1</v>
      </c>
      <c r="AM140">
        <v>0</v>
      </c>
      <c r="AN140" s="14">
        <v>1.9</v>
      </c>
      <c r="AO140" s="14">
        <v>1.9</v>
      </c>
      <c r="AP140" s="14">
        <v>1.9</v>
      </c>
      <c r="AQ140" s="14">
        <v>141.69</v>
      </c>
      <c r="AR140" s="14">
        <v>1278</v>
      </c>
      <c r="AS140" s="14">
        <v>1278</v>
      </c>
      <c r="AT140" s="14">
        <v>0</v>
      </c>
      <c r="AU140" s="14">
        <v>2.2570999999999999</v>
      </c>
      <c r="AV140" t="s">
        <v>103</v>
      </c>
      <c r="AW140" t="s">
        <v>103</v>
      </c>
      <c r="BA140" t="s">
        <v>102</v>
      </c>
      <c r="BB140" t="s">
        <v>102</v>
      </c>
      <c r="BD140">
        <v>1.9</v>
      </c>
      <c r="BE140">
        <v>1.9</v>
      </c>
      <c r="BF140">
        <v>0</v>
      </c>
      <c r="BG140">
        <v>0</v>
      </c>
      <c r="BH140">
        <v>0</v>
      </c>
      <c r="BI140">
        <v>0.9</v>
      </c>
      <c r="BJ140">
        <v>0.9</v>
      </c>
      <c r="BK140">
        <v>0</v>
      </c>
      <c r="BL140" s="14">
        <v>8551500</v>
      </c>
      <c r="BM140" s="14">
        <f t="shared" si="6"/>
        <v>3390950</v>
      </c>
      <c r="BN140" s="14">
        <f t="shared" si="7"/>
        <v>0.6118320322141978</v>
      </c>
      <c r="BO140" s="14">
        <f t="shared" si="8"/>
        <v>5542289.0948162284</v>
      </c>
      <c r="BP140" s="3">
        <v>3686700</v>
      </c>
      <c r="BQ140" s="3">
        <v>3095200</v>
      </c>
      <c r="BR140" s="4">
        <v>1</v>
      </c>
      <c r="BS140" s="4">
        <v>1</v>
      </c>
      <c r="BT140" s="6">
        <v>1</v>
      </c>
      <c r="BU140" s="6">
        <v>671730</v>
      </c>
      <c r="BV140" s="7">
        <v>1097900</v>
      </c>
      <c r="BW140" s="7">
        <v>1</v>
      </c>
      <c r="BX140" s="7">
        <v>0.74612778125617274</v>
      </c>
      <c r="BY140" s="4" t="e">
        <v>#DIV/0!</v>
      </c>
      <c r="BZ140" s="24"/>
      <c r="CA140" s="26" t="s">
        <v>6043</v>
      </c>
      <c r="CB140" s="8"/>
      <c r="CC140">
        <v>137930</v>
      </c>
      <c r="CD140">
        <v>59464</v>
      </c>
      <c r="CE140">
        <v>49922</v>
      </c>
      <c r="CF140">
        <v>0</v>
      </c>
      <c r="CG140">
        <v>0</v>
      </c>
      <c r="CH140">
        <v>0</v>
      </c>
      <c r="CI140">
        <v>10834</v>
      </c>
      <c r="CJ140">
        <v>17707</v>
      </c>
      <c r="CK140">
        <v>0</v>
      </c>
      <c r="CL140">
        <v>2740100</v>
      </c>
      <c r="CM140">
        <v>2381500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 s="14" t="s">
        <v>4758</v>
      </c>
      <c r="CU140" s="14" t="s">
        <v>145</v>
      </c>
      <c r="CV140" s="14" t="s">
        <v>4759</v>
      </c>
      <c r="CW140" s="14" t="s">
        <v>4760</v>
      </c>
      <c r="CX140" s="14" t="s">
        <v>4761</v>
      </c>
      <c r="CY140" s="14" t="s">
        <v>4762</v>
      </c>
      <c r="CZ140" s="14"/>
      <c r="DA140" s="14"/>
    </row>
    <row r="141" spans="1:105" x14ac:dyDescent="0.2">
      <c r="A141" s="14" t="s">
        <v>1081</v>
      </c>
      <c r="B141" s="14" t="s">
        <v>1081</v>
      </c>
      <c r="C141" s="14" t="s">
        <v>1082</v>
      </c>
      <c r="D141" s="14" t="s">
        <v>1082</v>
      </c>
      <c r="E141" s="14" t="s">
        <v>1082</v>
      </c>
      <c r="F141" s="14" t="s">
        <v>1083</v>
      </c>
      <c r="G141" s="14" t="s">
        <v>1084</v>
      </c>
      <c r="H141" s="14" t="s">
        <v>6063</v>
      </c>
      <c r="I141" s="32"/>
      <c r="J141" s="32"/>
      <c r="K141" s="14" t="s">
        <v>1085</v>
      </c>
      <c r="L141" s="28">
        <v>4</v>
      </c>
      <c r="M141" s="28">
        <v>2</v>
      </c>
      <c r="N141" s="28">
        <v>2</v>
      </c>
      <c r="O141" s="28">
        <v>2</v>
      </c>
      <c r="P141">
        <v>2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2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2</v>
      </c>
      <c r="AG141">
        <v>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 s="14">
        <v>7.1</v>
      </c>
      <c r="AO141" s="14">
        <v>7.1</v>
      </c>
      <c r="AP141" s="14">
        <v>7.1</v>
      </c>
      <c r="AQ141" s="14">
        <v>36.087000000000003</v>
      </c>
      <c r="AR141" s="14">
        <v>326</v>
      </c>
      <c r="AS141" s="14" t="s">
        <v>1086</v>
      </c>
      <c r="AT141" s="14">
        <v>0</v>
      </c>
      <c r="AU141" s="14">
        <v>2.2374000000000001</v>
      </c>
      <c r="AV141" t="s">
        <v>103</v>
      </c>
      <c r="AW141" t="s">
        <v>102</v>
      </c>
      <c r="BD141">
        <v>7.1</v>
      </c>
      <c r="BE141">
        <v>4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 s="14">
        <v>10225000</v>
      </c>
      <c r="BM141" s="14">
        <f t="shared" si="6"/>
        <v>5112450</v>
      </c>
      <c r="BN141" s="14">
        <f t="shared" si="7"/>
        <v>1</v>
      </c>
      <c r="BO141" s="14">
        <f t="shared" si="8"/>
        <v>5112450</v>
      </c>
      <c r="BP141" s="3">
        <v>7120500</v>
      </c>
      <c r="BQ141" s="3">
        <v>3104400</v>
      </c>
      <c r="BR141" s="4">
        <v>1</v>
      </c>
      <c r="BS141" s="4">
        <v>1</v>
      </c>
      <c r="BT141" s="6">
        <v>1</v>
      </c>
      <c r="BU141" s="6">
        <v>1</v>
      </c>
      <c r="BV141" s="7">
        <v>1</v>
      </c>
      <c r="BW141" s="7">
        <v>1</v>
      </c>
      <c r="BX141" s="7" t="e">
        <v>#DIV/0!</v>
      </c>
      <c r="BY141" s="4" t="e">
        <v>#DIV/0!</v>
      </c>
      <c r="BZ141" s="24"/>
      <c r="CA141" s="26"/>
      <c r="CB141" s="8"/>
      <c r="CC141">
        <v>786540</v>
      </c>
      <c r="CD141">
        <v>547730</v>
      </c>
      <c r="CE141">
        <v>238800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5335800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 s="14" t="s">
        <v>1087</v>
      </c>
      <c r="CU141" s="14" t="s">
        <v>145</v>
      </c>
      <c r="CV141" s="14" t="s">
        <v>1088</v>
      </c>
      <c r="CW141" s="14" t="s">
        <v>1089</v>
      </c>
      <c r="CX141" s="14" t="s">
        <v>1090</v>
      </c>
      <c r="CY141" s="14" t="s">
        <v>1090</v>
      </c>
      <c r="CZ141" s="14"/>
      <c r="DA141" s="14"/>
    </row>
    <row r="142" spans="1:105" x14ac:dyDescent="0.2">
      <c r="A142" s="14" t="s">
        <v>5283</v>
      </c>
      <c r="B142" s="14" t="s">
        <v>5283</v>
      </c>
      <c r="C142" s="14">
        <v>2</v>
      </c>
      <c r="D142" s="14">
        <v>2</v>
      </c>
      <c r="E142" s="14">
        <v>2</v>
      </c>
      <c r="F142" s="14" t="s">
        <v>5284</v>
      </c>
      <c r="G142" s="14" t="s">
        <v>5285</v>
      </c>
      <c r="H142" s="14" t="s">
        <v>5285</v>
      </c>
      <c r="I142" s="32"/>
      <c r="J142" s="32"/>
      <c r="K142" s="14" t="s">
        <v>5286</v>
      </c>
      <c r="L142" s="28">
        <v>1</v>
      </c>
      <c r="M142" s="28">
        <v>2</v>
      </c>
      <c r="N142" s="28">
        <v>2</v>
      </c>
      <c r="O142" s="28">
        <v>2</v>
      </c>
      <c r="P142">
        <v>2</v>
      </c>
      <c r="Q142">
        <v>2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2</v>
      </c>
      <c r="Y142">
        <v>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2</v>
      </c>
      <c r="AG142">
        <v>2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 s="14">
        <v>4.3</v>
      </c>
      <c r="AO142" s="14">
        <v>4.3</v>
      </c>
      <c r="AP142" s="14">
        <v>4.3</v>
      </c>
      <c r="AQ142" s="14">
        <v>96.022000000000006</v>
      </c>
      <c r="AR142" s="14">
        <v>868</v>
      </c>
      <c r="AS142" s="14">
        <v>868</v>
      </c>
      <c r="AT142" s="14">
        <v>0</v>
      </c>
      <c r="AU142" s="14">
        <v>2.9438</v>
      </c>
      <c r="AV142" t="s">
        <v>103</v>
      </c>
      <c r="AW142" t="s">
        <v>103</v>
      </c>
      <c r="BD142">
        <v>4.3</v>
      </c>
      <c r="BE142">
        <v>4.3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 s="14">
        <v>9972500</v>
      </c>
      <c r="BM142" s="14">
        <f t="shared" si="6"/>
        <v>4986250</v>
      </c>
      <c r="BN142" s="14">
        <f t="shared" si="7"/>
        <v>1</v>
      </c>
      <c r="BO142" s="14">
        <f t="shared" si="8"/>
        <v>4986250</v>
      </c>
      <c r="BP142" s="3">
        <v>4946300</v>
      </c>
      <c r="BQ142" s="3">
        <v>5026200</v>
      </c>
      <c r="BR142" s="4">
        <v>1</v>
      </c>
      <c r="BS142" s="4">
        <v>1</v>
      </c>
      <c r="BT142" s="6">
        <v>1</v>
      </c>
      <c r="BU142" s="6">
        <v>1</v>
      </c>
      <c r="BV142" s="7">
        <v>1</v>
      </c>
      <c r="BW142" s="7">
        <v>1</v>
      </c>
      <c r="BX142" s="7" t="e">
        <v>#DIV/0!</v>
      </c>
      <c r="BY142" s="4" t="e">
        <v>#DIV/0!</v>
      </c>
      <c r="BZ142" s="24"/>
      <c r="CA142" s="26" t="s">
        <v>6043</v>
      </c>
      <c r="CB142" s="8"/>
      <c r="CC142">
        <v>207760</v>
      </c>
      <c r="CD142">
        <v>103050</v>
      </c>
      <c r="CE142">
        <v>104710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3470900</v>
      </c>
      <c r="CM142">
        <v>4066200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 s="14" t="s">
        <v>5287</v>
      </c>
      <c r="CU142" s="14" t="s">
        <v>145</v>
      </c>
      <c r="CV142" s="14" t="s">
        <v>5288</v>
      </c>
      <c r="CW142" s="14" t="s">
        <v>5289</v>
      </c>
      <c r="CX142" s="14" t="s">
        <v>5290</v>
      </c>
      <c r="CY142" s="14" t="s">
        <v>5291</v>
      </c>
      <c r="CZ142" s="14"/>
      <c r="DA142" s="14"/>
    </row>
    <row r="143" spans="1:105" x14ac:dyDescent="0.2">
      <c r="A143" s="14" t="s">
        <v>4604</v>
      </c>
      <c r="B143" s="14" t="s">
        <v>4604</v>
      </c>
      <c r="C143" s="14">
        <v>3</v>
      </c>
      <c r="D143" s="14">
        <v>3</v>
      </c>
      <c r="E143" s="14">
        <v>3</v>
      </c>
      <c r="F143" s="14" t="s">
        <v>4605</v>
      </c>
      <c r="G143" s="14" t="s">
        <v>4606</v>
      </c>
      <c r="H143" s="14" t="s">
        <v>4606</v>
      </c>
      <c r="I143" s="32"/>
      <c r="J143" s="32"/>
      <c r="K143" s="14" t="s">
        <v>4607</v>
      </c>
      <c r="L143" s="28">
        <v>1</v>
      </c>
      <c r="M143" s="28">
        <v>3</v>
      </c>
      <c r="N143" s="28">
        <v>3</v>
      </c>
      <c r="O143" s="28">
        <v>3</v>
      </c>
      <c r="P143">
        <v>1</v>
      </c>
      <c r="Q143">
        <v>2</v>
      </c>
      <c r="R143">
        <v>0</v>
      </c>
      <c r="S143">
        <v>0</v>
      </c>
      <c r="T143">
        <v>2</v>
      </c>
      <c r="U143">
        <v>2</v>
      </c>
      <c r="V143">
        <v>3</v>
      </c>
      <c r="W143">
        <v>2</v>
      </c>
      <c r="X143">
        <v>1</v>
      </c>
      <c r="Y143">
        <v>2</v>
      </c>
      <c r="Z143">
        <v>0</v>
      </c>
      <c r="AA143">
        <v>0</v>
      </c>
      <c r="AB143">
        <v>2</v>
      </c>
      <c r="AC143">
        <v>2</v>
      </c>
      <c r="AD143">
        <v>3</v>
      </c>
      <c r="AE143">
        <v>2</v>
      </c>
      <c r="AF143">
        <v>1</v>
      </c>
      <c r="AG143">
        <v>2</v>
      </c>
      <c r="AH143">
        <v>0</v>
      </c>
      <c r="AI143">
        <v>0</v>
      </c>
      <c r="AJ143">
        <v>2</v>
      </c>
      <c r="AK143">
        <v>2</v>
      </c>
      <c r="AL143">
        <v>3</v>
      </c>
      <c r="AM143">
        <v>2</v>
      </c>
      <c r="AN143" s="14">
        <v>5.5</v>
      </c>
      <c r="AO143" s="14">
        <v>5.5</v>
      </c>
      <c r="AP143" s="14">
        <v>5.5</v>
      </c>
      <c r="AQ143" s="14">
        <v>100.2</v>
      </c>
      <c r="AR143" s="14">
        <v>908</v>
      </c>
      <c r="AS143" s="14">
        <v>908</v>
      </c>
      <c r="AT143" s="14">
        <v>0</v>
      </c>
      <c r="AU143" s="14">
        <v>4.4432</v>
      </c>
      <c r="AV143" t="s">
        <v>103</v>
      </c>
      <c r="AW143" t="s">
        <v>102</v>
      </c>
      <c r="AZ143" t="s">
        <v>103</v>
      </c>
      <c r="BA143" t="s">
        <v>102</v>
      </c>
      <c r="BB143" t="s">
        <v>103</v>
      </c>
      <c r="BC143" t="s">
        <v>103</v>
      </c>
      <c r="BD143">
        <v>2.5</v>
      </c>
      <c r="BE143">
        <v>4.2</v>
      </c>
      <c r="BF143">
        <v>0</v>
      </c>
      <c r="BG143">
        <v>0</v>
      </c>
      <c r="BH143">
        <v>3.9</v>
      </c>
      <c r="BI143">
        <v>3.9</v>
      </c>
      <c r="BJ143">
        <v>5.5</v>
      </c>
      <c r="BK143">
        <v>4.2</v>
      </c>
      <c r="BL143" s="14">
        <v>26553000</v>
      </c>
      <c r="BM143" s="14">
        <f t="shared" si="6"/>
        <v>2273500</v>
      </c>
      <c r="BN143" s="14">
        <f t="shared" si="7"/>
        <v>0.47169685134159067</v>
      </c>
      <c r="BO143" s="14">
        <f t="shared" si="8"/>
        <v>4819832.8938040547</v>
      </c>
      <c r="BP143" s="3">
        <v>2518900</v>
      </c>
      <c r="BQ143" s="3">
        <v>2028100</v>
      </c>
      <c r="BR143" s="4">
        <v>1</v>
      </c>
      <c r="BS143" s="4">
        <v>1</v>
      </c>
      <c r="BT143" s="6">
        <v>3916000</v>
      </c>
      <c r="BU143" s="6">
        <v>3137000</v>
      </c>
      <c r="BV143" s="7">
        <v>11346000</v>
      </c>
      <c r="BW143" s="7">
        <v>3606400</v>
      </c>
      <c r="BX143" s="7">
        <v>0.37085294501740473</v>
      </c>
      <c r="BY143" s="4" t="e">
        <v>#DIV/0!</v>
      </c>
      <c r="BZ143" s="24"/>
      <c r="CA143" s="26"/>
      <c r="CB143" s="8"/>
      <c r="CC143">
        <v>541890</v>
      </c>
      <c r="CD143">
        <v>51406</v>
      </c>
      <c r="CE143">
        <v>41390</v>
      </c>
      <c r="CF143">
        <v>0</v>
      </c>
      <c r="CG143">
        <v>0</v>
      </c>
      <c r="CH143">
        <v>79919</v>
      </c>
      <c r="CI143">
        <v>64020</v>
      </c>
      <c r="CJ143">
        <v>231550</v>
      </c>
      <c r="CK143">
        <v>73599</v>
      </c>
      <c r="CL143">
        <v>0</v>
      </c>
      <c r="CM143">
        <v>0</v>
      </c>
      <c r="CN143">
        <v>0</v>
      </c>
      <c r="CO143">
        <v>0</v>
      </c>
      <c r="CP143">
        <v>6771800</v>
      </c>
      <c r="CQ143">
        <v>6089700</v>
      </c>
      <c r="CR143">
        <v>7886900</v>
      </c>
      <c r="CS143">
        <v>0</v>
      </c>
      <c r="CT143" s="14" t="s">
        <v>4608</v>
      </c>
      <c r="CU143" s="14" t="s">
        <v>174</v>
      </c>
      <c r="CV143" s="14" t="s">
        <v>4609</v>
      </c>
      <c r="CW143" s="14" t="s">
        <v>4610</v>
      </c>
      <c r="CX143" s="14" t="s">
        <v>4611</v>
      </c>
      <c r="CY143" s="14" t="s">
        <v>4612</v>
      </c>
      <c r="CZ143" s="14"/>
      <c r="DA143" s="14"/>
    </row>
    <row r="144" spans="1:105" x14ac:dyDescent="0.2">
      <c r="A144" s="14" t="s">
        <v>2238</v>
      </c>
      <c r="B144" s="14" t="s">
        <v>2238</v>
      </c>
      <c r="C144" s="14" t="s">
        <v>1806</v>
      </c>
      <c r="D144" s="14" t="s">
        <v>1806</v>
      </c>
      <c r="E144" s="14" t="s">
        <v>1806</v>
      </c>
      <c r="F144" s="14" t="s">
        <v>2239</v>
      </c>
      <c r="G144" s="14" t="s">
        <v>2240</v>
      </c>
      <c r="H144" s="14" t="s">
        <v>6056</v>
      </c>
      <c r="I144" s="32"/>
      <c r="J144" s="32"/>
      <c r="K144" s="14" t="s">
        <v>2241</v>
      </c>
      <c r="L144" s="28">
        <v>2</v>
      </c>
      <c r="M144" s="28">
        <v>3</v>
      </c>
      <c r="N144" s="28">
        <v>3</v>
      </c>
      <c r="O144" s="28">
        <v>3</v>
      </c>
      <c r="P144">
        <v>3</v>
      </c>
      <c r="Q144">
        <v>2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3</v>
      </c>
      <c r="Y144">
        <v>2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3</v>
      </c>
      <c r="AG144">
        <v>2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 s="14">
        <v>15.5</v>
      </c>
      <c r="AO144" s="14">
        <v>15.5</v>
      </c>
      <c r="AP144" s="14">
        <v>15.5</v>
      </c>
      <c r="AQ144" s="14">
        <v>30.375</v>
      </c>
      <c r="AR144" s="14">
        <v>277</v>
      </c>
      <c r="AS144" s="14" t="s">
        <v>2242</v>
      </c>
      <c r="AT144" s="14">
        <v>0</v>
      </c>
      <c r="AU144" s="14">
        <v>14.852</v>
      </c>
      <c r="AV144" t="s">
        <v>103</v>
      </c>
      <c r="AW144" t="s">
        <v>103</v>
      </c>
      <c r="BD144">
        <v>15.5</v>
      </c>
      <c r="BE144">
        <v>10.8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 s="14">
        <v>9103700</v>
      </c>
      <c r="BM144" s="14">
        <f t="shared" si="6"/>
        <v>4551850</v>
      </c>
      <c r="BN144" s="14">
        <f t="shared" si="7"/>
        <v>1</v>
      </c>
      <c r="BO144" s="14">
        <f t="shared" si="8"/>
        <v>4551850</v>
      </c>
      <c r="BP144" s="3">
        <v>4333300</v>
      </c>
      <c r="BQ144" s="3">
        <v>4770400</v>
      </c>
      <c r="BR144" s="4">
        <v>1</v>
      </c>
      <c r="BS144" s="4">
        <v>1</v>
      </c>
      <c r="BT144" s="6">
        <v>1</v>
      </c>
      <c r="BU144" s="6">
        <v>1</v>
      </c>
      <c r="BV144" s="7">
        <v>1</v>
      </c>
      <c r="BW144" s="7">
        <v>1</v>
      </c>
      <c r="BX144" s="7" t="e">
        <v>#DIV/0!</v>
      </c>
      <c r="BY144" s="4" t="e">
        <v>#DIV/0!</v>
      </c>
      <c r="BZ144" s="24"/>
      <c r="CA144" s="26" t="s">
        <v>6043</v>
      </c>
      <c r="CB144" s="8"/>
      <c r="CC144">
        <v>535510</v>
      </c>
      <c r="CD144">
        <v>254900</v>
      </c>
      <c r="CE144">
        <v>280610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2725800</v>
      </c>
      <c r="CM144">
        <v>4157000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 s="14" t="s">
        <v>2243</v>
      </c>
      <c r="CU144" s="14" t="s">
        <v>174</v>
      </c>
      <c r="CV144" s="14" t="s">
        <v>2244</v>
      </c>
      <c r="CW144" s="14" t="s">
        <v>2245</v>
      </c>
      <c r="CX144" s="14" t="s">
        <v>2246</v>
      </c>
      <c r="CY144" s="14" t="s">
        <v>2247</v>
      </c>
      <c r="CZ144" s="14"/>
      <c r="DA144" s="14"/>
    </row>
    <row r="145" spans="1:105" x14ac:dyDescent="0.2">
      <c r="A145" s="14" t="s">
        <v>3230</v>
      </c>
      <c r="B145" s="14" t="s">
        <v>3230</v>
      </c>
      <c r="C145" s="14">
        <v>2</v>
      </c>
      <c r="D145" s="14">
        <v>2</v>
      </c>
      <c r="E145" s="14">
        <v>2</v>
      </c>
      <c r="F145" s="14" t="s">
        <v>3231</v>
      </c>
      <c r="G145" s="14" t="s">
        <v>3232</v>
      </c>
      <c r="H145" s="14" t="s">
        <v>3232</v>
      </c>
      <c r="I145" s="32"/>
      <c r="J145" s="32"/>
      <c r="K145" s="14" t="s">
        <v>3233</v>
      </c>
      <c r="L145" s="28">
        <v>1</v>
      </c>
      <c r="M145" s="28">
        <v>2</v>
      </c>
      <c r="N145" s="28">
        <v>2</v>
      </c>
      <c r="O145" s="28">
        <v>2</v>
      </c>
      <c r="P145">
        <v>1</v>
      </c>
      <c r="Q145">
        <v>2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</v>
      </c>
      <c r="Y145">
        <v>2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</v>
      </c>
      <c r="AG145">
        <v>2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 s="14">
        <v>5.6</v>
      </c>
      <c r="AO145" s="14">
        <v>5.6</v>
      </c>
      <c r="AP145" s="14">
        <v>5.6</v>
      </c>
      <c r="AQ145" s="14">
        <v>46.637</v>
      </c>
      <c r="AR145" s="14">
        <v>410</v>
      </c>
      <c r="AS145" s="14">
        <v>410</v>
      </c>
      <c r="AT145" s="14">
        <v>0</v>
      </c>
      <c r="AU145" s="14">
        <v>2.3125</v>
      </c>
      <c r="AV145" t="s">
        <v>103</v>
      </c>
      <c r="AW145" t="s">
        <v>103</v>
      </c>
      <c r="BD145">
        <v>2.9</v>
      </c>
      <c r="BE145">
        <v>5.6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 s="14">
        <v>7721400</v>
      </c>
      <c r="BM145" s="14">
        <f t="shared" si="6"/>
        <v>3860650</v>
      </c>
      <c r="BN145" s="14">
        <f t="shared" si="7"/>
        <v>1</v>
      </c>
      <c r="BO145" s="14">
        <f t="shared" si="8"/>
        <v>3860650</v>
      </c>
      <c r="BP145" s="3">
        <v>2841800</v>
      </c>
      <c r="BQ145" s="3">
        <v>4879500</v>
      </c>
      <c r="BR145" s="4">
        <v>1</v>
      </c>
      <c r="BS145" s="4">
        <v>1</v>
      </c>
      <c r="BT145" s="6">
        <v>1</v>
      </c>
      <c r="BU145" s="6">
        <v>1</v>
      </c>
      <c r="BV145" s="7">
        <v>1</v>
      </c>
      <c r="BW145" s="7">
        <v>1</v>
      </c>
      <c r="BX145" s="7" t="e">
        <v>#DIV/0!</v>
      </c>
      <c r="BY145" s="4" t="e">
        <v>#DIV/0!</v>
      </c>
      <c r="BZ145" s="24"/>
      <c r="CA145" s="26" t="s">
        <v>6043</v>
      </c>
      <c r="CB145" s="8"/>
      <c r="CC145">
        <v>335710</v>
      </c>
      <c r="CD145">
        <v>123560</v>
      </c>
      <c r="CE145">
        <v>212150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3718800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 s="14" t="s">
        <v>3234</v>
      </c>
      <c r="CU145" s="14" t="s">
        <v>145</v>
      </c>
      <c r="CV145" s="14" t="s">
        <v>3235</v>
      </c>
      <c r="CW145" s="14" t="s">
        <v>3236</v>
      </c>
      <c r="CX145" s="14" t="s">
        <v>3237</v>
      </c>
      <c r="CY145" s="14" t="s">
        <v>3237</v>
      </c>
      <c r="CZ145" s="14"/>
      <c r="DA145" s="14"/>
    </row>
    <row r="146" spans="1:105" x14ac:dyDescent="0.2">
      <c r="A146" s="14" t="s">
        <v>5530</v>
      </c>
      <c r="B146" s="14" t="s">
        <v>5530</v>
      </c>
      <c r="C146" s="14">
        <v>2</v>
      </c>
      <c r="D146" s="14">
        <v>2</v>
      </c>
      <c r="E146" s="14">
        <v>2</v>
      </c>
      <c r="F146" s="14" t="s">
        <v>5531</v>
      </c>
      <c r="G146" s="14" t="s">
        <v>5532</v>
      </c>
      <c r="H146" s="14" t="s">
        <v>5532</v>
      </c>
      <c r="I146" s="32"/>
      <c r="J146" s="32"/>
      <c r="K146" s="14" t="s">
        <v>5533</v>
      </c>
      <c r="L146" s="28">
        <v>1</v>
      </c>
      <c r="M146" s="28">
        <v>2</v>
      </c>
      <c r="N146" s="28">
        <v>2</v>
      </c>
      <c r="O146" s="28">
        <v>2</v>
      </c>
      <c r="P146">
        <v>2</v>
      </c>
      <c r="Q146">
        <v>2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2</v>
      </c>
      <c r="Y146">
        <v>2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2</v>
      </c>
      <c r="AG146">
        <v>2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 s="14">
        <v>9.6999999999999993</v>
      </c>
      <c r="AO146" s="14">
        <v>9.6999999999999993</v>
      </c>
      <c r="AP146" s="14">
        <v>9.6999999999999993</v>
      </c>
      <c r="AQ146" s="14">
        <v>30.620999999999999</v>
      </c>
      <c r="AR146" s="14">
        <v>279</v>
      </c>
      <c r="AS146" s="14">
        <v>279</v>
      </c>
      <c r="AT146" s="14">
        <v>6.7001999999999999E-3</v>
      </c>
      <c r="AU146" s="14">
        <v>1.7729999999999999</v>
      </c>
      <c r="AV146" t="s">
        <v>102</v>
      </c>
      <c r="AW146" t="s">
        <v>103</v>
      </c>
      <c r="BD146">
        <v>9.6999999999999993</v>
      </c>
      <c r="BE146">
        <v>9.6999999999999993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 s="14">
        <v>7513000</v>
      </c>
      <c r="BM146" s="14">
        <f t="shared" si="6"/>
        <v>3756500</v>
      </c>
      <c r="BN146" s="14">
        <f t="shared" si="7"/>
        <v>1</v>
      </c>
      <c r="BO146" s="14">
        <f t="shared" si="8"/>
        <v>3756500</v>
      </c>
      <c r="BP146" s="3">
        <v>3373200</v>
      </c>
      <c r="BQ146" s="3">
        <v>4139800</v>
      </c>
      <c r="BR146" s="4">
        <v>1</v>
      </c>
      <c r="BS146" s="4">
        <v>1</v>
      </c>
      <c r="BT146" s="6">
        <v>1</v>
      </c>
      <c r="BU146" s="6">
        <v>1</v>
      </c>
      <c r="BV146" s="7">
        <v>1</v>
      </c>
      <c r="BW146" s="7">
        <v>1</v>
      </c>
      <c r="BX146" s="7" t="e">
        <v>#DIV/0!</v>
      </c>
      <c r="BY146" s="4" t="e">
        <v>#DIV/0!</v>
      </c>
      <c r="BZ146" s="24"/>
      <c r="CA146" s="26"/>
      <c r="CB146" s="8"/>
      <c r="CC146">
        <v>469560</v>
      </c>
      <c r="CD146">
        <v>210830</v>
      </c>
      <c r="CE146">
        <v>258740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2645100</v>
      </c>
      <c r="CM146">
        <v>3037600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 s="14" t="s">
        <v>5534</v>
      </c>
      <c r="CU146" s="14" t="s">
        <v>145</v>
      </c>
      <c r="CV146" s="14" t="s">
        <v>5535</v>
      </c>
      <c r="CW146" s="14" t="s">
        <v>5536</v>
      </c>
      <c r="CX146" s="14" t="s">
        <v>5537</v>
      </c>
      <c r="CY146" s="14" t="s">
        <v>5537</v>
      </c>
      <c r="CZ146" s="14"/>
      <c r="DA146" s="14"/>
    </row>
    <row r="147" spans="1:105" x14ac:dyDescent="0.2">
      <c r="A147" s="14" t="s">
        <v>3870</v>
      </c>
      <c r="B147" s="14" t="s">
        <v>3870</v>
      </c>
      <c r="C147" s="14">
        <v>3</v>
      </c>
      <c r="D147" s="14">
        <v>3</v>
      </c>
      <c r="E147" s="14">
        <v>3</v>
      </c>
      <c r="F147" s="14" t="s">
        <v>3871</v>
      </c>
      <c r="G147" s="14" t="s">
        <v>3872</v>
      </c>
      <c r="H147" s="14" t="s">
        <v>3872</v>
      </c>
      <c r="I147" s="32"/>
      <c r="J147" s="32"/>
      <c r="K147" s="14" t="s">
        <v>3873</v>
      </c>
      <c r="L147" s="28">
        <v>1</v>
      </c>
      <c r="M147" s="28">
        <v>3</v>
      </c>
      <c r="N147" s="28">
        <v>3</v>
      </c>
      <c r="O147" s="28">
        <v>3</v>
      </c>
      <c r="P147">
        <v>3</v>
      </c>
      <c r="Q147">
        <v>2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3</v>
      </c>
      <c r="Y147">
        <v>2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3</v>
      </c>
      <c r="AG147">
        <v>2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 s="14">
        <v>8.1999999999999993</v>
      </c>
      <c r="AO147" s="14">
        <v>8.1999999999999993</v>
      </c>
      <c r="AP147" s="14">
        <v>8.1999999999999993</v>
      </c>
      <c r="AQ147" s="14">
        <v>49.183999999999997</v>
      </c>
      <c r="AR147" s="14">
        <v>440</v>
      </c>
      <c r="AS147" s="14">
        <v>440</v>
      </c>
      <c r="AT147" s="14">
        <v>0</v>
      </c>
      <c r="AU147" s="14">
        <v>2.3452000000000002</v>
      </c>
      <c r="AV147" t="s">
        <v>103</v>
      </c>
      <c r="AW147" t="s">
        <v>102</v>
      </c>
      <c r="BD147">
        <v>8.1999999999999993</v>
      </c>
      <c r="BE147">
        <v>5.5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 s="14">
        <v>7419700</v>
      </c>
      <c r="BM147" s="14">
        <f t="shared" si="6"/>
        <v>3709850</v>
      </c>
      <c r="BN147" s="14">
        <f t="shared" si="7"/>
        <v>1</v>
      </c>
      <c r="BO147" s="14">
        <f t="shared" si="8"/>
        <v>3709850</v>
      </c>
      <c r="BP147" s="3">
        <v>3500300</v>
      </c>
      <c r="BQ147" s="3">
        <v>3919400</v>
      </c>
      <c r="BR147" s="4">
        <v>1</v>
      </c>
      <c r="BS147" s="4">
        <v>1</v>
      </c>
      <c r="BT147" s="6">
        <v>1</v>
      </c>
      <c r="BU147" s="6">
        <v>1</v>
      </c>
      <c r="BV147" s="7">
        <v>1</v>
      </c>
      <c r="BW147" s="7">
        <v>1</v>
      </c>
      <c r="BX147" s="7" t="e">
        <v>#DIV/0!</v>
      </c>
      <c r="BY147" s="4" t="e">
        <v>#DIV/0!</v>
      </c>
      <c r="BZ147" s="24"/>
      <c r="CA147" s="26" t="s">
        <v>6043</v>
      </c>
      <c r="CB147" s="8"/>
      <c r="CC147">
        <v>296790</v>
      </c>
      <c r="CD147">
        <v>140010</v>
      </c>
      <c r="CE147">
        <v>156780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2700900</v>
      </c>
      <c r="CM147">
        <v>2909000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 s="14" t="s">
        <v>3874</v>
      </c>
      <c r="CU147" s="14" t="s">
        <v>174</v>
      </c>
      <c r="CV147" s="14" t="s">
        <v>3875</v>
      </c>
      <c r="CW147" s="14" t="s">
        <v>3876</v>
      </c>
      <c r="CX147" s="14" t="s">
        <v>3877</v>
      </c>
      <c r="CY147" s="14" t="s">
        <v>3877</v>
      </c>
      <c r="CZ147" s="14"/>
      <c r="DA147" s="14"/>
    </row>
    <row r="148" spans="1:105" x14ac:dyDescent="0.2">
      <c r="A148" s="14" t="s">
        <v>3011</v>
      </c>
      <c r="B148" s="14" t="s">
        <v>3011</v>
      </c>
      <c r="C148" s="14">
        <v>3</v>
      </c>
      <c r="D148" s="14">
        <v>1</v>
      </c>
      <c r="E148" s="14">
        <v>1</v>
      </c>
      <c r="F148" s="14" t="s">
        <v>3012</v>
      </c>
      <c r="G148" s="14" t="s">
        <v>3013</v>
      </c>
      <c r="H148" s="14" t="s">
        <v>3013</v>
      </c>
      <c r="I148" s="32"/>
      <c r="J148" s="32"/>
      <c r="K148" s="14" t="s">
        <v>3014</v>
      </c>
      <c r="L148" s="28">
        <v>1</v>
      </c>
      <c r="M148" s="28">
        <v>3</v>
      </c>
      <c r="N148" s="28">
        <v>1</v>
      </c>
      <c r="O148" s="28">
        <v>1</v>
      </c>
      <c r="P148">
        <v>3</v>
      </c>
      <c r="Q148">
        <v>3</v>
      </c>
      <c r="R148">
        <v>2</v>
      </c>
      <c r="S148">
        <v>2</v>
      </c>
      <c r="T148">
        <v>1</v>
      </c>
      <c r="U148">
        <v>1</v>
      </c>
      <c r="V148">
        <v>0</v>
      </c>
      <c r="W148">
        <v>0</v>
      </c>
      <c r="X148">
        <v>1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 s="14">
        <v>52.8</v>
      </c>
      <c r="AO148" s="14">
        <v>19.100000000000001</v>
      </c>
      <c r="AP148" s="14">
        <v>19.100000000000001</v>
      </c>
      <c r="AQ148" s="14">
        <v>9.8773999999999997</v>
      </c>
      <c r="AR148" s="14">
        <v>89</v>
      </c>
      <c r="AS148" s="14">
        <v>89</v>
      </c>
      <c r="AT148" s="14">
        <v>0</v>
      </c>
      <c r="AU148" s="14">
        <v>8.5427999999999997</v>
      </c>
      <c r="AV148" t="s">
        <v>103</v>
      </c>
      <c r="AW148" t="s">
        <v>103</v>
      </c>
      <c r="AX148" t="s">
        <v>102</v>
      </c>
      <c r="AY148" t="s">
        <v>102</v>
      </c>
      <c r="AZ148" t="s">
        <v>102</v>
      </c>
      <c r="BA148" t="s">
        <v>102</v>
      </c>
      <c r="BD148">
        <v>52.8</v>
      </c>
      <c r="BE148">
        <v>52.8</v>
      </c>
      <c r="BF148">
        <v>33.700000000000003</v>
      </c>
      <c r="BG148">
        <v>33.700000000000003</v>
      </c>
      <c r="BH148">
        <v>18</v>
      </c>
      <c r="BI148">
        <v>18</v>
      </c>
      <c r="BJ148">
        <v>0</v>
      </c>
      <c r="BK148">
        <v>0</v>
      </c>
      <c r="BL148" s="14">
        <v>7324200</v>
      </c>
      <c r="BM148" s="14">
        <f t="shared" si="6"/>
        <v>3662100</v>
      </c>
      <c r="BN148" s="14">
        <f t="shared" si="7"/>
        <v>1</v>
      </c>
      <c r="BO148" s="14">
        <f t="shared" si="8"/>
        <v>3662100</v>
      </c>
      <c r="BP148" s="3">
        <v>3994600</v>
      </c>
      <c r="BQ148" s="3">
        <v>3329600</v>
      </c>
      <c r="BR148" s="4">
        <v>1</v>
      </c>
      <c r="BS148" s="4">
        <v>1</v>
      </c>
      <c r="BT148" s="6">
        <v>1</v>
      </c>
      <c r="BU148" s="6">
        <v>1</v>
      </c>
      <c r="BV148" s="7">
        <v>1</v>
      </c>
      <c r="BW148" s="7">
        <v>1</v>
      </c>
      <c r="BX148" s="7" t="e">
        <v>#DIV/0!</v>
      </c>
      <c r="BY148" s="4" t="e">
        <v>#DIV/0!</v>
      </c>
      <c r="BZ148" s="24"/>
      <c r="CA148" s="26" t="s">
        <v>6043</v>
      </c>
      <c r="CB148" s="8"/>
      <c r="CC148">
        <v>1046300</v>
      </c>
      <c r="CD148">
        <v>570660</v>
      </c>
      <c r="CE148">
        <v>475660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2537500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 s="14" t="s">
        <v>3015</v>
      </c>
      <c r="CU148" s="14" t="s">
        <v>3016</v>
      </c>
      <c r="CV148" s="14" t="s">
        <v>3017</v>
      </c>
      <c r="CW148" s="14" t="s">
        <v>3018</v>
      </c>
      <c r="CX148" s="14" t="s">
        <v>3019</v>
      </c>
      <c r="CY148" s="14" t="s">
        <v>3020</v>
      </c>
      <c r="CZ148" s="14"/>
      <c r="DA148" s="14"/>
    </row>
    <row r="149" spans="1:105" x14ac:dyDescent="0.2">
      <c r="A149" s="14" t="s">
        <v>838</v>
      </c>
      <c r="B149" s="14" t="s">
        <v>838</v>
      </c>
      <c r="C149" s="14" t="s">
        <v>839</v>
      </c>
      <c r="D149" s="14" t="s">
        <v>839</v>
      </c>
      <c r="E149" s="14" t="s">
        <v>839</v>
      </c>
      <c r="F149" s="14" t="s">
        <v>840</v>
      </c>
      <c r="G149" s="14" t="s">
        <v>841</v>
      </c>
      <c r="H149" s="14" t="s">
        <v>6069</v>
      </c>
      <c r="I149" s="32"/>
      <c r="J149" s="32"/>
      <c r="K149" s="14" t="s">
        <v>842</v>
      </c>
      <c r="L149" s="28">
        <v>8</v>
      </c>
      <c r="M149" s="28">
        <v>1</v>
      </c>
      <c r="N149" s="28">
        <v>1</v>
      </c>
      <c r="O149" s="28">
        <v>1</v>
      </c>
      <c r="P149">
        <v>1</v>
      </c>
      <c r="Q149">
        <v>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1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1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 s="14">
        <v>15.7</v>
      </c>
      <c r="AO149" s="14">
        <v>15.7</v>
      </c>
      <c r="AP149" s="14">
        <v>15.7</v>
      </c>
      <c r="AQ149" s="14">
        <v>9.1461000000000006</v>
      </c>
      <c r="AR149" s="14">
        <v>89</v>
      </c>
      <c r="AS149" s="14" t="s">
        <v>843</v>
      </c>
      <c r="AT149" s="14">
        <v>0</v>
      </c>
      <c r="AU149" s="14">
        <v>6.7716000000000003</v>
      </c>
      <c r="AV149" t="s">
        <v>103</v>
      </c>
      <c r="AW149" t="s">
        <v>102</v>
      </c>
      <c r="BD149">
        <v>15.7</v>
      </c>
      <c r="BE149">
        <v>15.7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 s="14">
        <v>7194900</v>
      </c>
      <c r="BM149" s="14">
        <f t="shared" si="6"/>
        <v>3597450</v>
      </c>
      <c r="BN149" s="14">
        <f t="shared" si="7"/>
        <v>1</v>
      </c>
      <c r="BO149" s="14">
        <f t="shared" si="8"/>
        <v>3597450</v>
      </c>
      <c r="BP149" s="3">
        <v>2792900</v>
      </c>
      <c r="BQ149" s="3">
        <v>4402000</v>
      </c>
      <c r="BR149" s="4">
        <v>1</v>
      </c>
      <c r="BS149" s="4">
        <v>1</v>
      </c>
      <c r="BT149" s="6">
        <v>1</v>
      </c>
      <c r="BU149" s="6">
        <v>1</v>
      </c>
      <c r="BV149" s="7">
        <v>1</v>
      </c>
      <c r="BW149" s="7">
        <v>1</v>
      </c>
      <c r="BX149" s="7" t="e">
        <v>#DIV/0!</v>
      </c>
      <c r="BY149" s="4" t="e">
        <v>#DIV/0!</v>
      </c>
      <c r="BZ149" s="24"/>
      <c r="CA149" s="26"/>
      <c r="CB149" s="8"/>
      <c r="CC149">
        <v>1439000</v>
      </c>
      <c r="CD149">
        <v>558580</v>
      </c>
      <c r="CE149">
        <v>880410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3354900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 s="14">
        <v>2935</v>
      </c>
      <c r="CU149" s="14" t="b">
        <v>1</v>
      </c>
      <c r="CV149" s="14">
        <v>3133</v>
      </c>
      <c r="CW149" s="14" t="s">
        <v>844</v>
      </c>
      <c r="CX149" s="14">
        <v>15654</v>
      </c>
      <c r="CY149" s="14">
        <v>15654</v>
      </c>
      <c r="CZ149" s="14"/>
      <c r="DA149" s="14"/>
    </row>
    <row r="150" spans="1:105" x14ac:dyDescent="0.2">
      <c r="A150" s="14" t="s">
        <v>4946</v>
      </c>
      <c r="B150" s="14" t="s">
        <v>4946</v>
      </c>
      <c r="C150" s="14">
        <v>1</v>
      </c>
      <c r="D150" s="14">
        <v>1</v>
      </c>
      <c r="E150" s="14">
        <v>1</v>
      </c>
      <c r="F150" s="14" t="s">
        <v>4947</v>
      </c>
      <c r="G150" s="14" t="s">
        <v>4948</v>
      </c>
      <c r="H150" s="14" t="s">
        <v>4948</v>
      </c>
      <c r="I150" s="32"/>
      <c r="J150" s="32"/>
      <c r="K150" s="14" t="s">
        <v>4949</v>
      </c>
      <c r="L150" s="28">
        <v>1</v>
      </c>
      <c r="M150" s="28">
        <v>1</v>
      </c>
      <c r="N150" s="28">
        <v>1</v>
      </c>
      <c r="O150" s="28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</v>
      </c>
      <c r="W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1</v>
      </c>
      <c r="AM150">
        <v>1</v>
      </c>
      <c r="AN150" s="14">
        <v>3.3</v>
      </c>
      <c r="AO150" s="14">
        <v>3.3</v>
      </c>
      <c r="AP150" s="14">
        <v>3.3</v>
      </c>
      <c r="AQ150" s="14">
        <v>44.384999999999998</v>
      </c>
      <c r="AR150" s="14">
        <v>424</v>
      </c>
      <c r="AS150" s="14">
        <v>424</v>
      </c>
      <c r="AT150" s="14">
        <v>0</v>
      </c>
      <c r="AU150" s="14">
        <v>6.8574000000000002</v>
      </c>
      <c r="BB150" t="s">
        <v>103</v>
      </c>
      <c r="BC150" t="s">
        <v>103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3.3</v>
      </c>
      <c r="BK150">
        <v>3.3</v>
      </c>
      <c r="BL150" s="14">
        <v>7030300</v>
      </c>
      <c r="BM150" s="14">
        <f t="shared" si="6"/>
        <v>1</v>
      </c>
      <c r="BN150" s="14">
        <f t="shared" si="7"/>
        <v>2.8447883477469276E-7</v>
      </c>
      <c r="BO150" s="14">
        <f t="shared" si="8"/>
        <v>3515200</v>
      </c>
      <c r="BP150" s="3">
        <v>1</v>
      </c>
      <c r="BQ150" s="3">
        <v>1</v>
      </c>
      <c r="BR150" s="4">
        <v>1</v>
      </c>
      <c r="BS150" s="4">
        <v>1</v>
      </c>
      <c r="BT150" s="6">
        <v>1</v>
      </c>
      <c r="BU150" s="6">
        <v>1</v>
      </c>
      <c r="BV150" s="7">
        <v>3509400</v>
      </c>
      <c r="BW150" s="7">
        <v>3521000</v>
      </c>
      <c r="BX150" s="7" t="e">
        <v>#NUM!</v>
      </c>
      <c r="BY150" s="4" t="e">
        <v>#DIV/0!</v>
      </c>
      <c r="BZ150" s="24"/>
      <c r="CA150" s="26"/>
      <c r="CB150" s="8"/>
      <c r="CC150">
        <v>439400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219340</v>
      </c>
      <c r="CK150">
        <v>220060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3521000</v>
      </c>
      <c r="CT150" s="14">
        <v>2540</v>
      </c>
      <c r="CU150" s="14" t="b">
        <v>1</v>
      </c>
      <c r="CV150" s="14">
        <v>2725</v>
      </c>
      <c r="CW150" s="14" t="s">
        <v>4950</v>
      </c>
      <c r="CX150" s="14" t="s">
        <v>4951</v>
      </c>
      <c r="CY150" s="14">
        <v>13329</v>
      </c>
      <c r="CZ150" s="14"/>
      <c r="DA150" s="14"/>
    </row>
    <row r="151" spans="1:105" x14ac:dyDescent="0.2">
      <c r="A151" s="14" t="s">
        <v>5679</v>
      </c>
      <c r="B151" s="14" t="s">
        <v>5679</v>
      </c>
      <c r="C151" s="14">
        <v>1</v>
      </c>
      <c r="D151" s="14">
        <v>1</v>
      </c>
      <c r="E151" s="14">
        <v>1</v>
      </c>
      <c r="F151" s="14" t="s">
        <v>5680</v>
      </c>
      <c r="G151" s="14" t="s">
        <v>5681</v>
      </c>
      <c r="H151" s="14" t="s">
        <v>5681</v>
      </c>
      <c r="I151" s="32"/>
      <c r="J151" s="32"/>
      <c r="K151" s="14" t="s">
        <v>5682</v>
      </c>
      <c r="L151" s="28">
        <v>1</v>
      </c>
      <c r="M151" s="28">
        <v>1</v>
      </c>
      <c r="N151" s="28">
        <v>1</v>
      </c>
      <c r="O151" s="28">
        <v>1</v>
      </c>
      <c r="P151">
        <v>1</v>
      </c>
      <c r="Q151">
        <v>1</v>
      </c>
      <c r="R151">
        <v>0</v>
      </c>
      <c r="S151">
        <v>0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0</v>
      </c>
      <c r="AA151">
        <v>0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0</v>
      </c>
      <c r="AI151">
        <v>0</v>
      </c>
      <c r="AJ151">
        <v>1</v>
      </c>
      <c r="AK151">
        <v>1</v>
      </c>
      <c r="AL151">
        <v>1</v>
      </c>
      <c r="AM151">
        <v>1</v>
      </c>
      <c r="AN151" s="14">
        <v>4.5999999999999996</v>
      </c>
      <c r="AO151" s="14">
        <v>4.5999999999999996</v>
      </c>
      <c r="AP151" s="14">
        <v>4.5999999999999996</v>
      </c>
      <c r="AQ151" s="14">
        <v>33.878999999999998</v>
      </c>
      <c r="AR151" s="14">
        <v>307</v>
      </c>
      <c r="AS151" s="14">
        <v>307</v>
      </c>
      <c r="AT151" s="14">
        <v>9.4488000000000003E-3</v>
      </c>
      <c r="AU151" s="14">
        <v>1.5505</v>
      </c>
      <c r="AV151" t="s">
        <v>102</v>
      </c>
      <c r="AW151" t="s">
        <v>102</v>
      </c>
      <c r="AZ151" t="s">
        <v>102</v>
      </c>
      <c r="BA151" t="s">
        <v>102</v>
      </c>
      <c r="BB151" t="s">
        <v>103</v>
      </c>
      <c r="BC151" t="s">
        <v>103</v>
      </c>
      <c r="BD151">
        <v>4.5999999999999996</v>
      </c>
      <c r="BE151">
        <v>4.5999999999999996</v>
      </c>
      <c r="BF151">
        <v>0</v>
      </c>
      <c r="BG151">
        <v>0</v>
      </c>
      <c r="BH151">
        <v>4.5999999999999996</v>
      </c>
      <c r="BI151">
        <v>4.5999999999999996</v>
      </c>
      <c r="BJ151">
        <v>4.5999999999999996</v>
      </c>
      <c r="BK151">
        <v>4.5999999999999996</v>
      </c>
      <c r="BL151" s="14">
        <v>4238300</v>
      </c>
      <c r="BM151" s="14">
        <f t="shared" si="6"/>
        <v>697015</v>
      </c>
      <c r="BN151" s="14">
        <f t="shared" si="7"/>
        <v>0.20105987669960307</v>
      </c>
      <c r="BO151" s="14">
        <f t="shared" si="8"/>
        <v>3466703.6081066891</v>
      </c>
      <c r="BP151" s="3">
        <v>672020</v>
      </c>
      <c r="BQ151" s="3">
        <v>722010</v>
      </c>
      <c r="BR151" s="4">
        <v>1</v>
      </c>
      <c r="BS151" s="4">
        <v>1</v>
      </c>
      <c r="BT151" s="6">
        <v>194510</v>
      </c>
      <c r="BU151" s="6">
        <v>281640</v>
      </c>
      <c r="BV151" s="7">
        <v>1240100</v>
      </c>
      <c r="BW151" s="7">
        <v>1128100</v>
      </c>
      <c r="BX151" s="7">
        <v>-0.8593818180016275</v>
      </c>
      <c r="BY151" s="4" t="e">
        <v>#DIV/0!</v>
      </c>
      <c r="BZ151" s="24"/>
      <c r="CA151" s="26"/>
      <c r="CB151" s="8"/>
      <c r="CC151">
        <v>353200</v>
      </c>
      <c r="CD151">
        <v>56002</v>
      </c>
      <c r="CE151">
        <v>60167</v>
      </c>
      <c r="CF151">
        <v>0</v>
      </c>
      <c r="CG151">
        <v>0</v>
      </c>
      <c r="CH151">
        <v>16209</v>
      </c>
      <c r="CI151">
        <v>23470</v>
      </c>
      <c r="CJ151">
        <v>103340</v>
      </c>
      <c r="CK151">
        <v>94005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1128100</v>
      </c>
      <c r="CT151" s="14">
        <v>28</v>
      </c>
      <c r="CU151" s="14" t="b">
        <v>1</v>
      </c>
      <c r="CV151" s="14">
        <v>29</v>
      </c>
      <c r="CW151" s="14" t="s">
        <v>5683</v>
      </c>
      <c r="CX151" s="14" t="s">
        <v>5684</v>
      </c>
      <c r="CY151" s="14">
        <v>88</v>
      </c>
      <c r="CZ151" s="14"/>
      <c r="DA151" s="14"/>
    </row>
    <row r="152" spans="1:105" x14ac:dyDescent="0.2">
      <c r="A152" s="14" t="s">
        <v>5996</v>
      </c>
      <c r="B152" s="14" t="s">
        <v>5996</v>
      </c>
      <c r="C152" s="14">
        <v>2</v>
      </c>
      <c r="D152" s="14">
        <v>2</v>
      </c>
      <c r="E152" s="14">
        <v>2</v>
      </c>
      <c r="F152" s="14" t="s">
        <v>5997</v>
      </c>
      <c r="G152" s="14" t="s">
        <v>5998</v>
      </c>
      <c r="H152" s="14" t="s">
        <v>5998</v>
      </c>
      <c r="I152" s="32"/>
      <c r="J152" s="32"/>
      <c r="K152" s="14" t="s">
        <v>5999</v>
      </c>
      <c r="L152" s="28">
        <v>1</v>
      </c>
      <c r="M152" s="28">
        <v>2</v>
      </c>
      <c r="N152" s="28">
        <v>2</v>
      </c>
      <c r="O152" s="28">
        <v>2</v>
      </c>
      <c r="P152">
        <v>1</v>
      </c>
      <c r="Q152">
        <v>2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2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 s="14">
        <v>0.7</v>
      </c>
      <c r="AO152" s="14">
        <v>0.7</v>
      </c>
      <c r="AP152" s="14">
        <v>0.7</v>
      </c>
      <c r="AQ152" s="14">
        <v>316.91000000000003</v>
      </c>
      <c r="AR152" s="14">
        <v>2896</v>
      </c>
      <c r="AS152" s="14">
        <v>2896</v>
      </c>
      <c r="AT152" s="14">
        <v>8.1037000000000001E-3</v>
      </c>
      <c r="AU152" s="14">
        <v>1.6575</v>
      </c>
      <c r="AV152" t="s">
        <v>102</v>
      </c>
      <c r="AW152" t="s">
        <v>103</v>
      </c>
      <c r="BD152">
        <v>0.4</v>
      </c>
      <c r="BE152">
        <v>0.7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 s="14">
        <v>6333400</v>
      </c>
      <c r="BM152" s="14">
        <f t="shared" si="6"/>
        <v>3166700</v>
      </c>
      <c r="BN152" s="14">
        <f t="shared" si="7"/>
        <v>1</v>
      </c>
      <c r="BO152" s="14">
        <f t="shared" si="8"/>
        <v>3166700</v>
      </c>
      <c r="BP152" s="3">
        <v>2166900</v>
      </c>
      <c r="BQ152" s="3">
        <v>4166500</v>
      </c>
      <c r="BR152" s="4">
        <v>1</v>
      </c>
      <c r="BS152" s="4">
        <v>1</v>
      </c>
      <c r="BT152" s="6">
        <v>1</v>
      </c>
      <c r="BU152" s="6">
        <v>1</v>
      </c>
      <c r="BV152" s="7">
        <v>1</v>
      </c>
      <c r="BW152" s="7">
        <v>1</v>
      </c>
      <c r="BX152" s="7" t="e">
        <v>#DIV/0!</v>
      </c>
      <c r="BY152" s="4" t="e">
        <v>#DIV/0!</v>
      </c>
      <c r="BZ152" s="24"/>
      <c r="CA152" s="26"/>
      <c r="CB152" s="8"/>
      <c r="CC152">
        <v>60898</v>
      </c>
      <c r="CD152">
        <v>20835</v>
      </c>
      <c r="CE152">
        <v>40063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3175400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 s="14" t="s">
        <v>6000</v>
      </c>
      <c r="CU152" s="14" t="s">
        <v>145</v>
      </c>
      <c r="CV152" s="14" t="s">
        <v>6001</v>
      </c>
      <c r="CW152" s="14" t="s">
        <v>6002</v>
      </c>
      <c r="CX152" s="14" t="s">
        <v>6003</v>
      </c>
      <c r="CY152" s="14" t="s">
        <v>6003</v>
      </c>
      <c r="CZ152" s="14"/>
      <c r="DA152" s="14"/>
    </row>
    <row r="153" spans="1:105" x14ac:dyDescent="0.2">
      <c r="A153" s="14" t="s">
        <v>2248</v>
      </c>
      <c r="B153" s="14" t="s">
        <v>2248</v>
      </c>
      <c r="C153" s="14">
        <v>2</v>
      </c>
      <c r="D153" s="14">
        <v>1</v>
      </c>
      <c r="E153" s="14">
        <v>1</v>
      </c>
      <c r="F153" s="14" t="s">
        <v>2249</v>
      </c>
      <c r="G153" s="14" t="s">
        <v>2250</v>
      </c>
      <c r="H153" s="14" t="s">
        <v>2250</v>
      </c>
      <c r="I153" s="32"/>
      <c r="J153" s="32"/>
      <c r="K153" s="14" t="s">
        <v>2251</v>
      </c>
      <c r="L153" s="28">
        <v>1</v>
      </c>
      <c r="M153" s="28">
        <v>2</v>
      </c>
      <c r="N153" s="28">
        <v>1</v>
      </c>
      <c r="O153" s="28">
        <v>1</v>
      </c>
      <c r="P153">
        <v>2</v>
      </c>
      <c r="Q153">
        <v>2</v>
      </c>
      <c r="R153">
        <v>1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1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1</v>
      </c>
      <c r="AG153">
        <v>1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 s="14">
        <v>10.199999999999999</v>
      </c>
      <c r="AO153" s="14">
        <v>7.1</v>
      </c>
      <c r="AP153" s="14">
        <v>7.1</v>
      </c>
      <c r="AQ153" s="14">
        <v>22.58</v>
      </c>
      <c r="AR153" s="14">
        <v>226</v>
      </c>
      <c r="AS153" s="14">
        <v>226</v>
      </c>
      <c r="AT153" s="14">
        <v>0</v>
      </c>
      <c r="AU153" s="14">
        <v>3.2259000000000002</v>
      </c>
      <c r="AV153" t="s">
        <v>103</v>
      </c>
      <c r="AW153" t="s">
        <v>103</v>
      </c>
      <c r="AX153" t="s">
        <v>102</v>
      </c>
      <c r="AY153" t="s">
        <v>102</v>
      </c>
      <c r="BD153">
        <v>10.199999999999999</v>
      </c>
      <c r="BE153">
        <v>10.199999999999999</v>
      </c>
      <c r="BF153">
        <v>3.1</v>
      </c>
      <c r="BG153">
        <v>3.1</v>
      </c>
      <c r="BH153">
        <v>0</v>
      </c>
      <c r="BI153">
        <v>0</v>
      </c>
      <c r="BJ153">
        <v>0</v>
      </c>
      <c r="BK153">
        <v>0</v>
      </c>
      <c r="BL153" s="14">
        <v>6326300</v>
      </c>
      <c r="BM153" s="14">
        <f t="shared" si="6"/>
        <v>3163150</v>
      </c>
      <c r="BN153" s="14">
        <f t="shared" si="7"/>
        <v>1</v>
      </c>
      <c r="BO153" s="14">
        <f t="shared" si="8"/>
        <v>3163150</v>
      </c>
      <c r="BP153" s="3">
        <v>3426900</v>
      </c>
      <c r="BQ153" s="3">
        <v>2899400</v>
      </c>
      <c r="BR153" s="4">
        <v>1</v>
      </c>
      <c r="BS153" s="4">
        <v>1</v>
      </c>
      <c r="BT153" s="6">
        <v>1</v>
      </c>
      <c r="BU153" s="6">
        <v>1</v>
      </c>
      <c r="BV153" s="7">
        <v>1</v>
      </c>
      <c r="BW153" s="7">
        <v>1</v>
      </c>
      <c r="BX153" s="7" t="e">
        <v>#DIV/0!</v>
      </c>
      <c r="BY153" s="4" t="e">
        <v>#DIV/0!</v>
      </c>
      <c r="BZ153" s="24"/>
      <c r="CA153" s="26" t="s">
        <v>6043</v>
      </c>
      <c r="CB153" s="8"/>
      <c r="CC153">
        <v>632630</v>
      </c>
      <c r="CD153">
        <v>342690</v>
      </c>
      <c r="CE153">
        <v>289940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2209700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 s="14" t="s">
        <v>2252</v>
      </c>
      <c r="CU153" s="14" t="s">
        <v>2253</v>
      </c>
      <c r="CV153" s="14" t="s">
        <v>2254</v>
      </c>
      <c r="CW153" s="14" t="s">
        <v>2255</v>
      </c>
      <c r="CX153" s="14" t="s">
        <v>2256</v>
      </c>
      <c r="CY153" s="14" t="s">
        <v>2257</v>
      </c>
      <c r="CZ153" s="14"/>
      <c r="DA153" s="14"/>
    </row>
    <row r="154" spans="1:105" x14ac:dyDescent="0.2">
      <c r="A154" s="14" t="s">
        <v>5051</v>
      </c>
      <c r="B154" s="14" t="s">
        <v>5051</v>
      </c>
      <c r="C154" s="14">
        <v>1</v>
      </c>
      <c r="D154" s="14">
        <v>1</v>
      </c>
      <c r="E154" s="14">
        <v>1</v>
      </c>
      <c r="F154" s="14" t="s">
        <v>5052</v>
      </c>
      <c r="G154" s="14" t="s">
        <v>5053</v>
      </c>
      <c r="H154" s="14" t="s">
        <v>5053</v>
      </c>
      <c r="I154" s="32"/>
      <c r="J154" s="32"/>
      <c r="K154" s="14" t="s">
        <v>5054</v>
      </c>
      <c r="L154" s="28">
        <v>1</v>
      </c>
      <c r="M154" s="28">
        <v>1</v>
      </c>
      <c r="N154" s="28">
        <v>1</v>
      </c>
      <c r="O154" s="28">
        <v>1</v>
      </c>
      <c r="P154">
        <v>1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1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 s="14">
        <v>6.7</v>
      </c>
      <c r="AO154" s="14">
        <v>6.7</v>
      </c>
      <c r="AP154" s="14">
        <v>6.7</v>
      </c>
      <c r="AQ154" s="14">
        <v>21.701000000000001</v>
      </c>
      <c r="AR154" s="14">
        <v>195</v>
      </c>
      <c r="AS154" s="14">
        <v>195</v>
      </c>
      <c r="AT154" s="14">
        <v>9.4044000000000003E-3</v>
      </c>
      <c r="AU154" s="14">
        <v>1.5434000000000001</v>
      </c>
      <c r="AV154" t="s">
        <v>103</v>
      </c>
      <c r="AW154" t="s">
        <v>103</v>
      </c>
      <c r="BD154">
        <v>6.7</v>
      </c>
      <c r="BE154">
        <v>6.7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 s="14">
        <v>6014600</v>
      </c>
      <c r="BM154" s="14">
        <f t="shared" si="6"/>
        <v>3007350</v>
      </c>
      <c r="BN154" s="14">
        <f t="shared" si="7"/>
        <v>1</v>
      </c>
      <c r="BO154" s="14">
        <f t="shared" si="8"/>
        <v>3007350</v>
      </c>
      <c r="BP154" s="3">
        <v>3200600</v>
      </c>
      <c r="BQ154" s="3">
        <v>2814100</v>
      </c>
      <c r="BR154" s="4">
        <v>1</v>
      </c>
      <c r="BS154" s="4">
        <v>1</v>
      </c>
      <c r="BT154" s="6">
        <v>1</v>
      </c>
      <c r="BU154" s="6">
        <v>1</v>
      </c>
      <c r="BV154" s="7">
        <v>1</v>
      </c>
      <c r="BW154" s="7">
        <v>1</v>
      </c>
      <c r="BX154" s="7" t="e">
        <v>#DIV/0!</v>
      </c>
      <c r="BY154" s="4" t="e">
        <v>#DIV/0!</v>
      </c>
      <c r="BZ154" s="24"/>
      <c r="CA154" s="26" t="s">
        <v>6043</v>
      </c>
      <c r="CB154" s="8"/>
      <c r="CC154">
        <v>668290</v>
      </c>
      <c r="CD154">
        <v>355620</v>
      </c>
      <c r="CE154">
        <v>312670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2144700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 s="14">
        <v>2180</v>
      </c>
      <c r="CU154" s="14" t="b">
        <v>1</v>
      </c>
      <c r="CV154" s="14">
        <v>2314</v>
      </c>
      <c r="CW154" s="14" t="s">
        <v>5055</v>
      </c>
      <c r="CX154" s="14" t="s">
        <v>5056</v>
      </c>
      <c r="CY154" s="14">
        <v>11143</v>
      </c>
      <c r="CZ154" s="14"/>
      <c r="DA154" s="14"/>
    </row>
    <row r="155" spans="1:105" x14ac:dyDescent="0.2">
      <c r="A155" s="14" t="s">
        <v>2678</v>
      </c>
      <c r="B155" s="14" t="s">
        <v>2678</v>
      </c>
      <c r="C155" s="14">
        <v>1</v>
      </c>
      <c r="D155" s="14">
        <v>1</v>
      </c>
      <c r="E155" s="14">
        <v>1</v>
      </c>
      <c r="F155" s="14" t="s">
        <v>2679</v>
      </c>
      <c r="G155" s="14" t="s">
        <v>2680</v>
      </c>
      <c r="H155" s="14" t="s">
        <v>2680</v>
      </c>
      <c r="I155" s="32"/>
      <c r="J155" s="32"/>
      <c r="K155" s="14" t="s">
        <v>2681</v>
      </c>
      <c r="L155" s="28">
        <v>1</v>
      </c>
      <c r="M155" s="28">
        <v>1</v>
      </c>
      <c r="N155" s="28">
        <v>1</v>
      </c>
      <c r="O155" s="28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1</v>
      </c>
      <c r="AN155" s="14">
        <v>10.9</v>
      </c>
      <c r="AO155" s="14">
        <v>10.9</v>
      </c>
      <c r="AP155" s="14">
        <v>10.9</v>
      </c>
      <c r="AQ155" s="14">
        <v>11.728</v>
      </c>
      <c r="AR155" s="14">
        <v>101</v>
      </c>
      <c r="AS155" s="14">
        <v>101</v>
      </c>
      <c r="AT155" s="14">
        <v>8.0514999999999996E-3</v>
      </c>
      <c r="AU155" s="14">
        <v>1.6318999999999999</v>
      </c>
      <c r="BC155" t="s">
        <v>103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10.9</v>
      </c>
      <c r="BL155" s="14">
        <v>5545500</v>
      </c>
      <c r="BM155" s="14">
        <f t="shared" si="6"/>
        <v>1</v>
      </c>
      <c r="BN155" s="14">
        <f t="shared" si="7"/>
        <v>3.6065271649937489E-7</v>
      </c>
      <c r="BO155" s="14">
        <f t="shared" si="8"/>
        <v>2772750.5</v>
      </c>
      <c r="BP155" s="3">
        <v>1</v>
      </c>
      <c r="BQ155" s="3">
        <v>1</v>
      </c>
      <c r="BR155" s="4">
        <v>1</v>
      </c>
      <c r="BS155" s="4">
        <v>1</v>
      </c>
      <c r="BT155" s="6">
        <v>1</v>
      </c>
      <c r="BU155" s="6">
        <v>1</v>
      </c>
      <c r="BV155" s="7">
        <v>1</v>
      </c>
      <c r="BW155" s="7">
        <v>5545500</v>
      </c>
      <c r="BX155" s="7" t="e">
        <v>#NUM!</v>
      </c>
      <c r="BY155" s="4" t="e">
        <v>#DIV/0!</v>
      </c>
      <c r="BZ155" s="24"/>
      <c r="CA155" s="26"/>
      <c r="CB155" s="8"/>
      <c r="CC155">
        <v>924260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924260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5545500</v>
      </c>
      <c r="CT155" s="14">
        <v>213</v>
      </c>
      <c r="CU155" s="14" t="b">
        <v>1</v>
      </c>
      <c r="CV155" s="14">
        <v>221</v>
      </c>
      <c r="CW155" s="14">
        <v>1264</v>
      </c>
      <c r="CX155" s="14">
        <v>902</v>
      </c>
      <c r="CY155" s="14">
        <v>902</v>
      </c>
      <c r="CZ155" s="14"/>
      <c r="DA155" s="14"/>
    </row>
    <row r="156" spans="1:105" x14ac:dyDescent="0.2">
      <c r="A156" s="14" t="s">
        <v>4763</v>
      </c>
      <c r="B156" s="14" t="s">
        <v>4763</v>
      </c>
      <c r="C156" s="14">
        <v>2</v>
      </c>
      <c r="D156" s="14">
        <v>2</v>
      </c>
      <c r="E156" s="14">
        <v>2</v>
      </c>
      <c r="F156" s="14" t="s">
        <v>4764</v>
      </c>
      <c r="G156" s="14" t="s">
        <v>4765</v>
      </c>
      <c r="H156" s="14" t="s">
        <v>4765</v>
      </c>
      <c r="I156" s="32"/>
      <c r="J156" s="32"/>
      <c r="K156" s="14" t="s">
        <v>4766</v>
      </c>
      <c r="L156" s="28">
        <v>1</v>
      </c>
      <c r="M156" s="28">
        <v>2</v>
      </c>
      <c r="N156" s="28">
        <v>2</v>
      </c>
      <c r="O156" s="28">
        <v>2</v>
      </c>
      <c r="P156">
        <v>2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2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2</v>
      </c>
      <c r="AG156">
        <v>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 s="14">
        <v>0.6</v>
      </c>
      <c r="AO156" s="14">
        <v>0.6</v>
      </c>
      <c r="AP156" s="14">
        <v>0.6</v>
      </c>
      <c r="AQ156" s="14">
        <v>532.4</v>
      </c>
      <c r="AR156" s="14">
        <v>4646</v>
      </c>
      <c r="AS156" s="14">
        <v>4646</v>
      </c>
      <c r="AT156" s="14">
        <v>3.5149000000000001E-3</v>
      </c>
      <c r="AU156" s="14">
        <v>1.9553</v>
      </c>
      <c r="AV156" t="s">
        <v>103</v>
      </c>
      <c r="AW156" t="s">
        <v>103</v>
      </c>
      <c r="BD156">
        <v>0.6</v>
      </c>
      <c r="BE156">
        <v>0.3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 s="14">
        <v>5354300</v>
      </c>
      <c r="BM156" s="14">
        <f t="shared" si="6"/>
        <v>2677150</v>
      </c>
      <c r="BN156" s="14">
        <f t="shared" si="7"/>
        <v>1</v>
      </c>
      <c r="BO156" s="14">
        <f t="shared" si="8"/>
        <v>2677150</v>
      </c>
      <c r="BP156" s="3">
        <v>3845700</v>
      </c>
      <c r="BQ156" s="3">
        <v>1508600</v>
      </c>
      <c r="BR156" s="4">
        <v>1</v>
      </c>
      <c r="BS156" s="4">
        <v>1</v>
      </c>
      <c r="BT156" s="6">
        <v>1</v>
      </c>
      <c r="BU156" s="6">
        <v>1</v>
      </c>
      <c r="BV156" s="7">
        <v>1</v>
      </c>
      <c r="BW156" s="7">
        <v>1</v>
      </c>
      <c r="BX156" s="7" t="e">
        <v>#DIV/0!</v>
      </c>
      <c r="BY156" s="4" t="e">
        <v>#DIV/0!</v>
      </c>
      <c r="BZ156" s="24"/>
      <c r="CA156" s="26" t="s">
        <v>6043</v>
      </c>
      <c r="CB156" s="8"/>
      <c r="CC156">
        <v>20834</v>
      </c>
      <c r="CD156">
        <v>14964</v>
      </c>
      <c r="CE156">
        <v>5870.1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2881800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 s="14" t="s">
        <v>4767</v>
      </c>
      <c r="CU156" s="14" t="s">
        <v>145</v>
      </c>
      <c r="CV156" s="14" t="s">
        <v>4768</v>
      </c>
      <c r="CW156" s="14" t="s">
        <v>4769</v>
      </c>
      <c r="CX156" s="14" t="s">
        <v>4770</v>
      </c>
      <c r="CY156" s="14" t="s">
        <v>4770</v>
      </c>
      <c r="CZ156" s="14"/>
      <c r="DA156" s="14"/>
    </row>
    <row r="157" spans="1:105" x14ac:dyDescent="0.2">
      <c r="A157" s="14" t="s">
        <v>5791</v>
      </c>
      <c r="B157" s="14" t="s">
        <v>5791</v>
      </c>
      <c r="C157" s="14">
        <v>2</v>
      </c>
      <c r="D157" s="14">
        <v>2</v>
      </c>
      <c r="E157" s="14">
        <v>2</v>
      </c>
      <c r="F157" s="14" t="s">
        <v>5792</v>
      </c>
      <c r="G157" s="14" t="s">
        <v>5793</v>
      </c>
      <c r="H157" s="14" t="s">
        <v>5793</v>
      </c>
      <c r="I157" s="32"/>
      <c r="J157" s="32"/>
      <c r="K157" s="14" t="s">
        <v>5794</v>
      </c>
      <c r="L157" s="28">
        <v>1</v>
      </c>
      <c r="M157" s="28">
        <v>2</v>
      </c>
      <c r="N157" s="28">
        <v>2</v>
      </c>
      <c r="O157" s="28">
        <v>2</v>
      </c>
      <c r="P157">
        <v>2</v>
      </c>
      <c r="Q157">
        <v>2</v>
      </c>
      <c r="R157">
        <v>0</v>
      </c>
      <c r="S157">
        <v>0</v>
      </c>
      <c r="T157">
        <v>1</v>
      </c>
      <c r="U157">
        <v>1</v>
      </c>
      <c r="V157">
        <v>0</v>
      </c>
      <c r="W157">
        <v>1</v>
      </c>
      <c r="X157">
        <v>2</v>
      </c>
      <c r="Y157">
        <v>2</v>
      </c>
      <c r="Z157">
        <v>0</v>
      </c>
      <c r="AA157">
        <v>0</v>
      </c>
      <c r="AB157">
        <v>1</v>
      </c>
      <c r="AC157">
        <v>1</v>
      </c>
      <c r="AD157">
        <v>0</v>
      </c>
      <c r="AE157">
        <v>1</v>
      </c>
      <c r="AF157">
        <v>2</v>
      </c>
      <c r="AG157">
        <v>2</v>
      </c>
      <c r="AH157">
        <v>0</v>
      </c>
      <c r="AI157">
        <v>0</v>
      </c>
      <c r="AJ157">
        <v>1</v>
      </c>
      <c r="AK157">
        <v>1</v>
      </c>
      <c r="AL157">
        <v>0</v>
      </c>
      <c r="AM157">
        <v>1</v>
      </c>
      <c r="AN157" s="14">
        <v>4.7</v>
      </c>
      <c r="AO157" s="14">
        <v>4.7</v>
      </c>
      <c r="AP157" s="14">
        <v>4.7</v>
      </c>
      <c r="AQ157" s="14">
        <v>59.875</v>
      </c>
      <c r="AR157" s="14">
        <v>559</v>
      </c>
      <c r="AS157" s="14">
        <v>559</v>
      </c>
      <c r="AT157" s="14">
        <v>0</v>
      </c>
      <c r="AU157" s="14">
        <v>15.063000000000001</v>
      </c>
      <c r="AV157" t="s">
        <v>103</v>
      </c>
      <c r="AW157" t="s">
        <v>103</v>
      </c>
      <c r="AZ157" t="s">
        <v>102</v>
      </c>
      <c r="BA157" t="s">
        <v>102</v>
      </c>
      <c r="BC157" t="s">
        <v>102</v>
      </c>
      <c r="BD157">
        <v>4.7</v>
      </c>
      <c r="BE157">
        <v>4.7</v>
      </c>
      <c r="BF157">
        <v>0</v>
      </c>
      <c r="BG157">
        <v>0</v>
      </c>
      <c r="BH157">
        <v>1.8</v>
      </c>
      <c r="BI157">
        <v>1.8</v>
      </c>
      <c r="BJ157">
        <v>0</v>
      </c>
      <c r="BK157">
        <v>2.9</v>
      </c>
      <c r="BL157" s="14">
        <v>15224000</v>
      </c>
      <c r="BM157" s="14">
        <f t="shared" si="6"/>
        <v>5425350</v>
      </c>
      <c r="BN157" s="14">
        <f t="shared" si="7"/>
        <v>2.1395634004139561</v>
      </c>
      <c r="BO157" s="14">
        <f t="shared" si="8"/>
        <v>2535727.6157137104</v>
      </c>
      <c r="BP157" s="3">
        <v>5426400</v>
      </c>
      <c r="BQ157" s="3">
        <v>5424300</v>
      </c>
      <c r="BR157" s="4">
        <v>1</v>
      </c>
      <c r="BS157" s="4">
        <v>1</v>
      </c>
      <c r="BT157" s="6">
        <v>1551300</v>
      </c>
      <c r="BU157" s="6">
        <v>1428900</v>
      </c>
      <c r="BV157" s="7">
        <v>1</v>
      </c>
      <c r="BW157" s="7">
        <v>1392900</v>
      </c>
      <c r="BX157" s="7">
        <v>2.5522385351156647</v>
      </c>
      <c r="BY157" s="4" t="e">
        <v>#DIV/0!</v>
      </c>
      <c r="BZ157" s="24"/>
      <c r="CA157" s="26" t="s">
        <v>6043</v>
      </c>
      <c r="CB157" s="8"/>
      <c r="CC157">
        <v>608950</v>
      </c>
      <c r="CD157">
        <v>217060</v>
      </c>
      <c r="CE157">
        <v>216970</v>
      </c>
      <c r="CF157">
        <v>0</v>
      </c>
      <c r="CG157">
        <v>0</v>
      </c>
      <c r="CH157">
        <v>62051</v>
      </c>
      <c r="CI157">
        <v>57155</v>
      </c>
      <c r="CJ157">
        <v>0</v>
      </c>
      <c r="CK157">
        <v>55715</v>
      </c>
      <c r="CL157">
        <v>4067000</v>
      </c>
      <c r="CM157">
        <v>4133200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 s="14" t="s">
        <v>5795</v>
      </c>
      <c r="CU157" s="14" t="s">
        <v>145</v>
      </c>
      <c r="CV157" s="14" t="s">
        <v>5796</v>
      </c>
      <c r="CW157" s="14" t="s">
        <v>5797</v>
      </c>
      <c r="CX157" s="14" t="s">
        <v>5798</v>
      </c>
      <c r="CY157" s="14" t="s">
        <v>5799</v>
      </c>
      <c r="CZ157" s="14"/>
      <c r="DA157" s="14"/>
    </row>
    <row r="158" spans="1:105" x14ac:dyDescent="0.2">
      <c r="A158" s="14" t="s">
        <v>3115</v>
      </c>
      <c r="B158" s="14" t="s">
        <v>3115</v>
      </c>
      <c r="C158" s="14">
        <v>2</v>
      </c>
      <c r="D158" s="14">
        <v>2</v>
      </c>
      <c r="E158" s="14">
        <v>2</v>
      </c>
      <c r="F158" s="14" t="s">
        <v>3116</v>
      </c>
      <c r="G158" s="14" t="s">
        <v>3117</v>
      </c>
      <c r="H158" s="14" t="s">
        <v>3117</v>
      </c>
      <c r="I158" s="32"/>
      <c r="J158" s="32"/>
      <c r="K158" s="14" t="s">
        <v>3118</v>
      </c>
      <c r="L158" s="28">
        <v>1</v>
      </c>
      <c r="M158" s="28">
        <v>2</v>
      </c>
      <c r="N158" s="28">
        <v>2</v>
      </c>
      <c r="O158" s="28">
        <v>2</v>
      </c>
      <c r="P158">
        <v>2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2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2</v>
      </c>
      <c r="AG158">
        <v>1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 s="14">
        <v>5.2</v>
      </c>
      <c r="AO158" s="14">
        <v>5.2</v>
      </c>
      <c r="AP158" s="14">
        <v>5.2</v>
      </c>
      <c r="AQ158" s="14">
        <v>68.302999999999997</v>
      </c>
      <c r="AR158" s="14">
        <v>617</v>
      </c>
      <c r="AS158" s="14">
        <v>617</v>
      </c>
      <c r="AT158" s="14">
        <v>0</v>
      </c>
      <c r="AU158" s="14">
        <v>3.5802</v>
      </c>
      <c r="AV158" t="s">
        <v>103</v>
      </c>
      <c r="AW158" t="s">
        <v>102</v>
      </c>
      <c r="BD158">
        <v>5.2</v>
      </c>
      <c r="BE158">
        <v>2.8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 s="14">
        <v>4981500</v>
      </c>
      <c r="BM158" s="14">
        <f t="shared" si="6"/>
        <v>2490750</v>
      </c>
      <c r="BN158" s="14">
        <f t="shared" si="7"/>
        <v>1</v>
      </c>
      <c r="BO158" s="14">
        <f t="shared" si="8"/>
        <v>2490750</v>
      </c>
      <c r="BP158" s="3">
        <v>3523500</v>
      </c>
      <c r="BQ158" s="3">
        <v>1458000</v>
      </c>
      <c r="BR158" s="4">
        <v>1</v>
      </c>
      <c r="BS158" s="4">
        <v>1</v>
      </c>
      <c r="BT158" s="6">
        <v>1</v>
      </c>
      <c r="BU158" s="6">
        <v>1</v>
      </c>
      <c r="BV158" s="7">
        <v>1</v>
      </c>
      <c r="BW158" s="7">
        <v>1</v>
      </c>
      <c r="BX158" s="7" t="e">
        <v>#DIV/0!</v>
      </c>
      <c r="BY158" s="4" t="e">
        <v>#DIV/0!</v>
      </c>
      <c r="BZ158" s="24"/>
      <c r="CA158" s="26"/>
      <c r="CB158" s="8"/>
      <c r="CC158">
        <v>146520</v>
      </c>
      <c r="CD158">
        <v>103630</v>
      </c>
      <c r="CE158">
        <v>42882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2640400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 s="14" t="s">
        <v>3119</v>
      </c>
      <c r="CU158" s="14" t="s">
        <v>145</v>
      </c>
      <c r="CV158" s="14" t="s">
        <v>3120</v>
      </c>
      <c r="CW158" s="14" t="s">
        <v>3121</v>
      </c>
      <c r="CX158" s="14" t="s">
        <v>3122</v>
      </c>
      <c r="CY158" s="14" t="s">
        <v>3122</v>
      </c>
      <c r="CZ158" s="14" t="s">
        <v>3123</v>
      </c>
      <c r="DA158" s="14" t="s">
        <v>3124</v>
      </c>
    </row>
    <row r="159" spans="1:105" x14ac:dyDescent="0.2">
      <c r="A159" s="14" t="s">
        <v>925</v>
      </c>
      <c r="B159" s="14" t="s">
        <v>925</v>
      </c>
      <c r="C159" s="14">
        <v>1</v>
      </c>
      <c r="D159" s="14">
        <v>1</v>
      </c>
      <c r="E159" s="14">
        <v>1</v>
      </c>
      <c r="F159" s="14" t="s">
        <v>926</v>
      </c>
      <c r="G159" s="14" t="s">
        <v>927</v>
      </c>
      <c r="H159" s="14" t="s">
        <v>927</v>
      </c>
      <c r="I159" s="32"/>
      <c r="J159" s="32"/>
      <c r="K159" s="14" t="s">
        <v>928</v>
      </c>
      <c r="L159" s="28">
        <v>1</v>
      </c>
      <c r="M159" s="28">
        <v>1</v>
      </c>
      <c r="N159" s="28">
        <v>1</v>
      </c>
      <c r="O159" s="28">
        <v>1</v>
      </c>
      <c r="P159">
        <v>1</v>
      </c>
      <c r="Q159">
        <v>1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1</v>
      </c>
      <c r="AG159">
        <v>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 s="14">
        <v>4</v>
      </c>
      <c r="AO159" s="14">
        <v>4</v>
      </c>
      <c r="AP159" s="14">
        <v>4</v>
      </c>
      <c r="AQ159" s="14">
        <v>30.17</v>
      </c>
      <c r="AR159" s="14">
        <v>276</v>
      </c>
      <c r="AS159" s="14">
        <v>276</v>
      </c>
      <c r="AT159" s="14">
        <v>9.4786999999999996E-3</v>
      </c>
      <c r="AU159" s="14">
        <v>1.5680000000000001</v>
      </c>
      <c r="AV159" t="s">
        <v>102</v>
      </c>
      <c r="AW159" t="s">
        <v>103</v>
      </c>
      <c r="BD159">
        <v>4</v>
      </c>
      <c r="BE159">
        <v>4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 s="14">
        <v>4970600</v>
      </c>
      <c r="BM159" s="14">
        <f t="shared" si="6"/>
        <v>2485350</v>
      </c>
      <c r="BN159" s="14">
        <f t="shared" si="7"/>
        <v>1</v>
      </c>
      <c r="BO159" s="14">
        <f t="shared" si="8"/>
        <v>2485350</v>
      </c>
      <c r="BP159" s="3">
        <v>3140100</v>
      </c>
      <c r="BQ159" s="3">
        <v>1830600</v>
      </c>
      <c r="BR159" s="4">
        <v>1</v>
      </c>
      <c r="BS159" s="4">
        <v>1</v>
      </c>
      <c r="BT159" s="6">
        <v>1</v>
      </c>
      <c r="BU159" s="6">
        <v>1</v>
      </c>
      <c r="BV159" s="7">
        <v>1</v>
      </c>
      <c r="BW159" s="7">
        <v>1</v>
      </c>
      <c r="BX159" s="7" t="e">
        <v>#DIV/0!</v>
      </c>
      <c r="BY159" s="4" t="e">
        <v>#DIV/0!</v>
      </c>
      <c r="BZ159" s="24"/>
      <c r="CA159" s="26"/>
      <c r="CB159" s="8"/>
      <c r="CC159">
        <v>414220</v>
      </c>
      <c r="CD159">
        <v>261670</v>
      </c>
      <c r="CE159">
        <v>152550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1395100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 s="14">
        <v>3920</v>
      </c>
      <c r="CU159" s="14" t="b">
        <v>1</v>
      </c>
      <c r="CV159" s="14">
        <v>4170</v>
      </c>
      <c r="CW159" s="14" t="s">
        <v>929</v>
      </c>
      <c r="CX159" s="14">
        <v>22200</v>
      </c>
      <c r="CY159" s="14">
        <v>22200</v>
      </c>
      <c r="CZ159" s="14"/>
      <c r="DA159" s="14"/>
    </row>
    <row r="160" spans="1:105" x14ac:dyDescent="0.2">
      <c r="A160" s="14" t="s">
        <v>4780</v>
      </c>
      <c r="B160" s="14" t="s">
        <v>4780</v>
      </c>
      <c r="C160" s="14">
        <v>1</v>
      </c>
      <c r="D160" s="14">
        <v>1</v>
      </c>
      <c r="E160" s="14">
        <v>1</v>
      </c>
      <c r="F160" s="14" t="s">
        <v>4781</v>
      </c>
      <c r="G160" s="14" t="s">
        <v>4782</v>
      </c>
      <c r="H160" s="14" t="s">
        <v>4782</v>
      </c>
      <c r="I160" s="32"/>
      <c r="J160" s="32"/>
      <c r="K160" s="14" t="s">
        <v>4783</v>
      </c>
      <c r="L160" s="28">
        <v>1</v>
      </c>
      <c r="M160" s="28">
        <v>1</v>
      </c>
      <c r="N160" s="28">
        <v>1</v>
      </c>
      <c r="O160" s="28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1</v>
      </c>
      <c r="AM160">
        <v>1</v>
      </c>
      <c r="AN160" s="14">
        <v>4.7</v>
      </c>
      <c r="AO160" s="14">
        <v>4.7</v>
      </c>
      <c r="AP160" s="14">
        <v>4.7</v>
      </c>
      <c r="AQ160" s="14">
        <v>36.875999999999998</v>
      </c>
      <c r="AR160" s="14">
        <v>317</v>
      </c>
      <c r="AS160" s="14">
        <v>317</v>
      </c>
      <c r="AT160" s="14">
        <v>9.4192000000000008E-3</v>
      </c>
      <c r="AU160" s="14">
        <v>1.5444</v>
      </c>
      <c r="BB160" t="s">
        <v>103</v>
      </c>
      <c r="BC160" t="s">
        <v>102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4.7</v>
      </c>
      <c r="BK160">
        <v>4.7</v>
      </c>
      <c r="BL160" s="14">
        <v>4853400</v>
      </c>
      <c r="BM160" s="14">
        <f t="shared" si="6"/>
        <v>1</v>
      </c>
      <c r="BN160" s="14">
        <f t="shared" si="7"/>
        <v>4.1208225161742284E-7</v>
      </c>
      <c r="BO160" s="14">
        <f t="shared" si="8"/>
        <v>2426700</v>
      </c>
      <c r="BP160" s="3">
        <v>1</v>
      </c>
      <c r="BQ160" s="3">
        <v>1</v>
      </c>
      <c r="BR160" s="4">
        <v>1</v>
      </c>
      <c r="BS160" s="4">
        <v>1</v>
      </c>
      <c r="BT160" s="6">
        <v>1</v>
      </c>
      <c r="BU160" s="6">
        <v>1</v>
      </c>
      <c r="BV160" s="7">
        <v>3381500</v>
      </c>
      <c r="BW160" s="7">
        <v>1471900</v>
      </c>
      <c r="BX160" s="7" t="e">
        <v>#NUM!</v>
      </c>
      <c r="BY160" s="4" t="e">
        <v>#DIV/0!</v>
      </c>
      <c r="BZ160" s="24"/>
      <c r="CA160" s="26"/>
      <c r="CB160" s="8"/>
      <c r="CC160">
        <v>346670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241530</v>
      </c>
      <c r="CK160">
        <v>105140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1471900</v>
      </c>
      <c r="CT160" s="14">
        <v>804</v>
      </c>
      <c r="CU160" s="14" t="b">
        <v>1</v>
      </c>
      <c r="CV160" s="14">
        <v>861</v>
      </c>
      <c r="CW160" s="14" t="s">
        <v>4784</v>
      </c>
      <c r="CX160" s="14">
        <v>4315</v>
      </c>
      <c r="CY160" s="14">
        <v>4315</v>
      </c>
      <c r="CZ160" s="14"/>
      <c r="DA160" s="14"/>
    </row>
    <row r="161" spans="1:105" x14ac:dyDescent="0.2">
      <c r="A161" s="14" t="s">
        <v>960</v>
      </c>
      <c r="B161" s="14" t="s">
        <v>960</v>
      </c>
      <c r="C161" s="14">
        <v>2</v>
      </c>
      <c r="D161" s="14">
        <v>2</v>
      </c>
      <c r="E161" s="14">
        <v>2</v>
      </c>
      <c r="F161" s="14" t="s">
        <v>961</v>
      </c>
      <c r="G161" s="14" t="s">
        <v>962</v>
      </c>
      <c r="H161" s="14" t="s">
        <v>962</v>
      </c>
      <c r="I161" s="32"/>
      <c r="J161" s="32"/>
      <c r="K161" s="14" t="s">
        <v>963</v>
      </c>
      <c r="L161" s="28">
        <v>1</v>
      </c>
      <c r="M161" s="28">
        <v>2</v>
      </c>
      <c r="N161" s="28">
        <v>2</v>
      </c>
      <c r="O161" s="28">
        <v>2</v>
      </c>
      <c r="P161">
        <v>2</v>
      </c>
      <c r="Q161">
        <v>2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2</v>
      </c>
      <c r="Y161">
        <v>2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2</v>
      </c>
      <c r="AG161">
        <v>2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 s="14">
        <v>7.3</v>
      </c>
      <c r="AO161" s="14">
        <v>7.3</v>
      </c>
      <c r="AP161" s="14">
        <v>7.3</v>
      </c>
      <c r="AQ161" s="14">
        <v>37.154000000000003</v>
      </c>
      <c r="AR161" s="14">
        <v>328</v>
      </c>
      <c r="AS161" s="14">
        <v>328</v>
      </c>
      <c r="AT161" s="14">
        <v>0</v>
      </c>
      <c r="AU161" s="14">
        <v>2.4483999999999999</v>
      </c>
      <c r="AV161" t="s">
        <v>103</v>
      </c>
      <c r="AW161" t="s">
        <v>103</v>
      </c>
      <c r="BD161">
        <v>7.3</v>
      </c>
      <c r="BE161">
        <v>7.3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 s="14">
        <v>4735600</v>
      </c>
      <c r="BM161" s="14">
        <f t="shared" si="6"/>
        <v>2367800</v>
      </c>
      <c r="BN161" s="14">
        <f t="shared" si="7"/>
        <v>1</v>
      </c>
      <c r="BO161" s="14">
        <f t="shared" si="8"/>
        <v>2367800</v>
      </c>
      <c r="BP161" s="3">
        <v>2019900</v>
      </c>
      <c r="BQ161" s="3">
        <v>2715700</v>
      </c>
      <c r="BR161" s="4">
        <v>1</v>
      </c>
      <c r="BS161" s="4">
        <v>1</v>
      </c>
      <c r="BT161" s="6">
        <v>1</v>
      </c>
      <c r="BU161" s="6">
        <v>1</v>
      </c>
      <c r="BV161" s="7">
        <v>1</v>
      </c>
      <c r="BW161" s="7">
        <v>1</v>
      </c>
      <c r="BX161" s="7" t="e">
        <v>#DIV/0!</v>
      </c>
      <c r="BY161" s="4" t="e">
        <v>#DIV/0!</v>
      </c>
      <c r="BZ161" s="24"/>
      <c r="CA161" s="26" t="s">
        <v>6043</v>
      </c>
      <c r="CB161" s="8"/>
      <c r="CC161">
        <v>315710</v>
      </c>
      <c r="CD161">
        <v>134660</v>
      </c>
      <c r="CE161">
        <v>181040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2069700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 s="14" t="s">
        <v>964</v>
      </c>
      <c r="CU161" s="14" t="s">
        <v>145</v>
      </c>
      <c r="CV161" s="14" t="s">
        <v>965</v>
      </c>
      <c r="CW161" s="14" t="s">
        <v>966</v>
      </c>
      <c r="CX161" s="14" t="s">
        <v>967</v>
      </c>
      <c r="CY161" s="14" t="s">
        <v>968</v>
      </c>
      <c r="CZ161" s="14"/>
      <c r="DA161" s="14"/>
    </row>
    <row r="162" spans="1:105" x14ac:dyDescent="0.2">
      <c r="A162" s="14" t="s">
        <v>1790</v>
      </c>
      <c r="B162" s="14" t="s">
        <v>1790</v>
      </c>
      <c r="C162" s="14">
        <v>1</v>
      </c>
      <c r="D162" s="14">
        <v>1</v>
      </c>
      <c r="E162" s="14">
        <v>1</v>
      </c>
      <c r="F162" s="14" t="s">
        <v>1791</v>
      </c>
      <c r="G162" s="14" t="s">
        <v>1792</v>
      </c>
      <c r="H162" s="14" t="s">
        <v>1792</v>
      </c>
      <c r="I162" s="32"/>
      <c r="J162" s="32"/>
      <c r="K162" s="14" t="s">
        <v>1793</v>
      </c>
      <c r="L162" s="28">
        <v>1</v>
      </c>
      <c r="M162" s="28">
        <v>1</v>
      </c>
      <c r="N162" s="28">
        <v>1</v>
      </c>
      <c r="O162" s="28">
        <v>1</v>
      </c>
      <c r="P162">
        <v>1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</v>
      </c>
      <c r="AG162">
        <v>1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 s="14">
        <v>5.8</v>
      </c>
      <c r="AO162" s="14">
        <v>5.8</v>
      </c>
      <c r="AP162" s="14">
        <v>5.8</v>
      </c>
      <c r="AQ162" s="14">
        <v>32.853999999999999</v>
      </c>
      <c r="AR162" s="14">
        <v>295</v>
      </c>
      <c r="AS162" s="14">
        <v>295</v>
      </c>
      <c r="AT162" s="14">
        <v>0</v>
      </c>
      <c r="AU162" s="14">
        <v>18.039000000000001</v>
      </c>
      <c r="AV162" t="s">
        <v>103</v>
      </c>
      <c r="AW162" t="s">
        <v>103</v>
      </c>
      <c r="BD162">
        <v>5.8</v>
      </c>
      <c r="BE162">
        <v>5.8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 s="14">
        <v>4734300</v>
      </c>
      <c r="BM162" s="14">
        <f t="shared" si="6"/>
        <v>2367150</v>
      </c>
      <c r="BN162" s="14">
        <f t="shared" si="7"/>
        <v>1</v>
      </c>
      <c r="BO162" s="14">
        <f t="shared" si="8"/>
        <v>2367150</v>
      </c>
      <c r="BP162" s="3">
        <v>2523300</v>
      </c>
      <c r="BQ162" s="3">
        <v>2211000</v>
      </c>
      <c r="BR162" s="4">
        <v>1</v>
      </c>
      <c r="BS162" s="4">
        <v>1</v>
      </c>
      <c r="BT162" s="6">
        <v>1</v>
      </c>
      <c r="BU162" s="6">
        <v>1</v>
      </c>
      <c r="BV162" s="7">
        <v>1</v>
      </c>
      <c r="BW162" s="7">
        <v>1</v>
      </c>
      <c r="BX162" s="7" t="e">
        <v>#DIV/0!</v>
      </c>
      <c r="BY162" s="4" t="e">
        <v>#DIV/0!</v>
      </c>
      <c r="BZ162" s="24"/>
      <c r="CA162" s="26" t="s">
        <v>6043</v>
      </c>
      <c r="CB162" s="8"/>
      <c r="CC162">
        <v>364170</v>
      </c>
      <c r="CD162">
        <v>194100</v>
      </c>
      <c r="CE162">
        <v>170080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1685000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 s="14">
        <v>198</v>
      </c>
      <c r="CU162" s="14" t="b">
        <v>1</v>
      </c>
      <c r="CV162" s="14">
        <v>206</v>
      </c>
      <c r="CW162" s="14" t="s">
        <v>1794</v>
      </c>
      <c r="CX162" s="14" t="s">
        <v>1795</v>
      </c>
      <c r="CY162" s="14">
        <v>855</v>
      </c>
      <c r="CZ162" s="14"/>
      <c r="DA162" s="14"/>
    </row>
    <row r="163" spans="1:105" x14ac:dyDescent="0.2">
      <c r="A163" s="14" t="s">
        <v>5984</v>
      </c>
      <c r="B163" s="14" t="s">
        <v>5984</v>
      </c>
      <c r="C163" s="14">
        <v>1</v>
      </c>
      <c r="D163" s="14">
        <v>1</v>
      </c>
      <c r="E163" s="14">
        <v>1</v>
      </c>
      <c r="F163" s="14" t="s">
        <v>5985</v>
      </c>
      <c r="G163" s="14" t="s">
        <v>5986</v>
      </c>
      <c r="H163" s="14" t="s">
        <v>5986</v>
      </c>
      <c r="I163" s="32"/>
      <c r="J163" s="32"/>
      <c r="K163" s="14" t="s">
        <v>5987</v>
      </c>
      <c r="L163" s="28">
        <v>1</v>
      </c>
      <c r="M163" s="28">
        <v>1</v>
      </c>
      <c r="N163" s="28">
        <v>1</v>
      </c>
      <c r="O163" s="28">
        <v>1</v>
      </c>
      <c r="P163">
        <v>1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0</v>
      </c>
      <c r="AA163">
        <v>0</v>
      </c>
      <c r="AB163">
        <v>0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0</v>
      </c>
      <c r="AI163">
        <v>0</v>
      </c>
      <c r="AJ163">
        <v>0</v>
      </c>
      <c r="AK163">
        <v>1</v>
      </c>
      <c r="AL163">
        <v>1</v>
      </c>
      <c r="AM163">
        <v>1</v>
      </c>
      <c r="AN163" s="14">
        <v>1.3</v>
      </c>
      <c r="AO163" s="14">
        <v>1.3</v>
      </c>
      <c r="AP163" s="14">
        <v>1.3</v>
      </c>
      <c r="AQ163" s="14">
        <v>111.33</v>
      </c>
      <c r="AR163" s="14">
        <v>999</v>
      </c>
      <c r="AS163" s="14">
        <v>999</v>
      </c>
      <c r="AT163" s="14">
        <v>0</v>
      </c>
      <c r="AU163" s="14">
        <v>2.7713999999999999</v>
      </c>
      <c r="AV163" t="s">
        <v>102</v>
      </c>
      <c r="AW163" t="s">
        <v>102</v>
      </c>
      <c r="BA163" t="s">
        <v>102</v>
      </c>
      <c r="BB163" t="s">
        <v>103</v>
      </c>
      <c r="BC163" t="s">
        <v>103</v>
      </c>
      <c r="BD163">
        <v>1.3</v>
      </c>
      <c r="BE163">
        <v>1.3</v>
      </c>
      <c r="BF163">
        <v>0</v>
      </c>
      <c r="BG163">
        <v>0</v>
      </c>
      <c r="BH163">
        <v>0</v>
      </c>
      <c r="BI163">
        <v>1.3</v>
      </c>
      <c r="BJ163">
        <v>1.3</v>
      </c>
      <c r="BK163">
        <v>1.3</v>
      </c>
      <c r="BL163" s="14">
        <v>7661400</v>
      </c>
      <c r="BM163" s="14">
        <f t="shared" si="6"/>
        <v>455845</v>
      </c>
      <c r="BN163" s="14">
        <f t="shared" si="7"/>
        <v>0.19334895069040506</v>
      </c>
      <c r="BO163" s="14">
        <f t="shared" si="8"/>
        <v>2357628.5176220578</v>
      </c>
      <c r="BP163" s="3">
        <v>437600</v>
      </c>
      <c r="BQ163" s="3">
        <v>474090</v>
      </c>
      <c r="BR163" s="4">
        <v>1</v>
      </c>
      <c r="BS163" s="4">
        <v>1</v>
      </c>
      <c r="BT163" s="6">
        <v>1</v>
      </c>
      <c r="BU163" s="6">
        <v>1093600</v>
      </c>
      <c r="BV163" s="7">
        <v>2955500</v>
      </c>
      <c r="BW163" s="7">
        <v>2700600</v>
      </c>
      <c r="BX163" s="7">
        <v>-0.91580140995819082</v>
      </c>
      <c r="BY163" s="4" t="e">
        <v>#DIV/0!</v>
      </c>
      <c r="BZ163" s="24"/>
      <c r="CA163" s="26"/>
      <c r="CB163" s="8"/>
      <c r="CC163">
        <v>150220</v>
      </c>
      <c r="CD163">
        <v>8580.2999999999993</v>
      </c>
      <c r="CE163">
        <v>9295.9</v>
      </c>
      <c r="CF163">
        <v>0</v>
      </c>
      <c r="CG163">
        <v>0</v>
      </c>
      <c r="CH163">
        <v>0</v>
      </c>
      <c r="CI163">
        <v>21444</v>
      </c>
      <c r="CJ163">
        <v>57951</v>
      </c>
      <c r="CK163">
        <v>52953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2700600</v>
      </c>
      <c r="CT163" s="14">
        <v>523</v>
      </c>
      <c r="CU163" s="14" t="b">
        <v>1</v>
      </c>
      <c r="CV163" s="14">
        <v>554</v>
      </c>
      <c r="CW163" s="14" t="s">
        <v>5988</v>
      </c>
      <c r="CX163" s="14" t="s">
        <v>5989</v>
      </c>
      <c r="CY163" s="14">
        <v>2524</v>
      </c>
      <c r="CZ163" s="14"/>
      <c r="DA163" s="14"/>
    </row>
    <row r="164" spans="1:105" x14ac:dyDescent="0.2">
      <c r="A164" s="14" t="s">
        <v>5057</v>
      </c>
      <c r="B164" s="14" t="s">
        <v>5057</v>
      </c>
      <c r="C164" s="14">
        <v>5</v>
      </c>
      <c r="D164" s="14">
        <v>5</v>
      </c>
      <c r="E164" s="14">
        <v>5</v>
      </c>
      <c r="F164" s="14" t="s">
        <v>5058</v>
      </c>
      <c r="G164" s="14" t="s">
        <v>5059</v>
      </c>
      <c r="H164" s="14" t="s">
        <v>5059</v>
      </c>
      <c r="I164" s="32"/>
      <c r="J164" s="32"/>
      <c r="K164" s="14" t="s">
        <v>5060</v>
      </c>
      <c r="L164" s="28">
        <v>1</v>
      </c>
      <c r="M164" s="28">
        <v>5</v>
      </c>
      <c r="N164" s="28">
        <v>5</v>
      </c>
      <c r="O164" s="28">
        <v>5</v>
      </c>
      <c r="P164">
        <v>4</v>
      </c>
      <c r="Q164">
        <v>4</v>
      </c>
      <c r="R164">
        <v>0</v>
      </c>
      <c r="S164">
        <v>0</v>
      </c>
      <c r="T164">
        <v>4</v>
      </c>
      <c r="U164">
        <v>3</v>
      </c>
      <c r="V164">
        <v>1</v>
      </c>
      <c r="W164">
        <v>0</v>
      </c>
      <c r="X164">
        <v>4</v>
      </c>
      <c r="Y164">
        <v>4</v>
      </c>
      <c r="Z164">
        <v>0</v>
      </c>
      <c r="AA164">
        <v>0</v>
      </c>
      <c r="AB164">
        <v>4</v>
      </c>
      <c r="AC164">
        <v>3</v>
      </c>
      <c r="AD164">
        <v>1</v>
      </c>
      <c r="AE164">
        <v>0</v>
      </c>
      <c r="AF164">
        <v>4</v>
      </c>
      <c r="AG164">
        <v>4</v>
      </c>
      <c r="AH164">
        <v>0</v>
      </c>
      <c r="AI164">
        <v>0</v>
      </c>
      <c r="AJ164">
        <v>4</v>
      </c>
      <c r="AK164">
        <v>3</v>
      </c>
      <c r="AL164">
        <v>1</v>
      </c>
      <c r="AM164">
        <v>0</v>
      </c>
      <c r="AN164" s="14">
        <v>5.0999999999999996</v>
      </c>
      <c r="AO164" s="14">
        <v>5.0999999999999996</v>
      </c>
      <c r="AP164" s="14">
        <v>5.0999999999999996</v>
      </c>
      <c r="AQ164" s="14">
        <v>130.38</v>
      </c>
      <c r="AR164" s="14">
        <v>1135</v>
      </c>
      <c r="AS164" s="14">
        <v>1135</v>
      </c>
      <c r="AT164" s="14">
        <v>0</v>
      </c>
      <c r="AU164" s="14">
        <v>5.5170000000000003</v>
      </c>
      <c r="AV164" t="s">
        <v>103</v>
      </c>
      <c r="AW164" t="s">
        <v>102</v>
      </c>
      <c r="AZ164" t="s">
        <v>103</v>
      </c>
      <c r="BA164" t="s">
        <v>103</v>
      </c>
      <c r="BB164" t="s">
        <v>103</v>
      </c>
      <c r="BD164">
        <v>4.2</v>
      </c>
      <c r="BE164">
        <v>4.2</v>
      </c>
      <c r="BF164">
        <v>0</v>
      </c>
      <c r="BG164">
        <v>0</v>
      </c>
      <c r="BH164">
        <v>4.2</v>
      </c>
      <c r="BI164">
        <v>3.3</v>
      </c>
      <c r="BJ164">
        <v>0.9</v>
      </c>
      <c r="BK164">
        <v>0</v>
      </c>
      <c r="BL164" s="14">
        <v>43890000</v>
      </c>
      <c r="BM164" s="14">
        <f t="shared" si="6"/>
        <v>8918350</v>
      </c>
      <c r="BN164" s="14">
        <f t="shared" si="7"/>
        <v>3.8033916291682099</v>
      </c>
      <c r="BO164" s="14">
        <f t="shared" si="8"/>
        <v>2344841.3599076085</v>
      </c>
      <c r="BP164" s="3">
        <v>9682100</v>
      </c>
      <c r="BQ164" s="3">
        <v>8154600</v>
      </c>
      <c r="BR164" s="4">
        <v>1</v>
      </c>
      <c r="BS164" s="4">
        <v>1</v>
      </c>
      <c r="BT164" s="6">
        <v>15221000</v>
      </c>
      <c r="BU164" s="6">
        <v>5408600</v>
      </c>
      <c r="BV164" s="7">
        <v>5424000</v>
      </c>
      <c r="BW164" s="7">
        <v>1</v>
      </c>
      <c r="BX164" s="7">
        <v>3.3822078338524899</v>
      </c>
      <c r="BY164" s="4" t="e">
        <v>#DIV/0!</v>
      </c>
      <c r="BZ164" s="24" t="s">
        <v>6040</v>
      </c>
      <c r="CA164" s="26" t="s">
        <v>6043</v>
      </c>
      <c r="CB164" s="8"/>
      <c r="CC164">
        <v>675240</v>
      </c>
      <c r="CD164">
        <v>148960</v>
      </c>
      <c r="CE164">
        <v>125460</v>
      </c>
      <c r="CF164">
        <v>0</v>
      </c>
      <c r="CG164">
        <v>0</v>
      </c>
      <c r="CH164">
        <v>234170</v>
      </c>
      <c r="CI164">
        <v>83209</v>
      </c>
      <c r="CJ164">
        <v>83447</v>
      </c>
      <c r="CK164">
        <v>0</v>
      </c>
      <c r="CL164">
        <v>10099000</v>
      </c>
      <c r="CM164">
        <v>8317800</v>
      </c>
      <c r="CN164">
        <v>0</v>
      </c>
      <c r="CO164">
        <v>0</v>
      </c>
      <c r="CP164">
        <v>11239000</v>
      </c>
      <c r="CQ164">
        <v>14321000</v>
      </c>
      <c r="CR164">
        <v>0</v>
      </c>
      <c r="CS164">
        <v>0</v>
      </c>
      <c r="CT164" s="14" t="s">
        <v>5061</v>
      </c>
      <c r="CU164" s="14" t="s">
        <v>285</v>
      </c>
      <c r="CV164" s="14" t="s">
        <v>5062</v>
      </c>
      <c r="CW164" s="14" t="s">
        <v>5063</v>
      </c>
      <c r="CX164" s="14" t="s">
        <v>5064</v>
      </c>
      <c r="CY164" s="14" t="s">
        <v>5065</v>
      </c>
      <c r="CZ164" s="14"/>
      <c r="DA164" s="14"/>
    </row>
    <row r="165" spans="1:105" x14ac:dyDescent="0.2">
      <c r="A165" s="14" t="s">
        <v>4581</v>
      </c>
      <c r="B165" s="14" t="s">
        <v>4581</v>
      </c>
      <c r="C165" s="14">
        <v>1</v>
      </c>
      <c r="D165" s="14">
        <v>1</v>
      </c>
      <c r="E165" s="14">
        <v>1</v>
      </c>
      <c r="F165" s="14" t="s">
        <v>4582</v>
      </c>
      <c r="G165" s="14" t="s">
        <v>4583</v>
      </c>
      <c r="H165" s="14" t="s">
        <v>4583</v>
      </c>
      <c r="I165" s="32"/>
      <c r="J165" s="32"/>
      <c r="K165" s="14" t="s">
        <v>4584</v>
      </c>
      <c r="L165" s="28">
        <v>1</v>
      </c>
      <c r="M165" s="28">
        <v>1</v>
      </c>
      <c r="N165" s="28">
        <v>1</v>
      </c>
      <c r="O165" s="28">
        <v>1</v>
      </c>
      <c r="P165">
        <v>1</v>
      </c>
      <c r="Q165">
        <v>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1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 s="14">
        <v>4.3</v>
      </c>
      <c r="AO165" s="14">
        <v>4.3</v>
      </c>
      <c r="AP165" s="14">
        <v>4.3</v>
      </c>
      <c r="AQ165" s="14">
        <v>44.738999999999997</v>
      </c>
      <c r="AR165" s="14">
        <v>414</v>
      </c>
      <c r="AS165" s="14">
        <v>414</v>
      </c>
      <c r="AT165" s="14">
        <v>0</v>
      </c>
      <c r="AU165" s="14">
        <v>9.4702000000000002</v>
      </c>
      <c r="AV165" t="s">
        <v>103</v>
      </c>
      <c r="AW165" t="s">
        <v>103</v>
      </c>
      <c r="BD165">
        <v>4.3</v>
      </c>
      <c r="BE165">
        <v>4.3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 s="14">
        <v>4432400</v>
      </c>
      <c r="BM165" s="14">
        <f t="shared" si="6"/>
        <v>2216200</v>
      </c>
      <c r="BN165" s="14">
        <f t="shared" si="7"/>
        <v>1</v>
      </c>
      <c r="BO165" s="14">
        <f t="shared" si="8"/>
        <v>2216200</v>
      </c>
      <c r="BP165" s="3">
        <v>1972100</v>
      </c>
      <c r="BQ165" s="3">
        <v>2460300</v>
      </c>
      <c r="BR165" s="4">
        <v>1</v>
      </c>
      <c r="BS165" s="4">
        <v>1</v>
      </c>
      <c r="BT165" s="6">
        <v>1</v>
      </c>
      <c r="BU165" s="6">
        <v>1</v>
      </c>
      <c r="BV165" s="7">
        <v>1</v>
      </c>
      <c r="BW165" s="7">
        <v>1</v>
      </c>
      <c r="BX165" s="7" t="e">
        <v>#DIV/0!</v>
      </c>
      <c r="BY165" s="4" t="e">
        <v>#DIV/0!</v>
      </c>
      <c r="BZ165" s="24"/>
      <c r="CA165" s="26" t="s">
        <v>6043</v>
      </c>
      <c r="CB165" s="8"/>
      <c r="CC165">
        <v>340960</v>
      </c>
      <c r="CD165">
        <v>151700</v>
      </c>
      <c r="CE165">
        <v>189250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1875000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 s="14">
        <v>1135</v>
      </c>
      <c r="CU165" s="14" t="b">
        <v>1</v>
      </c>
      <c r="CV165" s="14">
        <v>1217</v>
      </c>
      <c r="CW165" s="14" t="s">
        <v>4585</v>
      </c>
      <c r="CX165" s="14" t="s">
        <v>4586</v>
      </c>
      <c r="CY165" s="14">
        <v>6069</v>
      </c>
      <c r="CZ165" s="14"/>
      <c r="DA165" s="14"/>
    </row>
    <row r="166" spans="1:105" x14ac:dyDescent="0.2">
      <c r="A166" s="14" t="s">
        <v>641</v>
      </c>
      <c r="B166" s="14" t="s">
        <v>641</v>
      </c>
      <c r="C166" s="14" t="s">
        <v>115</v>
      </c>
      <c r="D166" s="14" t="s">
        <v>115</v>
      </c>
      <c r="E166" s="14" t="s">
        <v>115</v>
      </c>
      <c r="F166" s="14"/>
      <c r="G166" s="14"/>
      <c r="H166" s="14"/>
      <c r="I166" s="32"/>
      <c r="J166" s="32"/>
      <c r="K166" s="14" t="s">
        <v>181</v>
      </c>
      <c r="L166" s="28">
        <v>3</v>
      </c>
      <c r="M166" s="28">
        <v>1</v>
      </c>
      <c r="N166" s="28">
        <v>1</v>
      </c>
      <c r="O166" s="28">
        <v>1</v>
      </c>
      <c r="P166">
        <v>1</v>
      </c>
      <c r="Q166">
        <v>1</v>
      </c>
      <c r="R166">
        <v>0</v>
      </c>
      <c r="S166">
        <v>0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0</v>
      </c>
      <c r="AA166">
        <v>0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0</v>
      </c>
      <c r="AI166">
        <v>0</v>
      </c>
      <c r="AJ166">
        <v>1</v>
      </c>
      <c r="AK166">
        <v>1</v>
      </c>
      <c r="AL166">
        <v>1</v>
      </c>
      <c r="AM166">
        <v>1</v>
      </c>
      <c r="AN166" s="14">
        <v>1.8</v>
      </c>
      <c r="AO166" s="14">
        <v>1.8</v>
      </c>
      <c r="AP166" s="14">
        <v>1.8</v>
      </c>
      <c r="AQ166" s="14">
        <v>75.828999999999994</v>
      </c>
      <c r="AR166" s="14">
        <v>685</v>
      </c>
      <c r="AS166" s="14" t="s">
        <v>642</v>
      </c>
      <c r="AT166" s="14">
        <v>8.2237000000000005E-3</v>
      </c>
      <c r="AU166" s="14">
        <v>1.6999</v>
      </c>
      <c r="AV166" t="s">
        <v>102</v>
      </c>
      <c r="AW166" t="s">
        <v>102</v>
      </c>
      <c r="AZ166" t="s">
        <v>102</v>
      </c>
      <c r="BA166" t="s">
        <v>102</v>
      </c>
      <c r="BB166" t="s">
        <v>103</v>
      </c>
      <c r="BC166" t="s">
        <v>102</v>
      </c>
      <c r="BD166">
        <v>1.8</v>
      </c>
      <c r="BE166">
        <v>1.8</v>
      </c>
      <c r="BF166">
        <v>0</v>
      </c>
      <c r="BG166">
        <v>0</v>
      </c>
      <c r="BH166">
        <v>1.8</v>
      </c>
      <c r="BI166">
        <v>1.8</v>
      </c>
      <c r="BJ166">
        <v>1.8</v>
      </c>
      <c r="BK166">
        <v>1.8</v>
      </c>
      <c r="BL166" s="14">
        <v>10940000</v>
      </c>
      <c r="BM166" s="14">
        <f t="shared" si="6"/>
        <v>909295</v>
      </c>
      <c r="BN166" s="14">
        <f t="shared" si="7"/>
        <v>0.41148888097927855</v>
      </c>
      <c r="BO166" s="14">
        <f t="shared" si="8"/>
        <v>2209768.0934561864</v>
      </c>
      <c r="BP166" s="3">
        <v>711590</v>
      </c>
      <c r="BQ166" s="3">
        <v>1107000</v>
      </c>
      <c r="BR166" s="4">
        <v>1</v>
      </c>
      <c r="BS166" s="4">
        <v>1</v>
      </c>
      <c r="BT166" s="6">
        <v>1364700</v>
      </c>
      <c r="BU166" s="6">
        <v>1294300</v>
      </c>
      <c r="BV166" s="7">
        <v>3111400</v>
      </c>
      <c r="BW166" s="7">
        <v>3350500</v>
      </c>
      <c r="BX166" s="7">
        <v>0.17384642183869037</v>
      </c>
      <c r="BY166" s="4" t="e">
        <v>#DIV/0!</v>
      </c>
      <c r="BZ166" s="24"/>
      <c r="CA166" s="26"/>
      <c r="CB166" s="8"/>
      <c r="CC166">
        <v>254410</v>
      </c>
      <c r="CD166">
        <v>16549</v>
      </c>
      <c r="CE166">
        <v>25745</v>
      </c>
      <c r="CF166">
        <v>0</v>
      </c>
      <c r="CG166">
        <v>0</v>
      </c>
      <c r="CH166">
        <v>31738</v>
      </c>
      <c r="CI166">
        <v>30101</v>
      </c>
      <c r="CJ166">
        <v>72357</v>
      </c>
      <c r="CK166">
        <v>77918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3350500</v>
      </c>
      <c r="CT166" s="14">
        <v>3473</v>
      </c>
      <c r="CU166" s="14" t="b">
        <v>1</v>
      </c>
      <c r="CV166" s="14">
        <v>3701</v>
      </c>
      <c r="CW166" s="14" t="s">
        <v>643</v>
      </c>
      <c r="CX166" s="14">
        <v>19542</v>
      </c>
      <c r="CY166" s="14">
        <v>19542</v>
      </c>
      <c r="CZ166" s="14"/>
      <c r="DA166" s="14"/>
    </row>
    <row r="167" spans="1:105" x14ac:dyDescent="0.2">
      <c r="A167" s="14" t="s">
        <v>4300</v>
      </c>
      <c r="B167" s="14" t="s">
        <v>4300</v>
      </c>
      <c r="C167" s="14">
        <v>2</v>
      </c>
      <c r="D167" s="14">
        <v>2</v>
      </c>
      <c r="E167" s="14">
        <v>2</v>
      </c>
      <c r="F167" s="14" t="s">
        <v>4301</v>
      </c>
      <c r="G167" s="14" t="s">
        <v>4302</v>
      </c>
      <c r="H167" s="14" t="s">
        <v>4302</v>
      </c>
      <c r="I167" s="32"/>
      <c r="J167" s="32"/>
      <c r="K167" s="14" t="s">
        <v>4303</v>
      </c>
      <c r="L167" s="28">
        <v>1</v>
      </c>
      <c r="M167" s="28">
        <v>2</v>
      </c>
      <c r="N167" s="28">
        <v>2</v>
      </c>
      <c r="O167" s="28">
        <v>2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1</v>
      </c>
      <c r="V167">
        <v>2</v>
      </c>
      <c r="W167">
        <v>2</v>
      </c>
      <c r="X167">
        <v>0</v>
      </c>
      <c r="Y167">
        <v>1</v>
      </c>
      <c r="Z167">
        <v>0</v>
      </c>
      <c r="AA167">
        <v>0</v>
      </c>
      <c r="AB167">
        <v>1</v>
      </c>
      <c r="AC167">
        <v>1</v>
      </c>
      <c r="AD167">
        <v>2</v>
      </c>
      <c r="AE167">
        <v>2</v>
      </c>
      <c r="AF167">
        <v>0</v>
      </c>
      <c r="AG167">
        <v>1</v>
      </c>
      <c r="AH167">
        <v>0</v>
      </c>
      <c r="AI167">
        <v>0</v>
      </c>
      <c r="AJ167">
        <v>1</v>
      </c>
      <c r="AK167">
        <v>1</v>
      </c>
      <c r="AL167">
        <v>2</v>
      </c>
      <c r="AM167">
        <v>2</v>
      </c>
      <c r="AN167" s="14">
        <v>15.9</v>
      </c>
      <c r="AO167" s="14">
        <v>15.9</v>
      </c>
      <c r="AP167" s="14">
        <v>15.9</v>
      </c>
      <c r="AQ167" s="14">
        <v>17.170000000000002</v>
      </c>
      <c r="AR167" s="14">
        <v>157</v>
      </c>
      <c r="AS167" s="14">
        <v>157</v>
      </c>
      <c r="AT167" s="14">
        <v>1.8182000000000001E-3</v>
      </c>
      <c r="AU167" s="14">
        <v>2.1575000000000002</v>
      </c>
      <c r="AW167" t="s">
        <v>102</v>
      </c>
      <c r="AZ167" t="s">
        <v>102</v>
      </c>
      <c r="BA167" t="s">
        <v>102</v>
      </c>
      <c r="BB167" t="s">
        <v>103</v>
      </c>
      <c r="BC167" t="s">
        <v>103</v>
      </c>
      <c r="BD167">
        <v>0</v>
      </c>
      <c r="BE167">
        <v>6.4</v>
      </c>
      <c r="BF167">
        <v>0</v>
      </c>
      <c r="BG167">
        <v>0</v>
      </c>
      <c r="BH167">
        <v>9.6</v>
      </c>
      <c r="BI167">
        <v>9.6</v>
      </c>
      <c r="BJ167">
        <v>15.9</v>
      </c>
      <c r="BK167">
        <v>15.9</v>
      </c>
      <c r="BL167" s="14">
        <v>16138000</v>
      </c>
      <c r="BM167" s="14">
        <f t="shared" si="6"/>
        <v>424320.5</v>
      </c>
      <c r="BN167" s="14">
        <f t="shared" si="7"/>
        <v>0.19493704522895841</v>
      </c>
      <c r="BO167" s="14">
        <f t="shared" si="8"/>
        <v>2176705.3024817575</v>
      </c>
      <c r="BP167" s="3">
        <v>1</v>
      </c>
      <c r="BQ167" s="3">
        <v>848640</v>
      </c>
      <c r="BR167" s="4">
        <v>1</v>
      </c>
      <c r="BS167" s="4">
        <v>1</v>
      </c>
      <c r="BT167" s="6">
        <v>1177300</v>
      </c>
      <c r="BU167" s="6">
        <v>1316900</v>
      </c>
      <c r="BV167" s="7">
        <v>5383000</v>
      </c>
      <c r="BW167" s="7">
        <v>7411900</v>
      </c>
      <c r="BX167" s="7">
        <v>-0.90399874372000899</v>
      </c>
      <c r="BY167" s="4" t="e">
        <v>#DIV/0!</v>
      </c>
      <c r="BZ167" s="24"/>
      <c r="CA167" s="26"/>
      <c r="CB167" s="8"/>
      <c r="CC167">
        <v>2017200</v>
      </c>
      <c r="CD167">
        <v>0</v>
      </c>
      <c r="CE167">
        <v>106080</v>
      </c>
      <c r="CF167">
        <v>0</v>
      </c>
      <c r="CG167">
        <v>0</v>
      </c>
      <c r="CH167">
        <v>147160</v>
      </c>
      <c r="CI167">
        <v>164610</v>
      </c>
      <c r="CJ167">
        <v>672870</v>
      </c>
      <c r="CK167">
        <v>926490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5375200</v>
      </c>
      <c r="CS167">
        <v>6918500</v>
      </c>
      <c r="CT167" s="14" t="s">
        <v>4304</v>
      </c>
      <c r="CU167" s="14" t="s">
        <v>145</v>
      </c>
      <c r="CV167" s="14" t="s">
        <v>4305</v>
      </c>
      <c r="CW167" s="14" t="s">
        <v>4306</v>
      </c>
      <c r="CX167" s="14" t="s">
        <v>4307</v>
      </c>
      <c r="CY167" s="14" t="s">
        <v>4308</v>
      </c>
      <c r="CZ167" s="14"/>
      <c r="DA167" s="14"/>
    </row>
    <row r="168" spans="1:105" x14ac:dyDescent="0.2">
      <c r="A168" s="14" t="s">
        <v>1374</v>
      </c>
      <c r="B168" s="14" t="s">
        <v>1374</v>
      </c>
      <c r="C168" s="14">
        <v>1</v>
      </c>
      <c r="D168" s="14">
        <v>1</v>
      </c>
      <c r="E168" s="14">
        <v>1</v>
      </c>
      <c r="F168" s="14" t="s">
        <v>1375</v>
      </c>
      <c r="G168" s="14" t="s">
        <v>1376</v>
      </c>
      <c r="H168" s="14" t="s">
        <v>1376</v>
      </c>
      <c r="I168" s="32"/>
      <c r="J168" s="32"/>
      <c r="K168" s="14" t="s">
        <v>1377</v>
      </c>
      <c r="L168" s="28">
        <v>1</v>
      </c>
      <c r="M168" s="28">
        <v>1</v>
      </c>
      <c r="N168" s="28">
        <v>1</v>
      </c>
      <c r="O168" s="2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</v>
      </c>
      <c r="W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1</v>
      </c>
      <c r="AM168">
        <v>1</v>
      </c>
      <c r="AN168" s="14">
        <v>16.2</v>
      </c>
      <c r="AO168" s="14">
        <v>16.2</v>
      </c>
      <c r="AP168" s="14">
        <v>16.2</v>
      </c>
      <c r="AQ168" s="14">
        <v>10.852</v>
      </c>
      <c r="AR168" s="14">
        <v>99</v>
      </c>
      <c r="AS168" s="14">
        <v>99</v>
      </c>
      <c r="AT168" s="14">
        <v>0</v>
      </c>
      <c r="AU168" s="14">
        <v>40.207000000000001</v>
      </c>
      <c r="BB168" t="s">
        <v>103</v>
      </c>
      <c r="BC168" t="s">
        <v>103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16.2</v>
      </c>
      <c r="BK168">
        <v>16.2</v>
      </c>
      <c r="BL168" s="14">
        <v>4309800</v>
      </c>
      <c r="BM168" s="14">
        <f t="shared" si="6"/>
        <v>1</v>
      </c>
      <c r="BN168" s="14">
        <f t="shared" si="7"/>
        <v>4.6405854933905301E-7</v>
      </c>
      <c r="BO168" s="14">
        <f t="shared" si="8"/>
        <v>2154900.5</v>
      </c>
      <c r="BP168" s="3">
        <v>1</v>
      </c>
      <c r="BQ168" s="3">
        <v>1</v>
      </c>
      <c r="BR168" s="4">
        <v>1</v>
      </c>
      <c r="BS168" s="4">
        <v>1</v>
      </c>
      <c r="BT168" s="6">
        <v>1</v>
      </c>
      <c r="BU168" s="6">
        <v>1</v>
      </c>
      <c r="BV168" s="7">
        <v>4309800</v>
      </c>
      <c r="BW168" s="7">
        <v>1</v>
      </c>
      <c r="BX168" s="7" t="e">
        <v>#NUM!</v>
      </c>
      <c r="BY168" s="4" t="e">
        <v>#DIV/0!</v>
      </c>
      <c r="BZ168" s="24"/>
      <c r="CA168" s="26"/>
      <c r="CB168" s="8"/>
      <c r="CC168">
        <v>615690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615690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3908600</v>
      </c>
      <c r="CS168">
        <v>0</v>
      </c>
      <c r="CT168" s="14">
        <v>511</v>
      </c>
      <c r="CU168" s="14" t="b">
        <v>1</v>
      </c>
      <c r="CV168" s="14">
        <v>541</v>
      </c>
      <c r="CW168" s="14" t="s">
        <v>1378</v>
      </c>
      <c r="CX168" s="14" t="s">
        <v>1379</v>
      </c>
      <c r="CY168" s="14">
        <v>2468</v>
      </c>
      <c r="CZ168" s="14"/>
      <c r="DA168" s="14"/>
    </row>
    <row r="169" spans="1:105" x14ac:dyDescent="0.2">
      <c r="A169" s="14" t="s">
        <v>4236</v>
      </c>
      <c r="B169" s="14" t="s">
        <v>4236</v>
      </c>
      <c r="C169" s="14">
        <v>1</v>
      </c>
      <c r="D169" s="14">
        <v>1</v>
      </c>
      <c r="E169" s="14">
        <v>1</v>
      </c>
      <c r="F169" s="14" t="s">
        <v>4237</v>
      </c>
      <c r="G169" s="14" t="s">
        <v>4238</v>
      </c>
      <c r="H169" s="14" t="s">
        <v>4238</v>
      </c>
      <c r="I169" s="32"/>
      <c r="J169" s="32"/>
      <c r="K169" s="14" t="s">
        <v>4239</v>
      </c>
      <c r="L169" s="28">
        <v>1</v>
      </c>
      <c r="M169" s="28">
        <v>1</v>
      </c>
      <c r="N169" s="28">
        <v>1</v>
      </c>
      <c r="O169" s="28">
        <v>1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 s="14">
        <v>7.6</v>
      </c>
      <c r="AO169" s="14">
        <v>7.6</v>
      </c>
      <c r="AP169" s="14">
        <v>7.6</v>
      </c>
      <c r="AQ169" s="14">
        <v>22.588000000000001</v>
      </c>
      <c r="AR169" s="14">
        <v>198</v>
      </c>
      <c r="AS169" s="14">
        <v>198</v>
      </c>
      <c r="AT169" s="14">
        <v>0</v>
      </c>
      <c r="AU169" s="14">
        <v>4.6657000000000002</v>
      </c>
      <c r="AV169" t="s">
        <v>103</v>
      </c>
      <c r="BD169">
        <v>7.6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 s="14">
        <v>4291200</v>
      </c>
      <c r="BM169" s="14">
        <f t="shared" si="6"/>
        <v>2145600.5</v>
      </c>
      <c r="BN169" s="14">
        <f t="shared" si="7"/>
        <v>1</v>
      </c>
      <c r="BO169" s="14">
        <f t="shared" si="8"/>
        <v>2145600.5</v>
      </c>
      <c r="BP169" s="3">
        <v>4291200</v>
      </c>
      <c r="BQ169" s="3">
        <v>1</v>
      </c>
      <c r="BR169" s="4">
        <v>1</v>
      </c>
      <c r="BS169" s="4">
        <v>1</v>
      </c>
      <c r="BT169" s="6">
        <v>1</v>
      </c>
      <c r="BU169" s="6">
        <v>1</v>
      </c>
      <c r="BV169" s="7">
        <v>1</v>
      </c>
      <c r="BW169" s="7">
        <v>1</v>
      </c>
      <c r="BX169" s="7" t="e">
        <v>#DIV/0!</v>
      </c>
      <c r="BY169" s="4" t="e">
        <v>#DIV/0!</v>
      </c>
      <c r="BZ169" s="24"/>
      <c r="CA169" s="26"/>
      <c r="CB169" s="8"/>
      <c r="CC169">
        <v>476800</v>
      </c>
      <c r="CD169">
        <v>476800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3215600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 s="14">
        <v>3721</v>
      </c>
      <c r="CU169" s="14" t="b">
        <v>1</v>
      </c>
      <c r="CV169" s="14">
        <v>3958</v>
      </c>
      <c r="CW169" s="14">
        <v>25555</v>
      </c>
      <c r="CX169" s="14">
        <v>20614</v>
      </c>
      <c r="CY169" s="14">
        <v>20614</v>
      </c>
      <c r="CZ169" s="14"/>
      <c r="DA169" s="14"/>
    </row>
    <row r="170" spans="1:105" x14ac:dyDescent="0.2">
      <c r="A170" s="14" t="s">
        <v>1739</v>
      </c>
      <c r="B170" s="14" t="s">
        <v>1739</v>
      </c>
      <c r="C170" s="14">
        <v>1</v>
      </c>
      <c r="D170" s="14">
        <v>1</v>
      </c>
      <c r="E170" s="14">
        <v>1</v>
      </c>
      <c r="F170" s="14" t="s">
        <v>1740</v>
      </c>
      <c r="G170" s="14" t="s">
        <v>1741</v>
      </c>
      <c r="H170" s="14" t="s">
        <v>1741</v>
      </c>
      <c r="I170" s="32"/>
      <c r="J170" s="32"/>
      <c r="K170" s="14" t="s">
        <v>1742</v>
      </c>
      <c r="L170" s="28">
        <v>1</v>
      </c>
      <c r="M170" s="28">
        <v>1</v>
      </c>
      <c r="N170" s="28">
        <v>1</v>
      </c>
      <c r="O170" s="28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1</v>
      </c>
      <c r="AM170">
        <v>0</v>
      </c>
      <c r="AN170" s="14">
        <v>2.1</v>
      </c>
      <c r="AO170" s="14">
        <v>2.1</v>
      </c>
      <c r="AP170" s="14">
        <v>2.1</v>
      </c>
      <c r="AQ170" s="14">
        <v>67.992999999999995</v>
      </c>
      <c r="AR170" s="14">
        <v>630</v>
      </c>
      <c r="AS170" s="14">
        <v>630</v>
      </c>
      <c r="AT170" s="14">
        <v>1.7699E-3</v>
      </c>
      <c r="AU170" s="14">
        <v>2.0099999999999998</v>
      </c>
      <c r="BB170" t="s">
        <v>103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2.1</v>
      </c>
      <c r="BK170">
        <v>0</v>
      </c>
      <c r="BL170" s="14">
        <v>3797100</v>
      </c>
      <c r="BM170" s="14">
        <f t="shared" si="6"/>
        <v>1</v>
      </c>
      <c r="BN170" s="14">
        <f t="shared" si="7"/>
        <v>5.2671761957345881E-7</v>
      </c>
      <c r="BO170" s="14">
        <f t="shared" si="8"/>
        <v>1898550.5</v>
      </c>
      <c r="BP170" s="3">
        <v>1</v>
      </c>
      <c r="BQ170" s="3">
        <v>1</v>
      </c>
      <c r="BR170" s="4">
        <v>1</v>
      </c>
      <c r="BS170" s="4">
        <v>1</v>
      </c>
      <c r="BT170" s="6">
        <v>1</v>
      </c>
      <c r="BU170" s="6">
        <v>1</v>
      </c>
      <c r="BV170" s="7">
        <v>3797100</v>
      </c>
      <c r="BW170" s="7">
        <v>1</v>
      </c>
      <c r="BX170" s="7" t="e">
        <v>#NUM!</v>
      </c>
      <c r="BY170" s="4" t="e">
        <v>#DIV/0!</v>
      </c>
      <c r="BZ170" s="24"/>
      <c r="CA170" s="26"/>
      <c r="CB170" s="8"/>
      <c r="CC170">
        <v>130930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130930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3443600</v>
      </c>
      <c r="CS170">
        <v>0</v>
      </c>
      <c r="CT170" s="14">
        <v>3483</v>
      </c>
      <c r="CU170" s="14" t="b">
        <v>1</v>
      </c>
      <c r="CV170" s="14">
        <v>3712</v>
      </c>
      <c r="CW170" s="14">
        <v>24186</v>
      </c>
      <c r="CX170" s="14">
        <v>19585</v>
      </c>
      <c r="CY170" s="14">
        <v>19585</v>
      </c>
      <c r="CZ170" s="14"/>
      <c r="DA170" s="14"/>
    </row>
    <row r="171" spans="1:105" x14ac:dyDescent="0.2">
      <c r="A171" s="14" t="s">
        <v>5547</v>
      </c>
      <c r="B171" s="14" t="s">
        <v>5547</v>
      </c>
      <c r="C171" s="14">
        <v>18</v>
      </c>
      <c r="D171" s="14">
        <v>2</v>
      </c>
      <c r="E171" s="14">
        <v>2</v>
      </c>
      <c r="F171" s="14" t="s">
        <v>5548</v>
      </c>
      <c r="G171" s="14" t="s">
        <v>5549</v>
      </c>
      <c r="H171" s="14" t="s">
        <v>5549</v>
      </c>
      <c r="I171" s="32"/>
      <c r="J171" s="32"/>
      <c r="K171" s="14" t="s">
        <v>5550</v>
      </c>
      <c r="L171" s="28">
        <v>1</v>
      </c>
      <c r="M171" s="28">
        <v>18</v>
      </c>
      <c r="N171" s="28">
        <v>2</v>
      </c>
      <c r="O171" s="28">
        <v>2</v>
      </c>
      <c r="P171">
        <v>15</v>
      </c>
      <c r="Q171">
        <v>16</v>
      </c>
      <c r="R171">
        <v>12</v>
      </c>
      <c r="S171">
        <v>12</v>
      </c>
      <c r="T171">
        <v>16</v>
      </c>
      <c r="U171">
        <v>16</v>
      </c>
      <c r="V171">
        <v>12</v>
      </c>
      <c r="W171">
        <v>12</v>
      </c>
      <c r="X171">
        <v>1</v>
      </c>
      <c r="Y171">
        <v>1</v>
      </c>
      <c r="Z171">
        <v>0</v>
      </c>
      <c r="AA171">
        <v>0</v>
      </c>
      <c r="AB171">
        <v>1</v>
      </c>
      <c r="AC171">
        <v>1</v>
      </c>
      <c r="AD171">
        <v>0</v>
      </c>
      <c r="AE171">
        <v>1</v>
      </c>
      <c r="AF171">
        <v>1</v>
      </c>
      <c r="AG171">
        <v>1</v>
      </c>
      <c r="AH171">
        <v>0</v>
      </c>
      <c r="AI171">
        <v>0</v>
      </c>
      <c r="AJ171">
        <v>1</v>
      </c>
      <c r="AK171">
        <v>1</v>
      </c>
      <c r="AL171">
        <v>0</v>
      </c>
      <c r="AM171">
        <v>1</v>
      </c>
      <c r="AN171" s="14">
        <v>50.1</v>
      </c>
      <c r="AO171" s="14">
        <v>9.6</v>
      </c>
      <c r="AP171" s="14">
        <v>9.6</v>
      </c>
      <c r="AQ171" s="14">
        <v>49.895000000000003</v>
      </c>
      <c r="AR171" s="14">
        <v>449</v>
      </c>
      <c r="AS171" s="14">
        <v>449</v>
      </c>
      <c r="AT171" s="14">
        <v>0</v>
      </c>
      <c r="AU171" s="14">
        <v>2.9647000000000001</v>
      </c>
      <c r="AV171" t="s">
        <v>103</v>
      </c>
      <c r="AW171" t="s">
        <v>103</v>
      </c>
      <c r="AX171" t="s">
        <v>102</v>
      </c>
      <c r="AY171" t="s">
        <v>102</v>
      </c>
      <c r="AZ171" t="s">
        <v>102</v>
      </c>
      <c r="BA171" t="s">
        <v>102</v>
      </c>
      <c r="BB171" t="s">
        <v>102</v>
      </c>
      <c r="BC171" t="s">
        <v>103</v>
      </c>
      <c r="BD171">
        <v>43</v>
      </c>
      <c r="BE171">
        <v>43</v>
      </c>
      <c r="BF171">
        <v>35.4</v>
      </c>
      <c r="BG171">
        <v>33.9</v>
      </c>
      <c r="BH171">
        <v>44.5</v>
      </c>
      <c r="BI171">
        <v>44.5</v>
      </c>
      <c r="BJ171">
        <v>29.8</v>
      </c>
      <c r="BK171">
        <v>37.6</v>
      </c>
      <c r="BL171" s="14">
        <v>10724000</v>
      </c>
      <c r="BM171" s="14">
        <f t="shared" si="6"/>
        <v>2236650</v>
      </c>
      <c r="BN171" s="14">
        <f t="shared" si="7"/>
        <v>1.1897568256710598</v>
      </c>
      <c r="BO171" s="14">
        <f t="shared" si="8"/>
        <v>1879921.9737516195</v>
      </c>
      <c r="BP171" s="3">
        <v>2055200</v>
      </c>
      <c r="BQ171" s="3">
        <v>2418100</v>
      </c>
      <c r="BR171" s="4">
        <v>1</v>
      </c>
      <c r="BS171" s="4">
        <v>1</v>
      </c>
      <c r="BT171" s="6">
        <v>1599000</v>
      </c>
      <c r="BU171" s="6">
        <v>1797400</v>
      </c>
      <c r="BV171" s="7">
        <v>1</v>
      </c>
      <c r="BW171" s="7">
        <v>2854700</v>
      </c>
      <c r="BX171" s="7">
        <v>1.7055883059277928</v>
      </c>
      <c r="BY171" s="4" t="e">
        <v>#DIV/0!</v>
      </c>
      <c r="BZ171" s="24"/>
      <c r="CA171" s="26" t="s">
        <v>6043</v>
      </c>
      <c r="CB171" s="8"/>
      <c r="CC171">
        <v>510680</v>
      </c>
      <c r="CD171">
        <v>97866</v>
      </c>
      <c r="CE171">
        <v>115150</v>
      </c>
      <c r="CF171">
        <v>0</v>
      </c>
      <c r="CG171">
        <v>0</v>
      </c>
      <c r="CH171">
        <v>76143</v>
      </c>
      <c r="CI171">
        <v>85589</v>
      </c>
      <c r="CJ171">
        <v>0</v>
      </c>
      <c r="CK171">
        <v>135940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2854700</v>
      </c>
      <c r="CT171" s="14" t="s">
        <v>5551</v>
      </c>
      <c r="CU171" s="14" t="s">
        <v>5552</v>
      </c>
      <c r="CV171" s="14" t="s">
        <v>5553</v>
      </c>
      <c r="CW171" s="14" t="s">
        <v>5554</v>
      </c>
      <c r="CX171" s="14" t="s">
        <v>5555</v>
      </c>
      <c r="CY171" s="14" t="s">
        <v>5556</v>
      </c>
      <c r="CZ171" s="14">
        <v>280</v>
      </c>
      <c r="DA171" s="14">
        <v>313</v>
      </c>
    </row>
    <row r="172" spans="1:105" x14ac:dyDescent="0.2">
      <c r="A172" s="14" t="s">
        <v>3441</v>
      </c>
      <c r="B172" s="14" t="s">
        <v>3441</v>
      </c>
      <c r="C172" s="14">
        <v>1</v>
      </c>
      <c r="D172" s="14">
        <v>1</v>
      </c>
      <c r="E172" s="14">
        <v>1</v>
      </c>
      <c r="F172" s="14" t="s">
        <v>3442</v>
      </c>
      <c r="G172" s="14" t="s">
        <v>3443</v>
      </c>
      <c r="H172" s="14" t="s">
        <v>3443</v>
      </c>
      <c r="I172" s="32"/>
      <c r="J172" s="32"/>
      <c r="K172" s="14" t="s">
        <v>3444</v>
      </c>
      <c r="L172" s="28">
        <v>1</v>
      </c>
      <c r="M172" s="28">
        <v>1</v>
      </c>
      <c r="N172" s="28">
        <v>1</v>
      </c>
      <c r="O172" s="28">
        <v>1</v>
      </c>
      <c r="P172">
        <v>1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1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1</v>
      </c>
      <c r="AG172">
        <v>1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 s="14">
        <v>12.8</v>
      </c>
      <c r="AO172" s="14">
        <v>12.8</v>
      </c>
      <c r="AP172" s="14">
        <v>12.8</v>
      </c>
      <c r="AQ172" s="14">
        <v>10.112</v>
      </c>
      <c r="AR172" s="14">
        <v>86</v>
      </c>
      <c r="AS172" s="14">
        <v>86</v>
      </c>
      <c r="AT172" s="14">
        <v>6.7796999999999996E-3</v>
      </c>
      <c r="AU172" s="14">
        <v>1.8015000000000001</v>
      </c>
      <c r="AV172" t="s">
        <v>103</v>
      </c>
      <c r="AW172" t="s">
        <v>103</v>
      </c>
      <c r="BD172">
        <v>12.8</v>
      </c>
      <c r="BE172">
        <v>12.8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 s="14">
        <v>3576500</v>
      </c>
      <c r="BM172" s="14">
        <f t="shared" si="6"/>
        <v>1788300</v>
      </c>
      <c r="BN172" s="14">
        <f t="shared" si="7"/>
        <v>1</v>
      </c>
      <c r="BO172" s="14">
        <f t="shared" si="8"/>
        <v>1788300</v>
      </c>
      <c r="BP172" s="3">
        <v>1508100</v>
      </c>
      <c r="BQ172" s="3">
        <v>2068500</v>
      </c>
      <c r="BR172" s="4">
        <v>1</v>
      </c>
      <c r="BS172" s="4">
        <v>1</v>
      </c>
      <c r="BT172" s="6">
        <v>1</v>
      </c>
      <c r="BU172" s="6">
        <v>1</v>
      </c>
      <c r="BV172" s="7">
        <v>1</v>
      </c>
      <c r="BW172" s="7">
        <v>1</v>
      </c>
      <c r="BX172" s="7" t="e">
        <v>#DIV/0!</v>
      </c>
      <c r="BY172" s="4" t="e">
        <v>#DIV/0!</v>
      </c>
      <c r="BZ172" s="24"/>
      <c r="CA172" s="26" t="s">
        <v>6043</v>
      </c>
      <c r="CB172" s="8"/>
      <c r="CC172">
        <v>510930</v>
      </c>
      <c r="CD172">
        <v>215440</v>
      </c>
      <c r="CE172">
        <v>295500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1576400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 s="14">
        <v>2632</v>
      </c>
      <c r="CU172" s="14" t="b">
        <v>1</v>
      </c>
      <c r="CV172" s="14">
        <v>2823</v>
      </c>
      <c r="CW172" s="14" t="s">
        <v>3445</v>
      </c>
      <c r="CX172" s="14" t="s">
        <v>3446</v>
      </c>
      <c r="CY172" s="14">
        <v>13750</v>
      </c>
      <c r="CZ172" s="14"/>
      <c r="DA172" s="14"/>
    </row>
    <row r="173" spans="1:105" x14ac:dyDescent="0.2">
      <c r="A173" s="14" t="s">
        <v>1066</v>
      </c>
      <c r="B173" s="14" t="s">
        <v>1066</v>
      </c>
      <c r="C173" s="14">
        <v>1</v>
      </c>
      <c r="D173" s="14">
        <v>1</v>
      </c>
      <c r="E173" s="14">
        <v>1</v>
      </c>
      <c r="F173" s="14" t="s">
        <v>1067</v>
      </c>
      <c r="G173" s="14" t="s">
        <v>1068</v>
      </c>
      <c r="H173" s="14" t="s">
        <v>1068</v>
      </c>
      <c r="I173" s="32"/>
      <c r="J173" s="32"/>
      <c r="K173" s="14" t="s">
        <v>1069</v>
      </c>
      <c r="L173" s="28">
        <v>1</v>
      </c>
      <c r="M173" s="28">
        <v>1</v>
      </c>
      <c r="N173" s="28">
        <v>1</v>
      </c>
      <c r="O173" s="28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1</v>
      </c>
      <c r="W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1</v>
      </c>
      <c r="AM173">
        <v>1</v>
      </c>
      <c r="AN173" s="14">
        <v>19.8</v>
      </c>
      <c r="AO173" s="14">
        <v>19.8</v>
      </c>
      <c r="AP173" s="14">
        <v>19.8</v>
      </c>
      <c r="AQ173" s="14">
        <v>13.952</v>
      </c>
      <c r="AR173" s="14">
        <v>126</v>
      </c>
      <c r="AS173" s="14">
        <v>126</v>
      </c>
      <c r="AT173" s="14">
        <v>0</v>
      </c>
      <c r="AU173" s="14">
        <v>3.5042</v>
      </c>
      <c r="BB173" t="s">
        <v>103</v>
      </c>
      <c r="BC173" t="s">
        <v>103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19.8</v>
      </c>
      <c r="BK173">
        <v>19.8</v>
      </c>
      <c r="BL173" s="14">
        <v>3319600</v>
      </c>
      <c r="BM173" s="14">
        <f t="shared" si="6"/>
        <v>1</v>
      </c>
      <c r="BN173" s="14">
        <f t="shared" si="7"/>
        <v>6.0248222677431015E-7</v>
      </c>
      <c r="BO173" s="14">
        <f t="shared" si="8"/>
        <v>1659800</v>
      </c>
      <c r="BP173" s="3">
        <v>1</v>
      </c>
      <c r="BQ173" s="3">
        <v>1</v>
      </c>
      <c r="BR173" s="4">
        <v>1</v>
      </c>
      <c r="BS173" s="4">
        <v>1</v>
      </c>
      <c r="BT173" s="6">
        <v>1</v>
      </c>
      <c r="BU173" s="6">
        <v>1</v>
      </c>
      <c r="BV173" s="7">
        <v>1947600</v>
      </c>
      <c r="BW173" s="7">
        <v>1372000</v>
      </c>
      <c r="BX173" s="7" t="e">
        <v>#NUM!</v>
      </c>
      <c r="BY173" s="4" t="e">
        <v>#DIV/0!</v>
      </c>
      <c r="BZ173" s="24"/>
      <c r="CA173" s="26"/>
      <c r="CB173" s="8"/>
      <c r="CC173">
        <v>663920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389530</v>
      </c>
      <c r="CK173">
        <v>274390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1372000</v>
      </c>
      <c r="CT173" s="14">
        <v>89</v>
      </c>
      <c r="CU173" s="14" t="b">
        <v>1</v>
      </c>
      <c r="CV173" s="14">
        <v>94</v>
      </c>
      <c r="CW173" s="14" t="s">
        <v>1070</v>
      </c>
      <c r="CX173" s="14" t="s">
        <v>1071</v>
      </c>
      <c r="CY173" s="14">
        <v>303</v>
      </c>
      <c r="CZ173" s="14"/>
      <c r="DA173" s="14"/>
    </row>
    <row r="174" spans="1:105" x14ac:dyDescent="0.2">
      <c r="A174" s="14" t="s">
        <v>808</v>
      </c>
      <c r="B174" s="14" t="s">
        <v>808</v>
      </c>
      <c r="C174" s="14">
        <v>2</v>
      </c>
      <c r="D174" s="14">
        <v>2</v>
      </c>
      <c r="E174" s="14">
        <v>2</v>
      </c>
      <c r="F174" s="14" t="s">
        <v>809</v>
      </c>
      <c r="G174" s="14" t="s">
        <v>810</v>
      </c>
      <c r="H174" s="14" t="s">
        <v>810</v>
      </c>
      <c r="I174" s="32"/>
      <c r="J174" s="32"/>
      <c r="K174" s="14" t="s">
        <v>811</v>
      </c>
      <c r="L174" s="28">
        <v>1</v>
      </c>
      <c r="M174" s="28">
        <v>2</v>
      </c>
      <c r="N174" s="28">
        <v>2</v>
      </c>
      <c r="O174" s="28">
        <v>2</v>
      </c>
      <c r="P174">
        <v>2</v>
      </c>
      <c r="Q174">
        <v>2</v>
      </c>
      <c r="R174">
        <v>0</v>
      </c>
      <c r="S174">
        <v>0</v>
      </c>
      <c r="T174">
        <v>1</v>
      </c>
      <c r="U174">
        <v>1</v>
      </c>
      <c r="V174">
        <v>0</v>
      </c>
      <c r="W174">
        <v>1</v>
      </c>
      <c r="X174">
        <v>2</v>
      </c>
      <c r="Y174">
        <v>2</v>
      </c>
      <c r="Z174">
        <v>0</v>
      </c>
      <c r="AA174">
        <v>0</v>
      </c>
      <c r="AB174">
        <v>1</v>
      </c>
      <c r="AC174">
        <v>1</v>
      </c>
      <c r="AD174">
        <v>0</v>
      </c>
      <c r="AE174">
        <v>1</v>
      </c>
      <c r="AF174">
        <v>2</v>
      </c>
      <c r="AG174">
        <v>2</v>
      </c>
      <c r="AH174">
        <v>0</v>
      </c>
      <c r="AI174">
        <v>0</v>
      </c>
      <c r="AJ174">
        <v>1</v>
      </c>
      <c r="AK174">
        <v>1</v>
      </c>
      <c r="AL174">
        <v>0</v>
      </c>
      <c r="AM174">
        <v>1</v>
      </c>
      <c r="AN174" s="14">
        <v>8.1</v>
      </c>
      <c r="AO174" s="14">
        <v>8.1</v>
      </c>
      <c r="AP174" s="14">
        <v>8.1</v>
      </c>
      <c r="AQ174" s="14">
        <v>37.563000000000002</v>
      </c>
      <c r="AR174" s="14">
        <v>357</v>
      </c>
      <c r="AS174" s="14">
        <v>357</v>
      </c>
      <c r="AT174" s="14">
        <v>0</v>
      </c>
      <c r="AU174" s="14">
        <v>15.475</v>
      </c>
      <c r="AV174" t="s">
        <v>103</v>
      </c>
      <c r="AW174" t="s">
        <v>103</v>
      </c>
      <c r="AZ174" t="s">
        <v>102</v>
      </c>
      <c r="BA174" t="s">
        <v>102</v>
      </c>
      <c r="BC174" t="s">
        <v>102</v>
      </c>
      <c r="BD174">
        <v>8.1</v>
      </c>
      <c r="BE174">
        <v>8.1</v>
      </c>
      <c r="BF174">
        <v>0</v>
      </c>
      <c r="BG174">
        <v>0</v>
      </c>
      <c r="BH174">
        <v>4.8</v>
      </c>
      <c r="BI174">
        <v>4.8</v>
      </c>
      <c r="BJ174">
        <v>0</v>
      </c>
      <c r="BK174">
        <v>3.4</v>
      </c>
      <c r="BL174" s="14">
        <v>17121000</v>
      </c>
      <c r="BM174" s="14">
        <f t="shared" si="6"/>
        <v>5154200</v>
      </c>
      <c r="BN174" s="14">
        <f t="shared" si="7"/>
        <v>3.4423192420480979</v>
      </c>
      <c r="BO174" s="14">
        <f t="shared" si="8"/>
        <v>1497304.4734030461</v>
      </c>
      <c r="BP174" s="3">
        <v>4843300</v>
      </c>
      <c r="BQ174" s="3">
        <v>5465100</v>
      </c>
      <c r="BR174" s="4">
        <v>1</v>
      </c>
      <c r="BS174" s="4">
        <v>1</v>
      </c>
      <c r="BT174" s="6">
        <v>1885200</v>
      </c>
      <c r="BU174" s="6">
        <v>3393600</v>
      </c>
      <c r="BV174" s="7">
        <v>1</v>
      </c>
      <c r="BW174" s="7">
        <v>1533500</v>
      </c>
      <c r="BX174" s="7">
        <v>3.2383029097219862</v>
      </c>
      <c r="BY174" s="4" t="e">
        <v>#DIV/0!</v>
      </c>
      <c r="BZ174" s="24"/>
      <c r="CA174" s="26" t="s">
        <v>6043</v>
      </c>
      <c r="CB174" s="8"/>
      <c r="CC174">
        <v>1141400</v>
      </c>
      <c r="CD174">
        <v>322890</v>
      </c>
      <c r="CE174">
        <v>364340</v>
      </c>
      <c r="CF174">
        <v>0</v>
      </c>
      <c r="CG174">
        <v>0</v>
      </c>
      <c r="CH174">
        <v>125680</v>
      </c>
      <c r="CI174">
        <v>226240</v>
      </c>
      <c r="CJ174">
        <v>0</v>
      </c>
      <c r="CK174">
        <v>102240</v>
      </c>
      <c r="CL174">
        <v>3544700</v>
      </c>
      <c r="CM174">
        <v>4249700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 s="14" t="s">
        <v>812</v>
      </c>
      <c r="CU174" s="14" t="s">
        <v>145</v>
      </c>
      <c r="CV174" s="14" t="s">
        <v>813</v>
      </c>
      <c r="CW174" s="14" t="s">
        <v>814</v>
      </c>
      <c r="CX174" s="14" t="s">
        <v>815</v>
      </c>
      <c r="CY174" s="14" t="s">
        <v>816</v>
      </c>
      <c r="CZ174" s="14"/>
      <c r="DA174" s="14"/>
    </row>
    <row r="175" spans="1:105" x14ac:dyDescent="0.2">
      <c r="A175" s="14" t="s">
        <v>5777</v>
      </c>
      <c r="B175" s="14" t="s">
        <v>5777</v>
      </c>
      <c r="C175" s="14">
        <v>1</v>
      </c>
      <c r="D175" s="14">
        <v>1</v>
      </c>
      <c r="E175" s="14">
        <v>1</v>
      </c>
      <c r="F175" s="14" t="s">
        <v>5778</v>
      </c>
      <c r="G175" s="14" t="s">
        <v>5779</v>
      </c>
      <c r="H175" s="14" t="s">
        <v>5779</v>
      </c>
      <c r="I175" s="32"/>
      <c r="J175" s="32"/>
      <c r="K175" s="14" t="s">
        <v>5780</v>
      </c>
      <c r="L175" s="28">
        <v>1</v>
      </c>
      <c r="M175" s="28">
        <v>1</v>
      </c>
      <c r="N175" s="28">
        <v>1</v>
      </c>
      <c r="O175" s="28">
        <v>1</v>
      </c>
      <c r="P175">
        <v>1</v>
      </c>
      <c r="Q175">
        <v>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1</v>
      </c>
      <c r="AG175">
        <v>1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 s="14">
        <v>4.9000000000000004</v>
      </c>
      <c r="AO175" s="14">
        <v>4.9000000000000004</v>
      </c>
      <c r="AP175" s="14">
        <v>4.9000000000000004</v>
      </c>
      <c r="AQ175" s="14">
        <v>33.869999999999997</v>
      </c>
      <c r="AR175" s="14">
        <v>308</v>
      </c>
      <c r="AS175" s="14">
        <v>308</v>
      </c>
      <c r="AT175" s="14">
        <v>8.1300999999999995E-3</v>
      </c>
      <c r="AU175" s="14">
        <v>1.6652</v>
      </c>
      <c r="AV175" t="s">
        <v>103</v>
      </c>
      <c r="AW175" t="s">
        <v>102</v>
      </c>
      <c r="BD175">
        <v>4.9000000000000004</v>
      </c>
      <c r="BE175">
        <v>4.9000000000000004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 s="14">
        <v>2885200</v>
      </c>
      <c r="BM175" s="14">
        <f t="shared" si="6"/>
        <v>1442600</v>
      </c>
      <c r="BN175" s="14">
        <f t="shared" si="7"/>
        <v>1</v>
      </c>
      <c r="BO175" s="14">
        <f t="shared" si="8"/>
        <v>1442600</v>
      </c>
      <c r="BP175" s="3">
        <v>1339800</v>
      </c>
      <c r="BQ175" s="3">
        <v>1545400</v>
      </c>
      <c r="BR175" s="4">
        <v>1</v>
      </c>
      <c r="BS175" s="4">
        <v>1</v>
      </c>
      <c r="BT175" s="6">
        <v>1</v>
      </c>
      <c r="BU175" s="6">
        <v>1</v>
      </c>
      <c r="BV175" s="7">
        <v>1</v>
      </c>
      <c r="BW175" s="7">
        <v>1</v>
      </c>
      <c r="BX175" s="7" t="e">
        <v>#DIV/0!</v>
      </c>
      <c r="BY175" s="4" t="e">
        <v>#DIV/0!</v>
      </c>
      <c r="BZ175" s="24"/>
      <c r="CA175" s="26"/>
      <c r="CB175" s="8"/>
      <c r="CC175">
        <v>180320</v>
      </c>
      <c r="CD175">
        <v>83736</v>
      </c>
      <c r="CE175">
        <v>96588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1177800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 s="14">
        <v>1294</v>
      </c>
      <c r="CU175" s="14" t="b">
        <v>1</v>
      </c>
      <c r="CV175" s="14">
        <v>1379</v>
      </c>
      <c r="CW175" s="14" t="s">
        <v>5781</v>
      </c>
      <c r="CX175" s="14">
        <v>7115</v>
      </c>
      <c r="CY175" s="14">
        <v>7115</v>
      </c>
      <c r="CZ175" s="14"/>
      <c r="DA175" s="14"/>
    </row>
    <row r="176" spans="1:105" x14ac:dyDescent="0.2">
      <c r="A176" s="14" t="s">
        <v>3462</v>
      </c>
      <c r="B176" s="14" t="s">
        <v>3462</v>
      </c>
      <c r="C176" s="14">
        <v>1</v>
      </c>
      <c r="D176" s="14">
        <v>1</v>
      </c>
      <c r="E176" s="14">
        <v>1</v>
      </c>
      <c r="F176" s="14" t="s">
        <v>3463</v>
      </c>
      <c r="G176" s="14" t="s">
        <v>3464</v>
      </c>
      <c r="H176" s="14" t="s">
        <v>3464</v>
      </c>
      <c r="I176" s="32"/>
      <c r="J176" s="32"/>
      <c r="K176" s="14" t="s">
        <v>3465</v>
      </c>
      <c r="L176" s="28">
        <v>1</v>
      </c>
      <c r="M176" s="28">
        <v>1</v>
      </c>
      <c r="N176" s="28">
        <v>1</v>
      </c>
      <c r="O176" s="28">
        <v>1</v>
      </c>
      <c r="P176">
        <v>1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1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 s="14">
        <v>4</v>
      </c>
      <c r="AO176" s="14">
        <v>4</v>
      </c>
      <c r="AP176" s="14">
        <v>4</v>
      </c>
      <c r="AQ176" s="14">
        <v>42.765999999999998</v>
      </c>
      <c r="AR176" s="14">
        <v>374</v>
      </c>
      <c r="AS176" s="14">
        <v>374</v>
      </c>
      <c r="AT176" s="14">
        <v>3.5025999999999998E-3</v>
      </c>
      <c r="AU176" s="14">
        <v>1.9409000000000001</v>
      </c>
      <c r="AV176" t="s">
        <v>103</v>
      </c>
      <c r="AW176" t="s">
        <v>103</v>
      </c>
      <c r="BD176">
        <v>4</v>
      </c>
      <c r="BE176">
        <v>4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 s="14">
        <v>2674500</v>
      </c>
      <c r="BM176" s="14">
        <f t="shared" si="6"/>
        <v>1337300</v>
      </c>
      <c r="BN176" s="14">
        <f t="shared" si="7"/>
        <v>1</v>
      </c>
      <c r="BO176" s="14">
        <f t="shared" si="8"/>
        <v>1337300</v>
      </c>
      <c r="BP176" s="3">
        <v>1385000</v>
      </c>
      <c r="BQ176" s="3">
        <v>1289600</v>
      </c>
      <c r="BR176" s="4">
        <v>1</v>
      </c>
      <c r="BS176" s="4">
        <v>1</v>
      </c>
      <c r="BT176" s="6">
        <v>1</v>
      </c>
      <c r="BU176" s="6">
        <v>1</v>
      </c>
      <c r="BV176" s="7">
        <v>1</v>
      </c>
      <c r="BW176" s="7">
        <v>1</v>
      </c>
      <c r="BX176" s="7" t="e">
        <v>#DIV/0!</v>
      </c>
      <c r="BY176" s="4" t="e">
        <v>#DIV/0!</v>
      </c>
      <c r="BZ176" s="24"/>
      <c r="CA176" s="26" t="s">
        <v>6043</v>
      </c>
      <c r="CB176" s="8"/>
      <c r="CC176">
        <v>127360</v>
      </c>
      <c r="CD176">
        <v>65951</v>
      </c>
      <c r="CE176">
        <v>61407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982800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 s="14">
        <v>1731</v>
      </c>
      <c r="CU176" s="14" t="b">
        <v>1</v>
      </c>
      <c r="CV176" s="14">
        <v>1840</v>
      </c>
      <c r="CW176" s="14" t="s">
        <v>3466</v>
      </c>
      <c r="CX176" s="14" t="s">
        <v>3467</v>
      </c>
      <c r="CY176" s="14">
        <v>9101</v>
      </c>
      <c r="CZ176" s="14"/>
      <c r="DA176" s="14"/>
    </row>
    <row r="177" spans="1:105" x14ac:dyDescent="0.2">
      <c r="A177" s="14" t="s">
        <v>2629</v>
      </c>
      <c r="B177" s="14" t="s">
        <v>2629</v>
      </c>
      <c r="C177" s="14">
        <v>1</v>
      </c>
      <c r="D177" s="14">
        <v>1</v>
      </c>
      <c r="E177" s="14">
        <v>1</v>
      </c>
      <c r="F177" s="14" t="s">
        <v>2630</v>
      </c>
      <c r="G177" s="14" t="s">
        <v>2631</v>
      </c>
      <c r="H177" s="14" t="s">
        <v>2631</v>
      </c>
      <c r="I177" s="32"/>
      <c r="J177" s="32"/>
      <c r="K177" s="14" t="s">
        <v>2632</v>
      </c>
      <c r="L177" s="28">
        <v>1</v>
      </c>
      <c r="M177" s="28">
        <v>1</v>
      </c>
      <c r="N177" s="28">
        <v>1</v>
      </c>
      <c r="O177" s="28">
        <v>1</v>
      </c>
      <c r="P177">
        <v>1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1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 s="14">
        <v>5.7</v>
      </c>
      <c r="AO177" s="14">
        <v>5.7</v>
      </c>
      <c r="AP177" s="14">
        <v>5.7</v>
      </c>
      <c r="AQ177" s="14">
        <v>29.555</v>
      </c>
      <c r="AR177" s="14">
        <v>263</v>
      </c>
      <c r="AS177" s="14">
        <v>263</v>
      </c>
      <c r="AT177" s="14">
        <v>0</v>
      </c>
      <c r="AU177" s="14">
        <v>2.5526</v>
      </c>
      <c r="AV177" t="s">
        <v>103</v>
      </c>
      <c r="AW177" t="s">
        <v>103</v>
      </c>
      <c r="BD177">
        <v>5.7</v>
      </c>
      <c r="BE177">
        <v>5.7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 s="14">
        <v>2582400</v>
      </c>
      <c r="BM177" s="14">
        <f t="shared" si="6"/>
        <v>1291200</v>
      </c>
      <c r="BN177" s="14">
        <f t="shared" si="7"/>
        <v>1</v>
      </c>
      <c r="BO177" s="14">
        <f t="shared" si="8"/>
        <v>1291200</v>
      </c>
      <c r="BP177" s="3">
        <v>1195900</v>
      </c>
      <c r="BQ177" s="3">
        <v>1386500</v>
      </c>
      <c r="BR177" s="4">
        <v>1</v>
      </c>
      <c r="BS177" s="4">
        <v>1</v>
      </c>
      <c r="BT177" s="6">
        <v>1</v>
      </c>
      <c r="BU177" s="6">
        <v>1</v>
      </c>
      <c r="BV177" s="7">
        <v>1</v>
      </c>
      <c r="BW177" s="7">
        <v>1</v>
      </c>
      <c r="BX177" s="7" t="e">
        <v>#DIV/0!</v>
      </c>
      <c r="BY177" s="4" t="e">
        <v>#DIV/0!</v>
      </c>
      <c r="BZ177" s="24"/>
      <c r="CA177" s="26" t="s">
        <v>6043</v>
      </c>
      <c r="CB177" s="8"/>
      <c r="CC177">
        <v>151910</v>
      </c>
      <c r="CD177">
        <v>70349</v>
      </c>
      <c r="CE177">
        <v>81557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1056700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 s="14">
        <v>2550</v>
      </c>
      <c r="CU177" s="14" t="b">
        <v>1</v>
      </c>
      <c r="CV177" s="14">
        <v>2736</v>
      </c>
      <c r="CW177" s="14" t="s">
        <v>2633</v>
      </c>
      <c r="CX177" s="14" t="s">
        <v>2634</v>
      </c>
      <c r="CY177" s="14">
        <v>13399</v>
      </c>
      <c r="CZ177" s="14"/>
      <c r="DA177" s="14"/>
    </row>
    <row r="178" spans="1:105" x14ac:dyDescent="0.2">
      <c r="A178" s="14" t="s">
        <v>5023</v>
      </c>
      <c r="B178" s="14" t="s">
        <v>5023</v>
      </c>
      <c r="C178" s="14">
        <v>1</v>
      </c>
      <c r="D178" s="14">
        <v>1</v>
      </c>
      <c r="E178" s="14">
        <v>1</v>
      </c>
      <c r="F178" s="14" t="s">
        <v>5024</v>
      </c>
      <c r="G178" s="14" t="s">
        <v>5025</v>
      </c>
      <c r="H178" s="14" t="s">
        <v>5025</v>
      </c>
      <c r="I178" s="32"/>
      <c r="J178" s="32"/>
      <c r="K178" s="14" t="s">
        <v>5026</v>
      </c>
      <c r="L178" s="28">
        <v>1</v>
      </c>
      <c r="M178" s="28">
        <v>1</v>
      </c>
      <c r="N178" s="28">
        <v>1</v>
      </c>
      <c r="O178" s="28">
        <v>1</v>
      </c>
      <c r="P178">
        <v>1</v>
      </c>
      <c r="Q178">
        <v>1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 s="14">
        <v>2.5</v>
      </c>
      <c r="AO178" s="14">
        <v>2.5</v>
      </c>
      <c r="AP178" s="14">
        <v>2.5</v>
      </c>
      <c r="AQ178" s="14">
        <v>59.209000000000003</v>
      </c>
      <c r="AR178" s="14">
        <v>551</v>
      </c>
      <c r="AS178" s="14">
        <v>551</v>
      </c>
      <c r="AT178" s="14">
        <v>5.2356E-3</v>
      </c>
      <c r="AU178" s="14">
        <v>1.9262999999999999</v>
      </c>
      <c r="AV178" t="s">
        <v>103</v>
      </c>
      <c r="AW178" t="s">
        <v>102</v>
      </c>
      <c r="BD178">
        <v>2.5</v>
      </c>
      <c r="BE178">
        <v>2.5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 s="14">
        <v>2545300</v>
      </c>
      <c r="BM178" s="14">
        <f t="shared" si="6"/>
        <v>1272650</v>
      </c>
      <c r="BN178" s="14">
        <f t="shared" si="7"/>
        <v>1</v>
      </c>
      <c r="BO178" s="14">
        <f t="shared" si="8"/>
        <v>1272650</v>
      </c>
      <c r="BP178" s="3">
        <v>1294000</v>
      </c>
      <c r="BQ178" s="3">
        <v>1251300</v>
      </c>
      <c r="BR178" s="4">
        <v>1</v>
      </c>
      <c r="BS178" s="4">
        <v>1</v>
      </c>
      <c r="BT178" s="6">
        <v>1</v>
      </c>
      <c r="BU178" s="6">
        <v>1</v>
      </c>
      <c r="BV178" s="7">
        <v>1</v>
      </c>
      <c r="BW178" s="7">
        <v>1</v>
      </c>
      <c r="BX178" s="7" t="e">
        <v>#DIV/0!</v>
      </c>
      <c r="BY178" s="4" t="e">
        <v>#DIV/0!</v>
      </c>
      <c r="BZ178" s="24"/>
      <c r="CA178" s="26"/>
      <c r="CB178" s="8"/>
      <c r="CC178">
        <v>141410</v>
      </c>
      <c r="CD178">
        <v>71888</v>
      </c>
      <c r="CE178">
        <v>69519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953680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 s="14">
        <v>3396</v>
      </c>
      <c r="CU178" s="14" t="b">
        <v>1</v>
      </c>
      <c r="CV178" s="14">
        <v>3617</v>
      </c>
      <c r="CW178" s="14" t="s">
        <v>5027</v>
      </c>
      <c r="CX178" s="14">
        <v>18788</v>
      </c>
      <c r="CY178" s="14">
        <v>18788</v>
      </c>
      <c r="CZ178" s="14"/>
      <c r="DA178" s="14"/>
    </row>
    <row r="179" spans="1:105" x14ac:dyDescent="0.2">
      <c r="A179" s="14" t="s">
        <v>5411</v>
      </c>
      <c r="B179" s="14" t="s">
        <v>5411</v>
      </c>
      <c r="C179" s="14">
        <v>1</v>
      </c>
      <c r="D179" s="14">
        <v>1</v>
      </c>
      <c r="E179" s="14">
        <v>1</v>
      </c>
      <c r="F179" s="14" t="s">
        <v>5412</v>
      </c>
      <c r="G179" s="14" t="s">
        <v>5413</v>
      </c>
      <c r="H179" s="14" t="s">
        <v>5413</v>
      </c>
      <c r="I179" s="32"/>
      <c r="J179" s="32"/>
      <c r="K179" s="14" t="s">
        <v>5414</v>
      </c>
      <c r="L179" s="28">
        <v>1</v>
      </c>
      <c r="M179" s="28">
        <v>1</v>
      </c>
      <c r="N179" s="28">
        <v>1</v>
      </c>
      <c r="O179" s="28">
        <v>1</v>
      </c>
      <c r="P179">
        <v>1</v>
      </c>
      <c r="Q179">
        <v>1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1</v>
      </c>
      <c r="AG179">
        <v>1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 s="14">
        <v>5.5</v>
      </c>
      <c r="AO179" s="14">
        <v>5.5</v>
      </c>
      <c r="AP179" s="14">
        <v>5.5</v>
      </c>
      <c r="AQ179" s="14">
        <v>31.283999999999999</v>
      </c>
      <c r="AR179" s="14">
        <v>271</v>
      </c>
      <c r="AS179" s="14">
        <v>271</v>
      </c>
      <c r="AT179" s="14">
        <v>5.2173999999999996E-3</v>
      </c>
      <c r="AU179" s="14">
        <v>1.9115</v>
      </c>
      <c r="AV179" t="s">
        <v>103</v>
      </c>
      <c r="AW179" t="s">
        <v>103</v>
      </c>
      <c r="BD179">
        <v>5.5</v>
      </c>
      <c r="BE179">
        <v>5.5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 s="14">
        <v>2229500</v>
      </c>
      <c r="BM179" s="14">
        <f t="shared" si="6"/>
        <v>1114700</v>
      </c>
      <c r="BN179" s="14">
        <f t="shared" si="7"/>
        <v>1</v>
      </c>
      <c r="BO179" s="14">
        <f t="shared" si="8"/>
        <v>1114700</v>
      </c>
      <c r="BP179" s="3">
        <v>1052200</v>
      </c>
      <c r="BQ179" s="3">
        <v>1177200</v>
      </c>
      <c r="BR179" s="4">
        <v>1</v>
      </c>
      <c r="BS179" s="4">
        <v>1</v>
      </c>
      <c r="BT179" s="6">
        <v>1</v>
      </c>
      <c r="BU179" s="6">
        <v>1</v>
      </c>
      <c r="BV179" s="7">
        <v>1</v>
      </c>
      <c r="BW179" s="7">
        <v>1</v>
      </c>
      <c r="BX179" s="7" t="e">
        <v>#DIV/0!</v>
      </c>
      <c r="BY179" s="4" t="e">
        <v>#DIV/0!</v>
      </c>
      <c r="BZ179" s="24"/>
      <c r="CA179" s="26" t="s">
        <v>6043</v>
      </c>
      <c r="CB179" s="8"/>
      <c r="CC179">
        <v>148630</v>
      </c>
      <c r="CD179">
        <v>70148</v>
      </c>
      <c r="CE179">
        <v>78482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897190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 s="14">
        <v>1714</v>
      </c>
      <c r="CU179" s="14" t="b">
        <v>1</v>
      </c>
      <c r="CV179" s="14">
        <v>1822</v>
      </c>
      <c r="CW179" s="14" t="s">
        <v>5415</v>
      </c>
      <c r="CX179" s="14" t="s">
        <v>5416</v>
      </c>
      <c r="CY179" s="14">
        <v>9004</v>
      </c>
      <c r="CZ179" s="14"/>
      <c r="DA179" s="14"/>
    </row>
    <row r="180" spans="1:105" x14ac:dyDescent="0.2">
      <c r="A180" s="14" t="s">
        <v>3788</v>
      </c>
      <c r="B180" s="14" t="s">
        <v>3788</v>
      </c>
      <c r="C180" s="14">
        <v>2</v>
      </c>
      <c r="D180" s="14">
        <v>2</v>
      </c>
      <c r="E180" s="14">
        <v>2</v>
      </c>
      <c r="F180" s="14" t="s">
        <v>3789</v>
      </c>
      <c r="G180" s="14" t="s">
        <v>3790</v>
      </c>
      <c r="H180" s="14" t="s">
        <v>3790</v>
      </c>
      <c r="I180" s="32"/>
      <c r="J180" s="32"/>
      <c r="K180" s="14" t="s">
        <v>3791</v>
      </c>
      <c r="L180" s="28">
        <v>1</v>
      </c>
      <c r="M180" s="28">
        <v>2</v>
      </c>
      <c r="N180" s="28">
        <v>2</v>
      </c>
      <c r="O180" s="28">
        <v>2</v>
      </c>
      <c r="P180">
        <v>1</v>
      </c>
      <c r="Q180">
        <v>0</v>
      </c>
      <c r="R180">
        <v>0</v>
      </c>
      <c r="S180">
        <v>0</v>
      </c>
      <c r="T180">
        <v>2</v>
      </c>
      <c r="U180">
        <v>2</v>
      </c>
      <c r="V180">
        <v>2</v>
      </c>
      <c r="W180">
        <v>1</v>
      </c>
      <c r="X180">
        <v>1</v>
      </c>
      <c r="Y180">
        <v>0</v>
      </c>
      <c r="Z180">
        <v>0</v>
      </c>
      <c r="AA180">
        <v>0</v>
      </c>
      <c r="AB180">
        <v>2</v>
      </c>
      <c r="AC180">
        <v>2</v>
      </c>
      <c r="AD180">
        <v>2</v>
      </c>
      <c r="AE180">
        <v>1</v>
      </c>
      <c r="AF180">
        <v>1</v>
      </c>
      <c r="AG180">
        <v>0</v>
      </c>
      <c r="AH180">
        <v>0</v>
      </c>
      <c r="AI180">
        <v>0</v>
      </c>
      <c r="AJ180">
        <v>2</v>
      </c>
      <c r="AK180">
        <v>2</v>
      </c>
      <c r="AL180">
        <v>2</v>
      </c>
      <c r="AM180">
        <v>1</v>
      </c>
      <c r="AN180" s="14">
        <v>10.3</v>
      </c>
      <c r="AO180" s="14">
        <v>10.3</v>
      </c>
      <c r="AP180" s="14">
        <v>10.3</v>
      </c>
      <c r="AQ180" s="14">
        <v>24.146000000000001</v>
      </c>
      <c r="AR180" s="14">
        <v>204</v>
      </c>
      <c r="AS180" s="14">
        <v>204</v>
      </c>
      <c r="AT180" s="14">
        <v>0</v>
      </c>
      <c r="AU180" s="14">
        <v>2.7471000000000001</v>
      </c>
      <c r="AV180" t="s">
        <v>102</v>
      </c>
      <c r="AZ180" t="s">
        <v>103</v>
      </c>
      <c r="BA180" t="s">
        <v>103</v>
      </c>
      <c r="BB180" t="s">
        <v>103</v>
      </c>
      <c r="BC180" t="s">
        <v>103</v>
      </c>
      <c r="BD180">
        <v>6.9</v>
      </c>
      <c r="BE180">
        <v>0</v>
      </c>
      <c r="BF180">
        <v>0</v>
      </c>
      <c r="BG180">
        <v>0</v>
      </c>
      <c r="BH180">
        <v>10.3</v>
      </c>
      <c r="BI180">
        <v>10.3</v>
      </c>
      <c r="BJ180">
        <v>10.3</v>
      </c>
      <c r="BK180">
        <v>6.9</v>
      </c>
      <c r="BL180" s="14">
        <v>48359000</v>
      </c>
      <c r="BM180" s="14">
        <f t="shared" si="6"/>
        <v>789100.5</v>
      </c>
      <c r="BN180" s="14">
        <f t="shared" si="7"/>
        <v>0.72240488665191438</v>
      </c>
      <c r="BO180" s="14">
        <f t="shared" si="8"/>
        <v>1092324.4216372839</v>
      </c>
      <c r="BP180" s="3">
        <v>1578200</v>
      </c>
      <c r="BQ180" s="3">
        <v>1</v>
      </c>
      <c r="BR180" s="4">
        <v>1</v>
      </c>
      <c r="BS180" s="4">
        <v>1</v>
      </c>
      <c r="BT180" s="6">
        <v>12834000</v>
      </c>
      <c r="BU180" s="6">
        <v>6786300</v>
      </c>
      <c r="BV180" s="7">
        <v>22094000</v>
      </c>
      <c r="BW180" s="7">
        <v>5065700</v>
      </c>
      <c r="BX180" s="7">
        <v>0.98580062620838893</v>
      </c>
      <c r="BY180" s="4" t="e">
        <v>#DIV/0!</v>
      </c>
      <c r="BZ180" s="24"/>
      <c r="CA180" s="26"/>
      <c r="CB180" s="8"/>
      <c r="CC180">
        <v>4396200</v>
      </c>
      <c r="CD180">
        <v>143470</v>
      </c>
      <c r="CE180">
        <v>0</v>
      </c>
      <c r="CF180">
        <v>0</v>
      </c>
      <c r="CG180">
        <v>0</v>
      </c>
      <c r="CH180">
        <v>1166800</v>
      </c>
      <c r="CI180">
        <v>616940</v>
      </c>
      <c r="CJ180">
        <v>2008600</v>
      </c>
      <c r="CK180">
        <v>460520</v>
      </c>
      <c r="CL180">
        <v>0</v>
      </c>
      <c r="CM180">
        <v>0</v>
      </c>
      <c r="CN180">
        <v>0</v>
      </c>
      <c r="CO180">
        <v>0</v>
      </c>
      <c r="CP180">
        <v>17028000</v>
      </c>
      <c r="CQ180">
        <v>11448000</v>
      </c>
      <c r="CR180">
        <v>20613000</v>
      </c>
      <c r="CS180">
        <v>0</v>
      </c>
      <c r="CT180" s="14" t="s">
        <v>3792</v>
      </c>
      <c r="CU180" s="14" t="s">
        <v>145</v>
      </c>
      <c r="CV180" s="14" t="s">
        <v>3793</v>
      </c>
      <c r="CW180" s="14" t="s">
        <v>3794</v>
      </c>
      <c r="CX180" s="14" t="s">
        <v>3795</v>
      </c>
      <c r="CY180" s="14" t="s">
        <v>3796</v>
      </c>
      <c r="CZ180" s="14"/>
      <c r="DA180" s="14"/>
    </row>
    <row r="181" spans="1:105" x14ac:dyDescent="0.2">
      <c r="A181" s="14" t="s">
        <v>5066</v>
      </c>
      <c r="B181" s="14" t="s">
        <v>5066</v>
      </c>
      <c r="C181" s="14">
        <v>6</v>
      </c>
      <c r="D181" s="14">
        <v>1</v>
      </c>
      <c r="E181" s="14">
        <v>1</v>
      </c>
      <c r="F181" s="14" t="s">
        <v>5067</v>
      </c>
      <c r="G181" s="14" t="s">
        <v>5068</v>
      </c>
      <c r="H181" s="14" t="s">
        <v>5068</v>
      </c>
      <c r="I181" s="32"/>
      <c r="J181" s="32"/>
      <c r="K181" s="14" t="s">
        <v>5069</v>
      </c>
      <c r="L181" s="28">
        <v>1</v>
      </c>
      <c r="M181" s="28">
        <v>6</v>
      </c>
      <c r="N181" s="28">
        <v>1</v>
      </c>
      <c r="O181" s="28">
        <v>1</v>
      </c>
      <c r="P181">
        <v>5</v>
      </c>
      <c r="Q181">
        <v>5</v>
      </c>
      <c r="R181">
        <v>2</v>
      </c>
      <c r="S181">
        <v>2</v>
      </c>
      <c r="T181">
        <v>5</v>
      </c>
      <c r="U181">
        <v>5</v>
      </c>
      <c r="V181">
        <v>6</v>
      </c>
      <c r="W181">
        <v>5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1</v>
      </c>
      <c r="AM181">
        <v>0</v>
      </c>
      <c r="AN181" s="14">
        <v>10.7</v>
      </c>
      <c r="AO181" s="14">
        <v>4</v>
      </c>
      <c r="AP181" s="14">
        <v>4</v>
      </c>
      <c r="AQ181" s="14">
        <v>58.264000000000003</v>
      </c>
      <c r="AR181" s="14">
        <v>505</v>
      </c>
      <c r="AS181" s="14">
        <v>505</v>
      </c>
      <c r="AT181" s="14">
        <v>8.0000000000000002E-3</v>
      </c>
      <c r="AU181" s="14">
        <v>1.6147</v>
      </c>
      <c r="AV181" t="s">
        <v>102</v>
      </c>
      <c r="AW181" t="s">
        <v>102</v>
      </c>
      <c r="AX181" t="s">
        <v>102</v>
      </c>
      <c r="AY181" t="s">
        <v>102</v>
      </c>
      <c r="AZ181" t="s">
        <v>102</v>
      </c>
      <c r="BA181" t="s">
        <v>102</v>
      </c>
      <c r="BB181" t="s">
        <v>103</v>
      </c>
      <c r="BC181" t="s">
        <v>102</v>
      </c>
      <c r="BD181">
        <v>6.7</v>
      </c>
      <c r="BE181">
        <v>6.7</v>
      </c>
      <c r="BF181">
        <v>4.4000000000000004</v>
      </c>
      <c r="BG181">
        <v>4.4000000000000004</v>
      </c>
      <c r="BH181">
        <v>6.7</v>
      </c>
      <c r="BI181">
        <v>6.7</v>
      </c>
      <c r="BJ181">
        <v>10.7</v>
      </c>
      <c r="BK181">
        <v>6.7</v>
      </c>
      <c r="BL181" s="14">
        <v>2072100</v>
      </c>
      <c r="BM181" s="14">
        <f t="shared" si="6"/>
        <v>1</v>
      </c>
      <c r="BN181" s="14">
        <f t="shared" si="7"/>
        <v>9.6520391621836965E-7</v>
      </c>
      <c r="BO181" s="14">
        <f t="shared" si="8"/>
        <v>1036050.5</v>
      </c>
      <c r="BP181" s="3">
        <v>1</v>
      </c>
      <c r="BQ181" s="3">
        <v>1</v>
      </c>
      <c r="BR181" s="4">
        <v>1</v>
      </c>
      <c r="BS181" s="4">
        <v>1</v>
      </c>
      <c r="BT181" s="6">
        <v>1</v>
      </c>
      <c r="BU181" s="6">
        <v>1</v>
      </c>
      <c r="BV181" s="7">
        <v>2072100</v>
      </c>
      <c r="BW181" s="7">
        <v>1</v>
      </c>
      <c r="BX181" s="7" t="e">
        <v>#NUM!</v>
      </c>
      <c r="BY181" s="4" t="e">
        <v>#DIV/0!</v>
      </c>
      <c r="BZ181" s="24"/>
      <c r="CA181" s="26"/>
      <c r="CB181" s="8"/>
      <c r="CC181">
        <v>82882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82882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1879200</v>
      </c>
      <c r="CS181">
        <v>0</v>
      </c>
      <c r="CT181" s="14" t="s">
        <v>5070</v>
      </c>
      <c r="CU181" s="14" t="s">
        <v>5071</v>
      </c>
      <c r="CV181" s="14" t="s">
        <v>5072</v>
      </c>
      <c r="CW181" s="14" t="s">
        <v>5073</v>
      </c>
      <c r="CX181" s="14" t="s">
        <v>5074</v>
      </c>
      <c r="CY181" s="14" t="s">
        <v>5075</v>
      </c>
      <c r="CZ181" s="14"/>
      <c r="DA181" s="14"/>
    </row>
    <row r="182" spans="1:105" x14ac:dyDescent="0.2">
      <c r="A182" s="14" t="s">
        <v>4785</v>
      </c>
      <c r="B182" s="14" t="s">
        <v>4785</v>
      </c>
      <c r="C182" s="14">
        <v>37</v>
      </c>
      <c r="D182" s="14">
        <v>24</v>
      </c>
      <c r="E182" s="14">
        <v>24</v>
      </c>
      <c r="F182" s="14" t="s">
        <v>4786</v>
      </c>
      <c r="G182" s="14" t="s">
        <v>4787</v>
      </c>
      <c r="H182" s="14" t="s">
        <v>4787</v>
      </c>
      <c r="I182" s="32"/>
      <c r="J182" s="32"/>
      <c r="K182" s="14" t="s">
        <v>4788</v>
      </c>
      <c r="L182" s="28">
        <v>1</v>
      </c>
      <c r="M182" s="28">
        <v>37</v>
      </c>
      <c r="N182" s="28">
        <v>24</v>
      </c>
      <c r="O182" s="28">
        <v>24</v>
      </c>
      <c r="P182">
        <v>20</v>
      </c>
      <c r="Q182">
        <v>19</v>
      </c>
      <c r="R182">
        <v>0</v>
      </c>
      <c r="S182">
        <v>1</v>
      </c>
      <c r="T182">
        <v>36</v>
      </c>
      <c r="U182">
        <v>37</v>
      </c>
      <c r="V182">
        <v>15</v>
      </c>
      <c r="W182">
        <v>15</v>
      </c>
      <c r="X182">
        <v>7</v>
      </c>
      <c r="Y182">
        <v>6</v>
      </c>
      <c r="Z182">
        <v>0</v>
      </c>
      <c r="AA182">
        <v>0</v>
      </c>
      <c r="AB182">
        <v>24</v>
      </c>
      <c r="AC182">
        <v>24</v>
      </c>
      <c r="AD182">
        <v>6</v>
      </c>
      <c r="AE182">
        <v>6</v>
      </c>
      <c r="AF182">
        <v>7</v>
      </c>
      <c r="AG182">
        <v>6</v>
      </c>
      <c r="AH182">
        <v>0</v>
      </c>
      <c r="AI182">
        <v>0</v>
      </c>
      <c r="AJ182">
        <v>24</v>
      </c>
      <c r="AK182">
        <v>24</v>
      </c>
      <c r="AL182">
        <v>6</v>
      </c>
      <c r="AM182">
        <v>6</v>
      </c>
      <c r="AN182" s="14">
        <v>16.899999999999999</v>
      </c>
      <c r="AO182" s="14">
        <v>12.1</v>
      </c>
      <c r="AP182" s="14">
        <v>12.1</v>
      </c>
      <c r="AQ182" s="14">
        <v>291.02</v>
      </c>
      <c r="AR182" s="14">
        <v>2725</v>
      </c>
      <c r="AS182" s="14">
        <v>2725</v>
      </c>
      <c r="AT182" s="14">
        <v>0</v>
      </c>
      <c r="AU182" s="14">
        <v>85.962000000000003</v>
      </c>
      <c r="AV182" t="s">
        <v>102</v>
      </c>
      <c r="AW182" t="s">
        <v>103</v>
      </c>
      <c r="AY182" t="s">
        <v>102</v>
      </c>
      <c r="AZ182" t="s">
        <v>103</v>
      </c>
      <c r="BA182" t="s">
        <v>103</v>
      </c>
      <c r="BB182" t="s">
        <v>103</v>
      </c>
      <c r="BC182" t="s">
        <v>103</v>
      </c>
      <c r="BD182">
        <v>8.1</v>
      </c>
      <c r="BE182">
        <v>8.5</v>
      </c>
      <c r="BF182">
        <v>0</v>
      </c>
      <c r="BG182">
        <v>0.3</v>
      </c>
      <c r="BH182">
        <v>16.600000000000001</v>
      </c>
      <c r="BI182">
        <v>16.899999999999999</v>
      </c>
      <c r="BJ182">
        <v>6.9</v>
      </c>
      <c r="BK182">
        <v>7.2</v>
      </c>
      <c r="BL182" s="14">
        <v>267830000</v>
      </c>
      <c r="BM182" s="14">
        <f t="shared" si="6"/>
        <v>7350850</v>
      </c>
      <c r="BN182" s="14">
        <f t="shared" si="7"/>
        <v>10.849628530365946</v>
      </c>
      <c r="BO182" s="14">
        <f t="shared" si="8"/>
        <v>677520.89202191925</v>
      </c>
      <c r="BP182" s="3">
        <v>8048200</v>
      </c>
      <c r="BQ182" s="3">
        <v>6653500</v>
      </c>
      <c r="BR182" s="4">
        <v>1</v>
      </c>
      <c r="BS182" s="4">
        <v>1</v>
      </c>
      <c r="BT182" s="6">
        <v>111130000</v>
      </c>
      <c r="BU182" s="6">
        <v>120630000</v>
      </c>
      <c r="BV182" s="7">
        <v>12348000</v>
      </c>
      <c r="BW182" s="7">
        <v>9013100</v>
      </c>
      <c r="BX182" s="7">
        <v>4.8944948126479968</v>
      </c>
      <c r="BY182" s="4" t="e">
        <v>#DIV/0!</v>
      </c>
      <c r="BZ182" s="24" t="s">
        <v>6040</v>
      </c>
      <c r="CA182" s="26"/>
      <c r="CB182" s="8"/>
      <c r="CC182">
        <v>1773700</v>
      </c>
      <c r="CD182">
        <v>53299</v>
      </c>
      <c r="CE182">
        <v>44063</v>
      </c>
      <c r="CF182">
        <v>0</v>
      </c>
      <c r="CG182">
        <v>0</v>
      </c>
      <c r="CH182">
        <v>735970</v>
      </c>
      <c r="CI182">
        <v>798880</v>
      </c>
      <c r="CJ182">
        <v>81772</v>
      </c>
      <c r="CK182">
        <v>59690</v>
      </c>
      <c r="CL182">
        <v>6886800</v>
      </c>
      <c r="CM182">
        <v>7306400</v>
      </c>
      <c r="CN182">
        <v>0</v>
      </c>
      <c r="CO182">
        <v>0</v>
      </c>
      <c r="CP182">
        <v>136940000</v>
      </c>
      <c r="CQ182">
        <v>210110000</v>
      </c>
      <c r="CR182">
        <v>10683000</v>
      </c>
      <c r="CS182">
        <v>3458100</v>
      </c>
      <c r="CT182" s="14" t="s">
        <v>4789</v>
      </c>
      <c r="CU182" s="14" t="s">
        <v>4790</v>
      </c>
      <c r="CV182" s="14" t="s">
        <v>4791</v>
      </c>
      <c r="CW182" s="14" t="s">
        <v>4792</v>
      </c>
      <c r="CX182" s="14" t="s">
        <v>4793</v>
      </c>
      <c r="CY182" s="14" t="s">
        <v>4794</v>
      </c>
      <c r="CZ182" s="14"/>
      <c r="DA182" s="14"/>
    </row>
    <row r="183" spans="1:105" x14ac:dyDescent="0.2">
      <c r="A183" s="14" t="s">
        <v>3497</v>
      </c>
      <c r="B183" s="14" t="s">
        <v>3497</v>
      </c>
      <c r="C183" s="14">
        <v>2</v>
      </c>
      <c r="D183" s="14">
        <v>2</v>
      </c>
      <c r="E183" s="14">
        <v>2</v>
      </c>
      <c r="F183" s="14" t="s">
        <v>3498</v>
      </c>
      <c r="G183" s="14" t="s">
        <v>3499</v>
      </c>
      <c r="H183" s="14" t="s">
        <v>3499</v>
      </c>
      <c r="I183" s="32"/>
      <c r="J183" s="32"/>
      <c r="K183" s="14" t="s">
        <v>3500</v>
      </c>
      <c r="L183" s="28">
        <v>1</v>
      </c>
      <c r="M183" s="28">
        <v>2</v>
      </c>
      <c r="N183" s="28">
        <v>2</v>
      </c>
      <c r="O183" s="28">
        <v>2</v>
      </c>
      <c r="P183">
        <v>1</v>
      </c>
      <c r="Q183">
        <v>2</v>
      </c>
      <c r="R183">
        <v>0</v>
      </c>
      <c r="S183">
        <v>0</v>
      </c>
      <c r="T183">
        <v>2</v>
      </c>
      <c r="U183">
        <v>2</v>
      </c>
      <c r="V183">
        <v>2</v>
      </c>
      <c r="W183">
        <v>2</v>
      </c>
      <c r="X183">
        <v>1</v>
      </c>
      <c r="Y183">
        <v>2</v>
      </c>
      <c r="Z183">
        <v>0</v>
      </c>
      <c r="AA183">
        <v>0</v>
      </c>
      <c r="AB183">
        <v>2</v>
      </c>
      <c r="AC183">
        <v>2</v>
      </c>
      <c r="AD183">
        <v>2</v>
      </c>
      <c r="AE183">
        <v>2</v>
      </c>
      <c r="AF183">
        <v>1</v>
      </c>
      <c r="AG183">
        <v>2</v>
      </c>
      <c r="AH183">
        <v>0</v>
      </c>
      <c r="AI183">
        <v>0</v>
      </c>
      <c r="AJ183">
        <v>2</v>
      </c>
      <c r="AK183">
        <v>2</v>
      </c>
      <c r="AL183">
        <v>2</v>
      </c>
      <c r="AM183">
        <v>2</v>
      </c>
      <c r="AN183" s="14">
        <v>5.4</v>
      </c>
      <c r="AO183" s="14">
        <v>5.4</v>
      </c>
      <c r="AP183" s="14">
        <v>5.4</v>
      </c>
      <c r="AQ183" s="14">
        <v>57.923999999999999</v>
      </c>
      <c r="AR183" s="14">
        <v>539</v>
      </c>
      <c r="AS183" s="14">
        <v>539</v>
      </c>
      <c r="AT183" s="14">
        <v>0</v>
      </c>
      <c r="AU183" s="14">
        <v>2.9079999999999999</v>
      </c>
      <c r="AV183" t="s">
        <v>102</v>
      </c>
      <c r="AW183" t="s">
        <v>102</v>
      </c>
      <c r="AZ183" t="s">
        <v>103</v>
      </c>
      <c r="BA183" t="s">
        <v>103</v>
      </c>
      <c r="BB183" t="s">
        <v>103</v>
      </c>
      <c r="BC183" t="s">
        <v>103</v>
      </c>
      <c r="BD183">
        <v>3</v>
      </c>
      <c r="BE183">
        <v>5.4</v>
      </c>
      <c r="BF183">
        <v>0</v>
      </c>
      <c r="BG183">
        <v>0</v>
      </c>
      <c r="BH183">
        <v>5.4</v>
      </c>
      <c r="BI183">
        <v>5.4</v>
      </c>
      <c r="BJ183">
        <v>5.4</v>
      </c>
      <c r="BK183">
        <v>5.4</v>
      </c>
      <c r="BL183" s="14">
        <v>9388500</v>
      </c>
      <c r="BM183" s="14">
        <f t="shared" si="6"/>
        <v>1354150</v>
      </c>
      <c r="BN183" s="14">
        <f t="shared" si="7"/>
        <v>2.5613357928071054</v>
      </c>
      <c r="BO183" s="14">
        <f t="shared" si="8"/>
        <v>528688.97697943554</v>
      </c>
      <c r="BP183" s="3">
        <v>243100</v>
      </c>
      <c r="BQ183" s="3">
        <v>2465200</v>
      </c>
      <c r="BR183" s="4">
        <v>1</v>
      </c>
      <c r="BS183" s="4">
        <v>1</v>
      </c>
      <c r="BT183" s="6">
        <v>2050000</v>
      </c>
      <c r="BU183" s="6">
        <v>2754400</v>
      </c>
      <c r="BV183" s="7">
        <v>937700</v>
      </c>
      <c r="BW183" s="7">
        <v>938040</v>
      </c>
      <c r="BX183" s="7">
        <v>2.8118174728483938</v>
      </c>
      <c r="BY183" s="4" t="e">
        <v>#DIV/0!</v>
      </c>
      <c r="BZ183" s="24" t="s">
        <v>6040</v>
      </c>
      <c r="CA183" s="26"/>
      <c r="CB183" s="8"/>
      <c r="CC183">
        <v>284500</v>
      </c>
      <c r="CD183">
        <v>7366.8</v>
      </c>
      <c r="CE183">
        <v>74704</v>
      </c>
      <c r="CF183">
        <v>0</v>
      </c>
      <c r="CG183">
        <v>0</v>
      </c>
      <c r="CH183">
        <v>62122</v>
      </c>
      <c r="CI183">
        <v>83467</v>
      </c>
      <c r="CJ183">
        <v>28415</v>
      </c>
      <c r="CK183">
        <v>28425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4118700</v>
      </c>
      <c r="CR183">
        <v>0</v>
      </c>
      <c r="CS183">
        <v>0</v>
      </c>
      <c r="CT183" s="14" t="s">
        <v>3501</v>
      </c>
      <c r="CU183" s="14" t="s">
        <v>145</v>
      </c>
      <c r="CV183" s="14" t="s">
        <v>3502</v>
      </c>
      <c r="CW183" s="14" t="s">
        <v>3503</v>
      </c>
      <c r="CX183" s="14" t="s">
        <v>3504</v>
      </c>
      <c r="CY183" s="14" t="s">
        <v>3505</v>
      </c>
      <c r="CZ183" s="14"/>
      <c r="DA183" s="14"/>
    </row>
    <row r="184" spans="1:105" x14ac:dyDescent="0.2">
      <c r="A184" s="14" t="s">
        <v>4517</v>
      </c>
      <c r="B184" s="14" t="s">
        <v>4517</v>
      </c>
      <c r="C184" s="14">
        <v>3</v>
      </c>
      <c r="D184" s="14">
        <v>3</v>
      </c>
      <c r="E184" s="14">
        <v>3</v>
      </c>
      <c r="F184" s="14" t="s">
        <v>4518</v>
      </c>
      <c r="G184" s="14" t="s">
        <v>4519</v>
      </c>
      <c r="H184" s="14" t="s">
        <v>4519</v>
      </c>
      <c r="I184" s="32"/>
      <c r="J184" s="32"/>
      <c r="K184" s="14" t="s">
        <v>4520</v>
      </c>
      <c r="L184" s="28">
        <v>1</v>
      </c>
      <c r="M184" s="28">
        <v>3</v>
      </c>
      <c r="N184" s="28">
        <v>3</v>
      </c>
      <c r="O184" s="28">
        <v>3</v>
      </c>
      <c r="P184">
        <v>2</v>
      </c>
      <c r="Q184">
        <v>2</v>
      </c>
      <c r="R184">
        <v>0</v>
      </c>
      <c r="S184">
        <v>0</v>
      </c>
      <c r="T184">
        <v>3</v>
      </c>
      <c r="U184">
        <v>2</v>
      </c>
      <c r="V184">
        <v>1</v>
      </c>
      <c r="W184">
        <v>1</v>
      </c>
      <c r="X184">
        <v>2</v>
      </c>
      <c r="Y184">
        <v>2</v>
      </c>
      <c r="Z184">
        <v>0</v>
      </c>
      <c r="AA184">
        <v>0</v>
      </c>
      <c r="AB184">
        <v>3</v>
      </c>
      <c r="AC184">
        <v>2</v>
      </c>
      <c r="AD184">
        <v>1</v>
      </c>
      <c r="AE184">
        <v>1</v>
      </c>
      <c r="AF184">
        <v>2</v>
      </c>
      <c r="AG184">
        <v>2</v>
      </c>
      <c r="AH184">
        <v>0</v>
      </c>
      <c r="AI184">
        <v>0</v>
      </c>
      <c r="AJ184">
        <v>3</v>
      </c>
      <c r="AK184">
        <v>2</v>
      </c>
      <c r="AL184">
        <v>1</v>
      </c>
      <c r="AM184">
        <v>1</v>
      </c>
      <c r="AN184" s="14">
        <v>3.3</v>
      </c>
      <c r="AO184" s="14">
        <v>3.3</v>
      </c>
      <c r="AP184" s="14">
        <v>3.3</v>
      </c>
      <c r="AQ184" s="14">
        <v>113.08</v>
      </c>
      <c r="AR184" s="14">
        <v>1002</v>
      </c>
      <c r="AS184" s="14">
        <v>1002</v>
      </c>
      <c r="AT184" s="14">
        <v>0</v>
      </c>
      <c r="AU184" s="14">
        <v>3.6417999999999999</v>
      </c>
      <c r="AV184" t="s">
        <v>103</v>
      </c>
      <c r="AW184" t="s">
        <v>103</v>
      </c>
      <c r="AZ184" t="s">
        <v>103</v>
      </c>
      <c r="BA184" t="s">
        <v>103</v>
      </c>
      <c r="BB184" t="s">
        <v>102</v>
      </c>
      <c r="BC184" t="s">
        <v>102</v>
      </c>
      <c r="BD184">
        <v>2.4</v>
      </c>
      <c r="BE184">
        <v>2.4</v>
      </c>
      <c r="BF184">
        <v>0</v>
      </c>
      <c r="BG184">
        <v>0</v>
      </c>
      <c r="BH184">
        <v>3.3</v>
      </c>
      <c r="BI184">
        <v>2.4</v>
      </c>
      <c r="BJ184">
        <v>1.2</v>
      </c>
      <c r="BK184">
        <v>1.2</v>
      </c>
      <c r="BL184" s="14">
        <v>21895000</v>
      </c>
      <c r="BM184" s="14">
        <f t="shared" si="6"/>
        <v>4983500</v>
      </c>
      <c r="BN184" s="14">
        <f t="shared" si="7"/>
        <v>9.8280604602605415</v>
      </c>
      <c r="BO184" s="14">
        <f t="shared" si="8"/>
        <v>507068.51266845863</v>
      </c>
      <c r="BP184" s="3">
        <v>6095800</v>
      </c>
      <c r="BQ184" s="3">
        <v>3871200</v>
      </c>
      <c r="BR184" s="4">
        <v>1</v>
      </c>
      <c r="BS184" s="4">
        <v>1</v>
      </c>
      <c r="BT184" s="6">
        <v>6631400</v>
      </c>
      <c r="BU184" s="6">
        <v>4194700</v>
      </c>
      <c r="BV184" s="7">
        <v>519760</v>
      </c>
      <c r="BW184" s="7">
        <v>581790</v>
      </c>
      <c r="BX184" s="7">
        <v>4.7518278021435538</v>
      </c>
      <c r="BY184" s="4" t="e">
        <v>#DIV/0!</v>
      </c>
      <c r="BZ184" s="24" t="s">
        <v>6040</v>
      </c>
      <c r="CA184" s="26" t="s">
        <v>6043</v>
      </c>
      <c r="CB184" s="8"/>
      <c r="CC184">
        <v>475970</v>
      </c>
      <c r="CD184">
        <v>132520</v>
      </c>
      <c r="CE184">
        <v>84157</v>
      </c>
      <c r="CF184">
        <v>0</v>
      </c>
      <c r="CG184">
        <v>0</v>
      </c>
      <c r="CH184">
        <v>144160</v>
      </c>
      <c r="CI184">
        <v>91189</v>
      </c>
      <c r="CJ184">
        <v>11299</v>
      </c>
      <c r="CK184">
        <v>12648</v>
      </c>
      <c r="CL184">
        <v>6140600</v>
      </c>
      <c r="CM184">
        <v>4541100</v>
      </c>
      <c r="CN184">
        <v>0</v>
      </c>
      <c r="CO184">
        <v>0</v>
      </c>
      <c r="CP184">
        <v>6207200</v>
      </c>
      <c r="CQ184">
        <v>6669000</v>
      </c>
      <c r="CR184">
        <v>0</v>
      </c>
      <c r="CS184">
        <v>0</v>
      </c>
      <c r="CT184" s="14" t="s">
        <v>4521</v>
      </c>
      <c r="CU184" s="14" t="s">
        <v>174</v>
      </c>
      <c r="CV184" s="14" t="s">
        <v>4522</v>
      </c>
      <c r="CW184" s="14" t="s">
        <v>4523</v>
      </c>
      <c r="CX184" s="14" t="s">
        <v>4524</v>
      </c>
      <c r="CY184" s="14" t="s">
        <v>4525</v>
      </c>
      <c r="CZ184" s="14"/>
      <c r="DA184" s="14"/>
    </row>
    <row r="185" spans="1:105" x14ac:dyDescent="0.2">
      <c r="A185" s="14" t="s">
        <v>6022</v>
      </c>
      <c r="B185" s="14" t="s">
        <v>6022</v>
      </c>
      <c r="C185" s="14">
        <v>7</v>
      </c>
      <c r="D185" s="14">
        <v>7</v>
      </c>
      <c r="E185" s="14">
        <v>7</v>
      </c>
      <c r="F185" s="14" t="s">
        <v>6023</v>
      </c>
      <c r="G185" s="14" t="s">
        <v>6024</v>
      </c>
      <c r="H185" s="14" t="s">
        <v>6024</v>
      </c>
      <c r="I185" s="32"/>
      <c r="J185" s="32"/>
      <c r="K185" s="14" t="s">
        <v>6025</v>
      </c>
      <c r="L185" s="28">
        <v>1</v>
      </c>
      <c r="M185" s="28">
        <v>7</v>
      </c>
      <c r="N185" s="28">
        <v>7</v>
      </c>
      <c r="O185" s="28">
        <v>7</v>
      </c>
      <c r="P185">
        <v>4</v>
      </c>
      <c r="Q185">
        <v>3</v>
      </c>
      <c r="R185">
        <v>0</v>
      </c>
      <c r="S185">
        <v>0</v>
      </c>
      <c r="T185">
        <v>7</v>
      </c>
      <c r="U185">
        <v>7</v>
      </c>
      <c r="V185">
        <v>1</v>
      </c>
      <c r="W185">
        <v>1</v>
      </c>
      <c r="X185">
        <v>4</v>
      </c>
      <c r="Y185">
        <v>3</v>
      </c>
      <c r="Z185">
        <v>0</v>
      </c>
      <c r="AA185">
        <v>0</v>
      </c>
      <c r="AB185">
        <v>7</v>
      </c>
      <c r="AC185">
        <v>7</v>
      </c>
      <c r="AD185">
        <v>1</v>
      </c>
      <c r="AE185">
        <v>1</v>
      </c>
      <c r="AF185">
        <v>4</v>
      </c>
      <c r="AG185">
        <v>3</v>
      </c>
      <c r="AH185">
        <v>0</v>
      </c>
      <c r="AI185">
        <v>0</v>
      </c>
      <c r="AJ185">
        <v>7</v>
      </c>
      <c r="AK185">
        <v>7</v>
      </c>
      <c r="AL185">
        <v>1</v>
      </c>
      <c r="AM185">
        <v>1</v>
      </c>
      <c r="AN185" s="14">
        <v>11.1</v>
      </c>
      <c r="AO185" s="14">
        <v>11.1</v>
      </c>
      <c r="AP185" s="14">
        <v>11.1</v>
      </c>
      <c r="AQ185" s="14">
        <v>90.358999999999995</v>
      </c>
      <c r="AR185" s="14">
        <v>838</v>
      </c>
      <c r="AS185" s="14">
        <v>838</v>
      </c>
      <c r="AT185" s="14">
        <v>0</v>
      </c>
      <c r="AU185" s="14">
        <v>21.09</v>
      </c>
      <c r="AV185" t="s">
        <v>103</v>
      </c>
      <c r="AW185" t="s">
        <v>102</v>
      </c>
      <c r="AZ185" t="s">
        <v>103</v>
      </c>
      <c r="BA185" t="s">
        <v>103</v>
      </c>
      <c r="BB185" t="s">
        <v>102</v>
      </c>
      <c r="BC185" t="s">
        <v>102</v>
      </c>
      <c r="BD185">
        <v>5.7</v>
      </c>
      <c r="BE185">
        <v>4.3</v>
      </c>
      <c r="BF185">
        <v>0</v>
      </c>
      <c r="BG185">
        <v>0</v>
      </c>
      <c r="BH185">
        <v>11.1</v>
      </c>
      <c r="BI185">
        <v>11.1</v>
      </c>
      <c r="BJ185">
        <v>1.4</v>
      </c>
      <c r="BK185">
        <v>1.4</v>
      </c>
      <c r="BL185" s="14">
        <v>81440000</v>
      </c>
      <c r="BM185" s="14">
        <f t="shared" si="6"/>
        <v>11549400</v>
      </c>
      <c r="BN185" s="14">
        <f t="shared" si="7"/>
        <v>54.845502929126624</v>
      </c>
      <c r="BO185" s="14">
        <f t="shared" si="8"/>
        <v>210580.61979893883</v>
      </c>
      <c r="BP185" s="3">
        <v>13172000</v>
      </c>
      <c r="BQ185" s="3">
        <v>9926800</v>
      </c>
      <c r="BR185" s="4">
        <v>1</v>
      </c>
      <c r="BS185" s="4">
        <v>1</v>
      </c>
      <c r="BT185" s="6">
        <v>34899000</v>
      </c>
      <c r="BU185" s="6">
        <v>22397000</v>
      </c>
      <c r="BV185" s="7">
        <v>429250</v>
      </c>
      <c r="BW185" s="7">
        <v>615430</v>
      </c>
      <c r="BX185" s="7">
        <v>7.2322224954659529</v>
      </c>
      <c r="BY185" s="4" t="e">
        <v>#DIV/0!</v>
      </c>
      <c r="BZ185" s="24" t="s">
        <v>6040</v>
      </c>
      <c r="CA185" s="26"/>
      <c r="CB185" s="8"/>
      <c r="CC185">
        <v>2395300</v>
      </c>
      <c r="CD185">
        <v>387400</v>
      </c>
      <c r="CE185">
        <v>291970</v>
      </c>
      <c r="CF185">
        <v>0</v>
      </c>
      <c r="CG185">
        <v>0</v>
      </c>
      <c r="CH185">
        <v>1026400</v>
      </c>
      <c r="CI185">
        <v>658750</v>
      </c>
      <c r="CJ185">
        <v>12625</v>
      </c>
      <c r="CK185">
        <v>18101</v>
      </c>
      <c r="CL185">
        <v>10400000</v>
      </c>
      <c r="CM185">
        <v>12256000</v>
      </c>
      <c r="CN185">
        <v>0</v>
      </c>
      <c r="CO185">
        <v>0</v>
      </c>
      <c r="CP185">
        <v>47043000</v>
      </c>
      <c r="CQ185">
        <v>32630000</v>
      </c>
      <c r="CR185">
        <v>0</v>
      </c>
      <c r="CS185">
        <v>0</v>
      </c>
      <c r="CT185" s="14" t="s">
        <v>6026</v>
      </c>
      <c r="CU185" s="14" t="s">
        <v>988</v>
      </c>
      <c r="CV185" s="14" t="s">
        <v>6027</v>
      </c>
      <c r="CW185" s="14" t="s">
        <v>6028</v>
      </c>
      <c r="CX185" s="14" t="s">
        <v>6029</v>
      </c>
      <c r="CY185" s="14" t="s">
        <v>6030</v>
      </c>
      <c r="CZ185" s="14"/>
      <c r="DA185" s="14"/>
    </row>
    <row r="186" spans="1:105" x14ac:dyDescent="0.2">
      <c r="A186" s="14" t="s">
        <v>1656</v>
      </c>
      <c r="B186" s="14" t="s">
        <v>1656</v>
      </c>
      <c r="C186" s="14">
        <v>9</v>
      </c>
      <c r="D186" s="14">
        <v>9</v>
      </c>
      <c r="E186" s="14">
        <v>9</v>
      </c>
      <c r="F186" s="14" t="s">
        <v>1657</v>
      </c>
      <c r="G186" s="14" t="s">
        <v>1658</v>
      </c>
      <c r="H186" s="14" t="s">
        <v>1658</v>
      </c>
      <c r="I186" s="32"/>
      <c r="J186" s="32"/>
      <c r="K186" s="14" t="s">
        <v>1659</v>
      </c>
      <c r="L186" s="28">
        <v>1</v>
      </c>
      <c r="M186" s="28">
        <v>9</v>
      </c>
      <c r="N186" s="28">
        <v>9</v>
      </c>
      <c r="O186" s="28">
        <v>9</v>
      </c>
      <c r="P186">
        <v>8</v>
      </c>
      <c r="Q186">
        <v>9</v>
      </c>
      <c r="R186">
        <v>1</v>
      </c>
      <c r="S186">
        <v>1</v>
      </c>
      <c r="T186">
        <v>0</v>
      </c>
      <c r="U186">
        <v>1</v>
      </c>
      <c r="V186">
        <v>0</v>
      </c>
      <c r="W186">
        <v>1</v>
      </c>
      <c r="X186">
        <v>8</v>
      </c>
      <c r="Y186">
        <v>9</v>
      </c>
      <c r="Z186">
        <v>1</v>
      </c>
      <c r="AA186">
        <v>1</v>
      </c>
      <c r="AB186">
        <v>0</v>
      </c>
      <c r="AC186">
        <v>1</v>
      </c>
      <c r="AD186">
        <v>0</v>
      </c>
      <c r="AE186">
        <v>1</v>
      </c>
      <c r="AF186">
        <v>8</v>
      </c>
      <c r="AG186">
        <v>9</v>
      </c>
      <c r="AH186">
        <v>1</v>
      </c>
      <c r="AI186">
        <v>1</v>
      </c>
      <c r="AJ186">
        <v>0</v>
      </c>
      <c r="AK186">
        <v>1</v>
      </c>
      <c r="AL186">
        <v>0</v>
      </c>
      <c r="AM186">
        <v>1</v>
      </c>
      <c r="AN186" s="14">
        <v>19</v>
      </c>
      <c r="AO186" s="14">
        <v>19</v>
      </c>
      <c r="AP186" s="14">
        <v>19</v>
      </c>
      <c r="AQ186" s="14">
        <v>68.477999999999994</v>
      </c>
      <c r="AR186" s="14">
        <v>585</v>
      </c>
      <c r="AS186" s="14">
        <v>585</v>
      </c>
      <c r="AT186" s="14">
        <v>0</v>
      </c>
      <c r="AU186" s="14">
        <v>74.335999999999999</v>
      </c>
      <c r="AV186" t="s">
        <v>103</v>
      </c>
      <c r="AW186" t="s">
        <v>103</v>
      </c>
      <c r="AX186" t="s">
        <v>102</v>
      </c>
      <c r="AY186" t="s">
        <v>102</v>
      </c>
      <c r="BA186" t="s">
        <v>102</v>
      </c>
      <c r="BC186" t="s">
        <v>102</v>
      </c>
      <c r="BD186">
        <v>16.600000000000001</v>
      </c>
      <c r="BE186">
        <v>19</v>
      </c>
      <c r="BF186">
        <v>1.5</v>
      </c>
      <c r="BG186">
        <v>1.5</v>
      </c>
      <c r="BH186">
        <v>0</v>
      </c>
      <c r="BI186">
        <v>1.7</v>
      </c>
      <c r="BJ186">
        <v>0</v>
      </c>
      <c r="BK186">
        <v>1.5</v>
      </c>
      <c r="BL186" s="14">
        <v>133080000</v>
      </c>
      <c r="BM186" s="14">
        <f t="shared" si="6"/>
        <v>284.6279265279087</v>
      </c>
      <c r="BN186" s="14">
        <f t="shared" si="7"/>
        <v>1.09653787084537E-2</v>
      </c>
      <c r="BO186" s="14">
        <f t="shared" si="8"/>
        <v>25956.962736588051</v>
      </c>
      <c r="BP186" s="3">
        <v>56421000</v>
      </c>
      <c r="BQ186" s="3">
        <v>55304000</v>
      </c>
      <c r="BR186" s="4">
        <v>236490</v>
      </c>
      <c r="BS186" s="4">
        <v>156040</v>
      </c>
      <c r="BT186" s="6">
        <v>1</v>
      </c>
      <c r="BU186" s="6">
        <v>227410</v>
      </c>
      <c r="BV186" s="7">
        <v>1</v>
      </c>
      <c r="BW186" s="7">
        <v>20739000</v>
      </c>
      <c r="BX186" s="7">
        <v>-5.0559857561195996</v>
      </c>
      <c r="BY186" s="4">
        <v>3.4728140544910495</v>
      </c>
      <c r="BZ186" s="24"/>
      <c r="CA186" s="26" t="s">
        <v>6040</v>
      </c>
      <c r="CB186" s="8"/>
      <c r="CC186">
        <v>4032900</v>
      </c>
      <c r="CD186">
        <v>1709700</v>
      </c>
      <c r="CE186">
        <v>1675900</v>
      </c>
      <c r="CF186">
        <v>7166.4</v>
      </c>
      <c r="CG186">
        <v>4728.6000000000004</v>
      </c>
      <c r="CH186">
        <v>0</v>
      </c>
      <c r="CI186">
        <v>6891.3</v>
      </c>
      <c r="CJ186">
        <v>0</v>
      </c>
      <c r="CK186">
        <v>628470</v>
      </c>
      <c r="CL186">
        <v>41656000</v>
      </c>
      <c r="CM186">
        <v>42772000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 s="14" t="s">
        <v>1660</v>
      </c>
      <c r="CU186" s="14" t="s">
        <v>417</v>
      </c>
      <c r="CV186" s="14" t="s">
        <v>1661</v>
      </c>
      <c r="CW186" s="14" t="s">
        <v>1662</v>
      </c>
      <c r="CX186" s="14" t="s">
        <v>1663</v>
      </c>
      <c r="CY186" s="14" t="s">
        <v>1664</v>
      </c>
      <c r="CZ186" s="14"/>
      <c r="DA186" s="14"/>
    </row>
    <row r="187" spans="1:105" x14ac:dyDescent="0.2">
      <c r="A187" s="14" t="s">
        <v>1601</v>
      </c>
      <c r="B187" s="14" t="s">
        <v>1601</v>
      </c>
      <c r="C187" s="14">
        <v>3</v>
      </c>
      <c r="D187" s="14">
        <v>3</v>
      </c>
      <c r="E187" s="14">
        <v>3</v>
      </c>
      <c r="F187" s="14" t="s">
        <v>1602</v>
      </c>
      <c r="G187" s="14" t="s">
        <v>1603</v>
      </c>
      <c r="H187" s="14" t="s">
        <v>1603</v>
      </c>
      <c r="I187" s="32"/>
      <c r="J187" s="32"/>
      <c r="K187" s="14" t="s">
        <v>1604</v>
      </c>
      <c r="L187" s="28">
        <v>1</v>
      </c>
      <c r="M187" s="28">
        <v>3</v>
      </c>
      <c r="N187" s="28">
        <v>3</v>
      </c>
      <c r="O187" s="28">
        <v>3</v>
      </c>
      <c r="P187">
        <v>3</v>
      </c>
      <c r="Q187">
        <v>2</v>
      </c>
      <c r="R187">
        <v>0</v>
      </c>
      <c r="S187">
        <v>1</v>
      </c>
      <c r="T187">
        <v>1</v>
      </c>
      <c r="U187">
        <v>1</v>
      </c>
      <c r="V187">
        <v>3</v>
      </c>
      <c r="W187">
        <v>2</v>
      </c>
      <c r="X187">
        <v>3</v>
      </c>
      <c r="Y187">
        <v>2</v>
      </c>
      <c r="Z187">
        <v>0</v>
      </c>
      <c r="AA187">
        <v>1</v>
      </c>
      <c r="AB187">
        <v>1</v>
      </c>
      <c r="AC187">
        <v>1</v>
      </c>
      <c r="AD187">
        <v>3</v>
      </c>
      <c r="AE187">
        <v>2</v>
      </c>
      <c r="AF187">
        <v>3</v>
      </c>
      <c r="AG187">
        <v>2</v>
      </c>
      <c r="AH187">
        <v>0</v>
      </c>
      <c r="AI187">
        <v>1</v>
      </c>
      <c r="AJ187">
        <v>1</v>
      </c>
      <c r="AK187">
        <v>1</v>
      </c>
      <c r="AL187">
        <v>3</v>
      </c>
      <c r="AM187">
        <v>2</v>
      </c>
      <c r="AN187" s="14">
        <v>18.600000000000001</v>
      </c>
      <c r="AO187" s="14">
        <v>18.600000000000001</v>
      </c>
      <c r="AP187" s="14">
        <v>18.600000000000001</v>
      </c>
      <c r="AQ187" s="14">
        <v>20.863</v>
      </c>
      <c r="AR187" s="14">
        <v>194</v>
      </c>
      <c r="AS187" s="14">
        <v>194</v>
      </c>
      <c r="AT187" s="14">
        <v>0</v>
      </c>
      <c r="AU187" s="14">
        <v>12.125999999999999</v>
      </c>
      <c r="AV187" t="s">
        <v>103</v>
      </c>
      <c r="AW187" t="s">
        <v>103</v>
      </c>
      <c r="AY187" t="s">
        <v>102</v>
      </c>
      <c r="AZ187" t="s">
        <v>102</v>
      </c>
      <c r="BA187" t="s">
        <v>102</v>
      </c>
      <c r="BB187" t="s">
        <v>103</v>
      </c>
      <c r="BC187" t="s">
        <v>103</v>
      </c>
      <c r="BD187">
        <v>18.600000000000001</v>
      </c>
      <c r="BE187">
        <v>11.9</v>
      </c>
      <c r="BF187">
        <v>0</v>
      </c>
      <c r="BG187">
        <v>6.7</v>
      </c>
      <c r="BH187">
        <v>6.7</v>
      </c>
      <c r="BI187">
        <v>6.7</v>
      </c>
      <c r="BJ187">
        <v>18.600000000000001</v>
      </c>
      <c r="BK187">
        <v>11.9</v>
      </c>
      <c r="BL187" s="14">
        <v>120680000</v>
      </c>
      <c r="BM187" s="14">
        <f t="shared" si="6"/>
        <v>398.47561515181906</v>
      </c>
      <c r="BN187" s="14">
        <f t="shared" si="7"/>
        <v>1.5632190520018407E-2</v>
      </c>
      <c r="BO187" s="14">
        <f t="shared" si="8"/>
        <v>25490.708716832465</v>
      </c>
      <c r="BP187" s="3">
        <v>45896000</v>
      </c>
      <c r="BQ187" s="3">
        <v>21650000</v>
      </c>
      <c r="BR187" s="4">
        <v>1</v>
      </c>
      <c r="BS187" s="4">
        <v>169510</v>
      </c>
      <c r="BT187" s="6">
        <v>497890</v>
      </c>
      <c r="BU187" s="6">
        <v>317360</v>
      </c>
      <c r="BV187" s="7">
        <v>38324000</v>
      </c>
      <c r="BW187" s="7">
        <v>13828000</v>
      </c>
      <c r="BX187" s="7">
        <v>-4.5444151649088864</v>
      </c>
      <c r="BY187" s="4">
        <v>3.9582367860064611</v>
      </c>
      <c r="BZ187" s="24"/>
      <c r="CA187" s="26" t="s">
        <v>6040</v>
      </c>
      <c r="CB187" s="8"/>
      <c r="CC187">
        <v>24137000</v>
      </c>
      <c r="CD187">
        <v>9179200</v>
      </c>
      <c r="CE187">
        <v>4329900</v>
      </c>
      <c r="CF187">
        <v>0</v>
      </c>
      <c r="CG187">
        <v>33902</v>
      </c>
      <c r="CH187">
        <v>99578</v>
      </c>
      <c r="CI187">
        <v>63472</v>
      </c>
      <c r="CJ187">
        <v>7664900</v>
      </c>
      <c r="CK187">
        <v>2765600</v>
      </c>
      <c r="CL187">
        <v>16956000</v>
      </c>
      <c r="CM187">
        <v>18183000</v>
      </c>
      <c r="CN187">
        <v>0</v>
      </c>
      <c r="CO187">
        <v>0</v>
      </c>
      <c r="CP187">
        <v>0</v>
      </c>
      <c r="CQ187">
        <v>0</v>
      </c>
      <c r="CR187">
        <v>41191000</v>
      </c>
      <c r="CS187">
        <v>23146000</v>
      </c>
      <c r="CT187" s="14" t="s">
        <v>1605</v>
      </c>
      <c r="CU187" s="14" t="s">
        <v>174</v>
      </c>
      <c r="CV187" s="14" t="s">
        <v>1606</v>
      </c>
      <c r="CW187" s="14" t="s">
        <v>1607</v>
      </c>
      <c r="CX187" s="14" t="s">
        <v>1608</v>
      </c>
      <c r="CY187" s="14" t="s">
        <v>1609</v>
      </c>
      <c r="CZ187" s="14"/>
      <c r="DA187" s="14"/>
    </row>
    <row r="188" spans="1:105" x14ac:dyDescent="0.2">
      <c r="A188" s="14" t="s">
        <v>5228</v>
      </c>
      <c r="B188" s="14" t="s">
        <v>5228</v>
      </c>
      <c r="C188" s="14">
        <v>4</v>
      </c>
      <c r="D188" s="14">
        <v>4</v>
      </c>
      <c r="E188" s="14">
        <v>4</v>
      </c>
      <c r="F188" s="14" t="s">
        <v>5229</v>
      </c>
      <c r="G188" s="14" t="s">
        <v>5230</v>
      </c>
      <c r="H188" s="14" t="s">
        <v>5230</v>
      </c>
      <c r="I188" s="32"/>
      <c r="J188" s="32"/>
      <c r="K188" s="14" t="s">
        <v>5231</v>
      </c>
      <c r="L188" s="28">
        <v>1</v>
      </c>
      <c r="M188" s="28">
        <v>4</v>
      </c>
      <c r="N188" s="28">
        <v>4</v>
      </c>
      <c r="O188" s="28">
        <v>4</v>
      </c>
      <c r="P188">
        <v>3</v>
      </c>
      <c r="Q188">
        <v>4</v>
      </c>
      <c r="R188">
        <v>0</v>
      </c>
      <c r="S188">
        <v>1</v>
      </c>
      <c r="T188">
        <v>0</v>
      </c>
      <c r="U188">
        <v>1</v>
      </c>
      <c r="V188">
        <v>4</v>
      </c>
      <c r="W188">
        <v>4</v>
      </c>
      <c r="X188">
        <v>3</v>
      </c>
      <c r="Y188">
        <v>4</v>
      </c>
      <c r="Z188">
        <v>0</v>
      </c>
      <c r="AA188">
        <v>1</v>
      </c>
      <c r="AB188">
        <v>0</v>
      </c>
      <c r="AC188">
        <v>1</v>
      </c>
      <c r="AD188">
        <v>4</v>
      </c>
      <c r="AE188">
        <v>4</v>
      </c>
      <c r="AF188">
        <v>3</v>
      </c>
      <c r="AG188">
        <v>4</v>
      </c>
      <c r="AH188">
        <v>0</v>
      </c>
      <c r="AI188">
        <v>1</v>
      </c>
      <c r="AJ188">
        <v>0</v>
      </c>
      <c r="AK188">
        <v>1</v>
      </c>
      <c r="AL188">
        <v>4</v>
      </c>
      <c r="AM188">
        <v>4</v>
      </c>
      <c r="AN188" s="14">
        <v>29.2</v>
      </c>
      <c r="AO188" s="14">
        <v>29.2</v>
      </c>
      <c r="AP188" s="14">
        <v>29.2</v>
      </c>
      <c r="AQ188" s="14">
        <v>26.888000000000002</v>
      </c>
      <c r="AR188" s="14">
        <v>257</v>
      </c>
      <c r="AS188" s="14">
        <v>257</v>
      </c>
      <c r="AT188" s="14">
        <v>0</v>
      </c>
      <c r="AU188" s="14">
        <v>24.61</v>
      </c>
      <c r="AV188" t="s">
        <v>103</v>
      </c>
      <c r="AW188" t="s">
        <v>103</v>
      </c>
      <c r="AY188" t="s">
        <v>102</v>
      </c>
      <c r="BA188" t="s">
        <v>102</v>
      </c>
      <c r="BB188" t="s">
        <v>103</v>
      </c>
      <c r="BC188" t="s">
        <v>103</v>
      </c>
      <c r="BD188">
        <v>19.5</v>
      </c>
      <c r="BE188">
        <v>29.2</v>
      </c>
      <c r="BF188">
        <v>0</v>
      </c>
      <c r="BG188">
        <v>7</v>
      </c>
      <c r="BH188">
        <v>0</v>
      </c>
      <c r="BI188">
        <v>4.3</v>
      </c>
      <c r="BJ188">
        <v>29.2</v>
      </c>
      <c r="BK188">
        <v>29.2</v>
      </c>
      <c r="BL188" s="14">
        <v>168500000</v>
      </c>
      <c r="BM188" s="14">
        <f t="shared" si="6"/>
        <v>139.65217202542684</v>
      </c>
      <c r="BN188" s="14">
        <f t="shared" si="7"/>
        <v>1.9449018112038252E-2</v>
      </c>
      <c r="BO188" s="14">
        <f t="shared" si="8"/>
        <v>7180.4227452997793</v>
      </c>
      <c r="BP188" s="3">
        <v>19251000</v>
      </c>
      <c r="BQ188" s="3">
        <v>19349000</v>
      </c>
      <c r="BR188" s="4">
        <v>1</v>
      </c>
      <c r="BS188" s="4">
        <v>276400</v>
      </c>
      <c r="BT188" s="6">
        <v>1</v>
      </c>
      <c r="BU188" s="6">
        <v>2473000</v>
      </c>
      <c r="BV188" s="7">
        <v>67474000</v>
      </c>
      <c r="BW188" s="7">
        <v>59679000</v>
      </c>
      <c r="BX188" s="7">
        <v>-4.2292383816348753</v>
      </c>
      <c r="BY188" s="4">
        <v>2.4455800661129548</v>
      </c>
      <c r="BZ188" s="24"/>
      <c r="CA188" s="26" t="s">
        <v>6040</v>
      </c>
      <c r="CB188" s="8"/>
      <c r="CC188">
        <v>12962000</v>
      </c>
      <c r="CD188">
        <v>1480800</v>
      </c>
      <c r="CE188">
        <v>1488400</v>
      </c>
      <c r="CF188">
        <v>0</v>
      </c>
      <c r="CG188">
        <v>21261</v>
      </c>
      <c r="CH188">
        <v>0</v>
      </c>
      <c r="CI188">
        <v>190230</v>
      </c>
      <c r="CJ188">
        <v>5190300</v>
      </c>
      <c r="CK188">
        <v>4590700</v>
      </c>
      <c r="CL188">
        <v>15877000</v>
      </c>
      <c r="CM188">
        <v>16563000</v>
      </c>
      <c r="CN188">
        <v>0</v>
      </c>
      <c r="CO188">
        <v>0</v>
      </c>
      <c r="CP188">
        <v>0</v>
      </c>
      <c r="CQ188">
        <v>0</v>
      </c>
      <c r="CR188">
        <v>58447000</v>
      </c>
      <c r="CS188">
        <v>59157000</v>
      </c>
      <c r="CT188" s="14" t="s">
        <v>5232</v>
      </c>
      <c r="CU188" s="14" t="s">
        <v>137</v>
      </c>
      <c r="CV188" s="14" t="s">
        <v>5233</v>
      </c>
      <c r="CW188" s="14" t="s">
        <v>5234</v>
      </c>
      <c r="CX188" s="14" t="s">
        <v>5235</v>
      </c>
      <c r="CY188" s="14" t="s">
        <v>5236</v>
      </c>
      <c r="CZ188" s="14"/>
      <c r="DA188" s="14"/>
    </row>
    <row r="189" spans="1:105" x14ac:dyDescent="0.2">
      <c r="A189" s="14" t="s">
        <v>1805</v>
      </c>
      <c r="B189" s="14" t="s">
        <v>1805</v>
      </c>
      <c r="C189" s="14" t="s">
        <v>316</v>
      </c>
      <c r="D189" s="14" t="s">
        <v>316</v>
      </c>
      <c r="E189" s="14" t="s">
        <v>1806</v>
      </c>
      <c r="F189" s="14" t="s">
        <v>1807</v>
      </c>
      <c r="G189" s="14" t="s">
        <v>1808</v>
      </c>
      <c r="H189" s="14" t="s">
        <v>6052</v>
      </c>
      <c r="I189" s="32"/>
      <c r="J189" s="32"/>
      <c r="K189" s="14" t="s">
        <v>1809</v>
      </c>
      <c r="L189" s="28">
        <v>2</v>
      </c>
      <c r="M189" s="28">
        <v>4</v>
      </c>
      <c r="N189" s="28">
        <v>4</v>
      </c>
      <c r="O189" s="28">
        <v>3</v>
      </c>
      <c r="P189">
        <v>4</v>
      </c>
      <c r="Q189">
        <v>4</v>
      </c>
      <c r="R189">
        <v>1</v>
      </c>
      <c r="S189">
        <v>1</v>
      </c>
      <c r="T189">
        <v>3</v>
      </c>
      <c r="U189">
        <v>3</v>
      </c>
      <c r="V189">
        <v>4</v>
      </c>
      <c r="W189">
        <v>4</v>
      </c>
      <c r="X189">
        <v>4</v>
      </c>
      <c r="Y189">
        <v>4</v>
      </c>
      <c r="Z189">
        <v>1</v>
      </c>
      <c r="AA189">
        <v>1</v>
      </c>
      <c r="AB189">
        <v>3</v>
      </c>
      <c r="AC189">
        <v>3</v>
      </c>
      <c r="AD189">
        <v>4</v>
      </c>
      <c r="AE189">
        <v>4</v>
      </c>
      <c r="AF189">
        <v>3</v>
      </c>
      <c r="AG189">
        <v>3</v>
      </c>
      <c r="AH189">
        <v>1</v>
      </c>
      <c r="AI189">
        <v>1</v>
      </c>
      <c r="AJ189">
        <v>2</v>
      </c>
      <c r="AK189">
        <v>2</v>
      </c>
      <c r="AL189">
        <v>3</v>
      </c>
      <c r="AM189">
        <v>3</v>
      </c>
      <c r="AN189" s="14">
        <v>23.7</v>
      </c>
      <c r="AO189" s="14">
        <v>23.7</v>
      </c>
      <c r="AP189" s="14">
        <v>18.100000000000001</v>
      </c>
      <c r="AQ189" s="14">
        <v>24.893000000000001</v>
      </c>
      <c r="AR189" s="14">
        <v>215</v>
      </c>
      <c r="AS189" s="14" t="s">
        <v>1810</v>
      </c>
      <c r="AT189" s="14">
        <v>0</v>
      </c>
      <c r="AU189" s="14">
        <v>12.944000000000001</v>
      </c>
      <c r="AV189" t="s">
        <v>103</v>
      </c>
      <c r="AW189" t="s">
        <v>103</v>
      </c>
      <c r="AX189" t="s">
        <v>102</v>
      </c>
      <c r="AY189" t="s">
        <v>102</v>
      </c>
      <c r="AZ189" t="s">
        <v>102</v>
      </c>
      <c r="BA189" t="s">
        <v>102</v>
      </c>
      <c r="BB189" t="s">
        <v>103</v>
      </c>
      <c r="BC189" t="s">
        <v>103</v>
      </c>
      <c r="BD189">
        <v>23.7</v>
      </c>
      <c r="BE189">
        <v>23.7</v>
      </c>
      <c r="BF189">
        <v>4.7</v>
      </c>
      <c r="BG189">
        <v>4.7</v>
      </c>
      <c r="BH189">
        <v>16.7</v>
      </c>
      <c r="BI189">
        <v>16.7</v>
      </c>
      <c r="BJ189">
        <v>23.7</v>
      </c>
      <c r="BK189">
        <v>23.7</v>
      </c>
      <c r="BL189" s="14">
        <v>220680000</v>
      </c>
      <c r="BM189" s="14">
        <f t="shared" si="6"/>
        <v>297.39498940545928</v>
      </c>
      <c r="BN189" s="14">
        <f t="shared" si="7"/>
        <v>5.2184054283290926E-2</v>
      </c>
      <c r="BO189" s="14">
        <f t="shared" si="8"/>
        <v>5698.9629014065258</v>
      </c>
      <c r="BP189" s="3">
        <v>35955000</v>
      </c>
      <c r="BQ189" s="3">
        <v>35625000</v>
      </c>
      <c r="BR189" s="4">
        <v>115000</v>
      </c>
      <c r="BS189" s="4">
        <v>125690</v>
      </c>
      <c r="BT189" s="6">
        <v>4123400</v>
      </c>
      <c r="BU189" s="6">
        <v>3259600</v>
      </c>
      <c r="BV189" s="7">
        <v>72230000</v>
      </c>
      <c r="BW189" s="7">
        <v>69250000</v>
      </c>
      <c r="BX189" s="7">
        <v>-2.8053260861638778</v>
      </c>
      <c r="BY189" s="4">
        <v>3.5361171750084903</v>
      </c>
      <c r="BZ189" s="24"/>
      <c r="CA189" s="26" t="s">
        <v>6040</v>
      </c>
      <c r="CB189" s="8"/>
      <c r="CC189">
        <v>36781000</v>
      </c>
      <c r="CD189">
        <v>5992500</v>
      </c>
      <c r="CE189">
        <v>5937500</v>
      </c>
      <c r="CF189">
        <v>19167</v>
      </c>
      <c r="CG189">
        <v>20948</v>
      </c>
      <c r="CH189">
        <v>687240</v>
      </c>
      <c r="CI189">
        <v>543270</v>
      </c>
      <c r="CJ189">
        <v>12038000</v>
      </c>
      <c r="CK189">
        <v>11542000</v>
      </c>
      <c r="CL189">
        <v>26659000</v>
      </c>
      <c r="CM189">
        <v>23574000</v>
      </c>
      <c r="CN189">
        <v>0</v>
      </c>
      <c r="CO189">
        <v>0</v>
      </c>
      <c r="CP189">
        <v>7603900</v>
      </c>
      <c r="CQ189">
        <v>6930600</v>
      </c>
      <c r="CR189">
        <v>58633000</v>
      </c>
      <c r="CS189">
        <v>65246000</v>
      </c>
      <c r="CT189" s="14" t="s">
        <v>1811</v>
      </c>
      <c r="CU189" s="14" t="s">
        <v>137</v>
      </c>
      <c r="CV189" s="14" t="s">
        <v>1812</v>
      </c>
      <c r="CW189" s="14" t="s">
        <v>1813</v>
      </c>
      <c r="CX189" s="14" t="s">
        <v>1814</v>
      </c>
      <c r="CY189" s="14" t="s">
        <v>1815</v>
      </c>
      <c r="CZ189" s="14">
        <v>133</v>
      </c>
      <c r="DA189" s="14">
        <v>13</v>
      </c>
    </row>
    <row r="190" spans="1:105" x14ac:dyDescent="0.2">
      <c r="A190" s="14" t="s">
        <v>5085</v>
      </c>
      <c r="B190" s="14" t="s">
        <v>5085</v>
      </c>
      <c r="C190" s="14">
        <v>1</v>
      </c>
      <c r="D190" s="14">
        <v>1</v>
      </c>
      <c r="E190" s="14">
        <v>1</v>
      </c>
      <c r="F190" s="14" t="s">
        <v>5086</v>
      </c>
      <c r="G190" s="14" t="s">
        <v>5087</v>
      </c>
      <c r="H190" s="14" t="s">
        <v>5087</v>
      </c>
      <c r="I190" s="32"/>
      <c r="J190" s="32"/>
      <c r="K190" s="14" t="s">
        <v>5088</v>
      </c>
      <c r="L190" s="28">
        <v>1</v>
      </c>
      <c r="M190" s="28">
        <v>1</v>
      </c>
      <c r="N190" s="28">
        <v>1</v>
      </c>
      <c r="O190" s="28">
        <v>1</v>
      </c>
      <c r="P190">
        <v>1</v>
      </c>
      <c r="Q190">
        <v>1</v>
      </c>
      <c r="R190">
        <v>0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0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1</v>
      </c>
      <c r="AN190" s="14">
        <v>2.1</v>
      </c>
      <c r="AO190" s="14">
        <v>2.1</v>
      </c>
      <c r="AP190" s="14">
        <v>2.1</v>
      </c>
      <c r="AQ190" s="14">
        <v>65.504999999999995</v>
      </c>
      <c r="AR190" s="14">
        <v>578</v>
      </c>
      <c r="AS190" s="14">
        <v>578</v>
      </c>
      <c r="AT190" s="14">
        <v>6.7114000000000002E-3</v>
      </c>
      <c r="AU190" s="14">
        <v>1.7739</v>
      </c>
      <c r="AV190" t="s">
        <v>102</v>
      </c>
      <c r="AW190" t="s">
        <v>102</v>
      </c>
      <c r="AY190" t="s">
        <v>102</v>
      </c>
      <c r="AZ190" t="s">
        <v>102</v>
      </c>
      <c r="BA190" t="s">
        <v>102</v>
      </c>
      <c r="BB190" t="s">
        <v>103</v>
      </c>
      <c r="BC190" t="s">
        <v>103</v>
      </c>
      <c r="BD190">
        <v>2.1</v>
      </c>
      <c r="BE190">
        <v>2.1</v>
      </c>
      <c r="BF190">
        <v>0</v>
      </c>
      <c r="BG190">
        <v>2.1</v>
      </c>
      <c r="BH190">
        <v>2.1</v>
      </c>
      <c r="BI190">
        <v>2.1</v>
      </c>
      <c r="BJ190">
        <v>2.1</v>
      </c>
      <c r="BK190">
        <v>2.1</v>
      </c>
      <c r="BL190" s="14">
        <v>129310000</v>
      </c>
      <c r="BM190" s="14">
        <f t="shared" si="6"/>
        <v>127.00307413114729</v>
      </c>
      <c r="BN190" s="14">
        <f t="shared" si="7"/>
        <v>2.6933743101081094E-2</v>
      </c>
      <c r="BO190" s="14">
        <f t="shared" si="8"/>
        <v>4715.3889325561104</v>
      </c>
      <c r="BP190" s="3">
        <v>8315500</v>
      </c>
      <c r="BQ190" s="3">
        <v>7920700</v>
      </c>
      <c r="BR190" s="4">
        <v>1</v>
      </c>
      <c r="BS190" s="4">
        <v>127840</v>
      </c>
      <c r="BT190" s="6">
        <v>1595600</v>
      </c>
      <c r="BU190" s="6">
        <v>1366600</v>
      </c>
      <c r="BV190" s="7">
        <v>47245000</v>
      </c>
      <c r="BW190" s="7">
        <v>62736000</v>
      </c>
      <c r="BX190" s="7">
        <v>-3.7595203790633063</v>
      </c>
      <c r="BY190" s="4">
        <v>2.308611537563567</v>
      </c>
      <c r="BZ190" s="24"/>
      <c r="CA190" s="26"/>
      <c r="CB190" s="8"/>
      <c r="CC190">
        <v>3591900</v>
      </c>
      <c r="CD190">
        <v>230990</v>
      </c>
      <c r="CE190">
        <v>220020</v>
      </c>
      <c r="CF190">
        <v>0</v>
      </c>
      <c r="CG190">
        <v>3551.2</v>
      </c>
      <c r="CH190">
        <v>44322</v>
      </c>
      <c r="CI190">
        <v>37962</v>
      </c>
      <c r="CJ190">
        <v>1312400</v>
      </c>
      <c r="CK190">
        <v>1742700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62736000</v>
      </c>
      <c r="CT190" s="14">
        <v>3459</v>
      </c>
      <c r="CU190" s="14" t="b">
        <v>1</v>
      </c>
      <c r="CV190" s="14">
        <v>3686</v>
      </c>
      <c r="CW190" s="14" t="s">
        <v>5089</v>
      </c>
      <c r="CX190" s="14" t="s">
        <v>5090</v>
      </c>
      <c r="CY190" s="14">
        <v>19349</v>
      </c>
      <c r="CZ190" s="14"/>
      <c r="DA190" s="14"/>
    </row>
    <row r="191" spans="1:105" x14ac:dyDescent="0.2">
      <c r="A191" s="14" t="s">
        <v>5817</v>
      </c>
      <c r="B191" s="14" t="s">
        <v>5817</v>
      </c>
      <c r="C191" s="14">
        <v>4</v>
      </c>
      <c r="D191" s="14">
        <v>4</v>
      </c>
      <c r="E191" s="14">
        <v>4</v>
      </c>
      <c r="F191" s="14" t="s">
        <v>5818</v>
      </c>
      <c r="G191" s="14" t="s">
        <v>5819</v>
      </c>
      <c r="H191" s="14" t="s">
        <v>5819</v>
      </c>
      <c r="I191" s="32"/>
      <c r="J191" s="32"/>
      <c r="K191" s="14" t="s">
        <v>5820</v>
      </c>
      <c r="L191" s="28">
        <v>1</v>
      </c>
      <c r="M191" s="28">
        <v>4</v>
      </c>
      <c r="N191" s="28">
        <v>4</v>
      </c>
      <c r="O191" s="28">
        <v>4</v>
      </c>
      <c r="P191">
        <v>3</v>
      </c>
      <c r="Q191">
        <v>3</v>
      </c>
      <c r="R191">
        <v>1</v>
      </c>
      <c r="S191">
        <v>1</v>
      </c>
      <c r="T191">
        <v>1</v>
      </c>
      <c r="U191">
        <v>0</v>
      </c>
      <c r="V191">
        <v>2</v>
      </c>
      <c r="W191">
        <v>2</v>
      </c>
      <c r="X191">
        <v>3</v>
      </c>
      <c r="Y191">
        <v>3</v>
      </c>
      <c r="Z191">
        <v>1</v>
      </c>
      <c r="AA191">
        <v>1</v>
      </c>
      <c r="AB191">
        <v>1</v>
      </c>
      <c r="AC191">
        <v>0</v>
      </c>
      <c r="AD191">
        <v>2</v>
      </c>
      <c r="AE191">
        <v>2</v>
      </c>
      <c r="AF191">
        <v>3</v>
      </c>
      <c r="AG191">
        <v>3</v>
      </c>
      <c r="AH191">
        <v>1</v>
      </c>
      <c r="AI191">
        <v>1</v>
      </c>
      <c r="AJ191">
        <v>1</v>
      </c>
      <c r="AK191">
        <v>0</v>
      </c>
      <c r="AL191">
        <v>2</v>
      </c>
      <c r="AM191">
        <v>2</v>
      </c>
      <c r="AN191" s="14">
        <v>37.700000000000003</v>
      </c>
      <c r="AO191" s="14">
        <v>37.700000000000003</v>
      </c>
      <c r="AP191" s="14">
        <v>37.700000000000003</v>
      </c>
      <c r="AQ191" s="14">
        <v>16.013999999999999</v>
      </c>
      <c r="AR191" s="14">
        <v>154</v>
      </c>
      <c r="AS191" s="14">
        <v>154</v>
      </c>
      <c r="AT191" s="14">
        <v>0</v>
      </c>
      <c r="AU191" s="14">
        <v>5.3884999999999996</v>
      </c>
      <c r="AV191" t="s">
        <v>103</v>
      </c>
      <c r="AW191" t="s">
        <v>103</v>
      </c>
      <c r="AX191" t="s">
        <v>102</v>
      </c>
      <c r="AY191" t="s">
        <v>102</v>
      </c>
      <c r="AZ191" t="s">
        <v>102</v>
      </c>
      <c r="BB191" t="s">
        <v>103</v>
      </c>
      <c r="BC191" t="s">
        <v>103</v>
      </c>
      <c r="BD191">
        <v>37.700000000000003</v>
      </c>
      <c r="BE191">
        <v>37.700000000000003</v>
      </c>
      <c r="BF191">
        <v>9.6999999999999993</v>
      </c>
      <c r="BG191">
        <v>9.6999999999999993</v>
      </c>
      <c r="BH191">
        <v>9.6999999999999993</v>
      </c>
      <c r="BI191">
        <v>0</v>
      </c>
      <c r="BJ191">
        <v>9.6999999999999993</v>
      </c>
      <c r="BK191">
        <v>26</v>
      </c>
      <c r="BL191" s="14">
        <v>64879000</v>
      </c>
      <c r="BM191" s="14">
        <f t="shared" si="6"/>
        <v>62.973484848484851</v>
      </c>
      <c r="BN191" s="14">
        <f t="shared" si="7"/>
        <v>1.6444410413476263E-2</v>
      </c>
      <c r="BO191" s="14">
        <f t="shared" si="8"/>
        <v>3829.4765981319597</v>
      </c>
      <c r="BP191" s="3">
        <v>14587000</v>
      </c>
      <c r="BQ191" s="3">
        <v>13343000</v>
      </c>
      <c r="BR191" s="4">
        <v>247180</v>
      </c>
      <c r="BS191" s="4">
        <v>196340</v>
      </c>
      <c r="BT191" s="6">
        <v>590600</v>
      </c>
      <c r="BU191" s="6">
        <v>1</v>
      </c>
      <c r="BV191" s="7">
        <v>10778000</v>
      </c>
      <c r="BW191" s="7">
        <v>25137000</v>
      </c>
      <c r="BX191" s="7">
        <v>-4.4713402795794108</v>
      </c>
      <c r="BY191" s="4">
        <v>1.2965532453758675</v>
      </c>
      <c r="BZ191" s="24"/>
      <c r="CA191" s="26"/>
      <c r="CB191" s="8"/>
      <c r="CC191">
        <v>8109900</v>
      </c>
      <c r="CD191">
        <v>1823400</v>
      </c>
      <c r="CE191">
        <v>1667800</v>
      </c>
      <c r="CF191">
        <v>30897</v>
      </c>
      <c r="CG191">
        <v>24543</v>
      </c>
      <c r="CH191">
        <v>73825</v>
      </c>
      <c r="CI191">
        <v>0</v>
      </c>
      <c r="CJ191">
        <v>1347200</v>
      </c>
      <c r="CK191">
        <v>3142200</v>
      </c>
      <c r="CL191">
        <v>0</v>
      </c>
      <c r="CM191">
        <v>10169000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 s="14" t="s">
        <v>5821</v>
      </c>
      <c r="CU191" s="14" t="s">
        <v>137</v>
      </c>
      <c r="CV191" s="14" t="s">
        <v>5822</v>
      </c>
      <c r="CW191" s="14" t="s">
        <v>5823</v>
      </c>
      <c r="CX191" s="14" t="s">
        <v>5824</v>
      </c>
      <c r="CY191" s="14" t="s">
        <v>5825</v>
      </c>
      <c r="CZ191" s="14"/>
      <c r="DA191" s="14"/>
    </row>
    <row r="192" spans="1:105" x14ac:dyDescent="0.2">
      <c r="A192" s="14" t="s">
        <v>2860</v>
      </c>
      <c r="B192" s="14" t="s">
        <v>2860</v>
      </c>
      <c r="C192" s="14">
        <v>7</v>
      </c>
      <c r="D192" s="14">
        <v>7</v>
      </c>
      <c r="E192" s="14">
        <v>7</v>
      </c>
      <c r="F192" s="14" t="s">
        <v>2861</v>
      </c>
      <c r="G192" s="14" t="s">
        <v>2862</v>
      </c>
      <c r="H192" s="14" t="s">
        <v>2862</v>
      </c>
      <c r="I192" s="32"/>
      <c r="J192" s="32"/>
      <c r="K192" s="14" t="s">
        <v>2863</v>
      </c>
      <c r="L192" s="28">
        <v>1</v>
      </c>
      <c r="M192" s="28">
        <v>7</v>
      </c>
      <c r="N192" s="28">
        <v>7</v>
      </c>
      <c r="O192" s="28">
        <v>7</v>
      </c>
      <c r="P192">
        <v>7</v>
      </c>
      <c r="Q192">
        <v>7</v>
      </c>
      <c r="R192">
        <v>2</v>
      </c>
      <c r="S192">
        <v>3</v>
      </c>
      <c r="T192">
        <v>1</v>
      </c>
      <c r="U192">
        <v>0</v>
      </c>
      <c r="V192">
        <v>6</v>
      </c>
      <c r="W192">
        <v>5</v>
      </c>
      <c r="X192">
        <v>7</v>
      </c>
      <c r="Y192">
        <v>7</v>
      </c>
      <c r="Z192">
        <v>2</v>
      </c>
      <c r="AA192">
        <v>3</v>
      </c>
      <c r="AB192">
        <v>1</v>
      </c>
      <c r="AC192">
        <v>0</v>
      </c>
      <c r="AD192">
        <v>6</v>
      </c>
      <c r="AE192">
        <v>5</v>
      </c>
      <c r="AF192">
        <v>7</v>
      </c>
      <c r="AG192">
        <v>7</v>
      </c>
      <c r="AH192">
        <v>2</v>
      </c>
      <c r="AI192">
        <v>3</v>
      </c>
      <c r="AJ192">
        <v>1</v>
      </c>
      <c r="AK192">
        <v>0</v>
      </c>
      <c r="AL192">
        <v>6</v>
      </c>
      <c r="AM192">
        <v>5</v>
      </c>
      <c r="AN192" s="14">
        <v>42.8</v>
      </c>
      <c r="AO192" s="14">
        <v>42.8</v>
      </c>
      <c r="AP192" s="14">
        <v>42.8</v>
      </c>
      <c r="AQ192" s="14">
        <v>21.056999999999999</v>
      </c>
      <c r="AR192" s="14">
        <v>187</v>
      </c>
      <c r="AS192" s="14">
        <v>187</v>
      </c>
      <c r="AT192" s="14">
        <v>0</v>
      </c>
      <c r="AU192" s="14">
        <v>44.359000000000002</v>
      </c>
      <c r="AV192" t="s">
        <v>103</v>
      </c>
      <c r="AW192" t="s">
        <v>103</v>
      </c>
      <c r="AX192" t="s">
        <v>102</v>
      </c>
      <c r="AY192" t="s">
        <v>102</v>
      </c>
      <c r="AZ192" t="s">
        <v>102</v>
      </c>
      <c r="BB192" t="s">
        <v>103</v>
      </c>
      <c r="BC192" t="s">
        <v>103</v>
      </c>
      <c r="BD192">
        <v>42.8</v>
      </c>
      <c r="BE192">
        <v>42.8</v>
      </c>
      <c r="BF192">
        <v>18.2</v>
      </c>
      <c r="BG192">
        <v>26.2</v>
      </c>
      <c r="BH192">
        <v>4.8</v>
      </c>
      <c r="BI192">
        <v>0</v>
      </c>
      <c r="BJ192">
        <v>34.799999999999997</v>
      </c>
      <c r="BK192">
        <v>34.200000000000003</v>
      </c>
      <c r="BL192" s="14">
        <v>242220000</v>
      </c>
      <c r="BM192" s="14">
        <f t="shared" si="6"/>
        <v>122.296632749772</v>
      </c>
      <c r="BN192" s="14">
        <f t="shared" si="7"/>
        <v>3.410191316415543E-2</v>
      </c>
      <c r="BO192" s="14">
        <f t="shared" si="8"/>
        <v>3586.2103149778168</v>
      </c>
      <c r="BP192" s="3">
        <v>68042000</v>
      </c>
      <c r="BQ192" s="3">
        <v>68737000</v>
      </c>
      <c r="BR192" s="4">
        <v>407240</v>
      </c>
      <c r="BS192" s="4">
        <v>711180</v>
      </c>
      <c r="BT192" s="6">
        <v>3440200</v>
      </c>
      <c r="BU192" s="6">
        <v>1</v>
      </c>
      <c r="BV192" s="7">
        <v>55533000</v>
      </c>
      <c r="BW192" s="7">
        <v>45347000</v>
      </c>
      <c r="BX192" s="7">
        <v>-3.4190828612005868</v>
      </c>
      <c r="BY192" s="4">
        <v>2.2541215163624804</v>
      </c>
      <c r="BZ192" s="24"/>
      <c r="CA192" s="26" t="s">
        <v>6040</v>
      </c>
      <c r="CB192" s="8"/>
      <c r="CC192">
        <v>24222000</v>
      </c>
      <c r="CD192">
        <v>6804200</v>
      </c>
      <c r="CE192">
        <v>6873700</v>
      </c>
      <c r="CF192">
        <v>40724</v>
      </c>
      <c r="CG192">
        <v>71118</v>
      </c>
      <c r="CH192">
        <v>344020</v>
      </c>
      <c r="CI192">
        <v>0</v>
      </c>
      <c r="CJ192">
        <v>5553300</v>
      </c>
      <c r="CK192">
        <v>4534700</v>
      </c>
      <c r="CL192">
        <v>44869000</v>
      </c>
      <c r="CM192">
        <v>40922000</v>
      </c>
      <c r="CN192">
        <v>10932000</v>
      </c>
      <c r="CO192">
        <v>14510000</v>
      </c>
      <c r="CP192">
        <v>0</v>
      </c>
      <c r="CQ192">
        <v>0</v>
      </c>
      <c r="CR192">
        <v>51382000</v>
      </c>
      <c r="CS192">
        <v>48164000</v>
      </c>
      <c r="CT192" s="14" t="s">
        <v>2864</v>
      </c>
      <c r="CU192" s="14" t="s">
        <v>988</v>
      </c>
      <c r="CV192" s="14" t="s">
        <v>2865</v>
      </c>
      <c r="CW192" s="14" t="s">
        <v>2866</v>
      </c>
      <c r="CX192" s="14" t="s">
        <v>2867</v>
      </c>
      <c r="CY192" s="14" t="s">
        <v>2868</v>
      </c>
      <c r="CZ192" s="14"/>
      <c r="DA192" s="14"/>
    </row>
    <row r="193" spans="1:105" x14ac:dyDescent="0.2">
      <c r="A193" s="14" t="s">
        <v>1109</v>
      </c>
      <c r="B193" s="14" t="s">
        <v>1109</v>
      </c>
      <c r="C193" s="14">
        <v>4</v>
      </c>
      <c r="D193" s="14">
        <v>4</v>
      </c>
      <c r="E193" s="14">
        <v>4</v>
      </c>
      <c r="F193" s="14" t="s">
        <v>1110</v>
      </c>
      <c r="G193" s="14" t="s">
        <v>1111</v>
      </c>
      <c r="H193" s="14" t="s">
        <v>1111</v>
      </c>
      <c r="I193" s="32"/>
      <c r="J193" s="32"/>
      <c r="K193" s="14" t="s">
        <v>1112</v>
      </c>
      <c r="L193" s="28">
        <v>1</v>
      </c>
      <c r="M193" s="28">
        <v>4</v>
      </c>
      <c r="N193" s="28">
        <v>4</v>
      </c>
      <c r="O193" s="28">
        <v>4</v>
      </c>
      <c r="P193">
        <v>4</v>
      </c>
      <c r="Q193">
        <v>4</v>
      </c>
      <c r="R193">
        <v>1</v>
      </c>
      <c r="S193">
        <v>1</v>
      </c>
      <c r="T193">
        <v>2</v>
      </c>
      <c r="U193">
        <v>1</v>
      </c>
      <c r="V193">
        <v>4</v>
      </c>
      <c r="W193">
        <v>4</v>
      </c>
      <c r="X193">
        <v>4</v>
      </c>
      <c r="Y193">
        <v>4</v>
      </c>
      <c r="Z193">
        <v>1</v>
      </c>
      <c r="AA193">
        <v>1</v>
      </c>
      <c r="AB193">
        <v>2</v>
      </c>
      <c r="AC193">
        <v>1</v>
      </c>
      <c r="AD193">
        <v>4</v>
      </c>
      <c r="AE193">
        <v>4</v>
      </c>
      <c r="AF193">
        <v>4</v>
      </c>
      <c r="AG193">
        <v>4</v>
      </c>
      <c r="AH193">
        <v>1</v>
      </c>
      <c r="AI193">
        <v>1</v>
      </c>
      <c r="AJ193">
        <v>2</v>
      </c>
      <c r="AK193">
        <v>1</v>
      </c>
      <c r="AL193">
        <v>4</v>
      </c>
      <c r="AM193">
        <v>4</v>
      </c>
      <c r="AN193" s="14">
        <v>30.6</v>
      </c>
      <c r="AO193" s="14">
        <v>30.6</v>
      </c>
      <c r="AP193" s="14">
        <v>30.6</v>
      </c>
      <c r="AQ193" s="14">
        <v>12.855</v>
      </c>
      <c r="AR193" s="14">
        <v>108</v>
      </c>
      <c r="AS193" s="14">
        <v>108</v>
      </c>
      <c r="AT193" s="14">
        <v>0</v>
      </c>
      <c r="AU193" s="14">
        <v>10.595000000000001</v>
      </c>
      <c r="AV193" t="s">
        <v>103</v>
      </c>
      <c r="AW193" t="s">
        <v>103</v>
      </c>
      <c r="AX193" t="s">
        <v>102</v>
      </c>
      <c r="AY193" t="s">
        <v>102</v>
      </c>
      <c r="AZ193" t="s">
        <v>102</v>
      </c>
      <c r="BA193" t="s">
        <v>102</v>
      </c>
      <c r="BB193" t="s">
        <v>103</v>
      </c>
      <c r="BC193" t="s">
        <v>103</v>
      </c>
      <c r="BD193">
        <v>30.6</v>
      </c>
      <c r="BE193">
        <v>30.6</v>
      </c>
      <c r="BF193">
        <v>9.3000000000000007</v>
      </c>
      <c r="BG193">
        <v>9.3000000000000007</v>
      </c>
      <c r="BH193">
        <v>18.5</v>
      </c>
      <c r="BI193">
        <v>12</v>
      </c>
      <c r="BJ193">
        <v>30.6</v>
      </c>
      <c r="BK193">
        <v>30.6</v>
      </c>
      <c r="BL193" s="14">
        <v>159750000</v>
      </c>
      <c r="BM193" s="14">
        <f t="shared" si="6"/>
        <v>152.85801656003011</v>
      </c>
      <c r="BN193" s="14">
        <f t="shared" si="7"/>
        <v>4.8643421623003481E-2</v>
      </c>
      <c r="BO193" s="14">
        <f t="shared" si="8"/>
        <v>3142.4190868954729</v>
      </c>
      <c r="BP193" s="3">
        <v>34549000</v>
      </c>
      <c r="BQ193" s="3">
        <v>30434000</v>
      </c>
      <c r="BR193" s="4">
        <v>196050</v>
      </c>
      <c r="BS193" s="4">
        <v>229070</v>
      </c>
      <c r="BT193" s="6">
        <v>2168000</v>
      </c>
      <c r="BU193" s="6">
        <v>2208400</v>
      </c>
      <c r="BV193" s="7">
        <v>46051000</v>
      </c>
      <c r="BW193" s="7">
        <v>43918000</v>
      </c>
      <c r="BX193" s="7">
        <v>-2.9066904076831541</v>
      </c>
      <c r="BY193" s="4">
        <v>2.5759290499538583</v>
      </c>
      <c r="BZ193" s="24"/>
      <c r="CA193" s="26" t="s">
        <v>6040</v>
      </c>
      <c r="CB193" s="8"/>
      <c r="CC193">
        <v>26626000</v>
      </c>
      <c r="CD193">
        <v>5758200</v>
      </c>
      <c r="CE193">
        <v>5072300</v>
      </c>
      <c r="CF193">
        <v>32676</v>
      </c>
      <c r="CG193">
        <v>38178</v>
      </c>
      <c r="CH193">
        <v>361330</v>
      </c>
      <c r="CI193">
        <v>368070</v>
      </c>
      <c r="CJ193">
        <v>7675100</v>
      </c>
      <c r="CK193">
        <v>7319700</v>
      </c>
      <c r="CL193">
        <v>22845000</v>
      </c>
      <c r="CM193">
        <v>23672000</v>
      </c>
      <c r="CN193">
        <v>0</v>
      </c>
      <c r="CO193">
        <v>0</v>
      </c>
      <c r="CP193">
        <v>6372900</v>
      </c>
      <c r="CQ193">
        <v>0</v>
      </c>
      <c r="CR193">
        <v>40492000</v>
      </c>
      <c r="CS193">
        <v>44577000</v>
      </c>
      <c r="CT193" s="14" t="s">
        <v>1113</v>
      </c>
      <c r="CU193" s="14" t="s">
        <v>137</v>
      </c>
      <c r="CV193" s="14" t="s">
        <v>1114</v>
      </c>
      <c r="CW193" s="14" t="s">
        <v>1115</v>
      </c>
      <c r="CX193" s="14" t="s">
        <v>1116</v>
      </c>
      <c r="CY193" s="14" t="s">
        <v>1117</v>
      </c>
      <c r="CZ193" s="14"/>
      <c r="DA193" s="14"/>
    </row>
    <row r="194" spans="1:105" x14ac:dyDescent="0.2">
      <c r="A194" s="14" t="s">
        <v>3596</v>
      </c>
      <c r="B194" s="14" t="s">
        <v>3596</v>
      </c>
      <c r="C194" s="14">
        <v>6</v>
      </c>
      <c r="D194" s="14">
        <v>6</v>
      </c>
      <c r="E194" s="14">
        <v>5</v>
      </c>
      <c r="F194" s="14" t="s">
        <v>3597</v>
      </c>
      <c r="G194" s="14" t="s">
        <v>3598</v>
      </c>
      <c r="H194" s="14" t="s">
        <v>3598</v>
      </c>
      <c r="I194" s="32"/>
      <c r="J194" s="32"/>
      <c r="K194" s="14" t="s">
        <v>3599</v>
      </c>
      <c r="L194" s="28">
        <v>1</v>
      </c>
      <c r="M194" s="28">
        <v>6</v>
      </c>
      <c r="N194" s="28">
        <v>6</v>
      </c>
      <c r="O194" s="28">
        <v>5</v>
      </c>
      <c r="P194">
        <v>5</v>
      </c>
      <c r="Q194">
        <v>5</v>
      </c>
      <c r="R194">
        <v>0</v>
      </c>
      <c r="S194">
        <v>2</v>
      </c>
      <c r="T194">
        <v>2</v>
      </c>
      <c r="U194">
        <v>1</v>
      </c>
      <c r="V194">
        <v>4</v>
      </c>
      <c r="W194">
        <v>6</v>
      </c>
      <c r="X194">
        <v>5</v>
      </c>
      <c r="Y194">
        <v>5</v>
      </c>
      <c r="Z194">
        <v>0</v>
      </c>
      <c r="AA194">
        <v>2</v>
      </c>
      <c r="AB194">
        <v>2</v>
      </c>
      <c r="AC194">
        <v>1</v>
      </c>
      <c r="AD194">
        <v>4</v>
      </c>
      <c r="AE194">
        <v>6</v>
      </c>
      <c r="AF194">
        <v>4</v>
      </c>
      <c r="AG194">
        <v>4</v>
      </c>
      <c r="AH194">
        <v>0</v>
      </c>
      <c r="AI194">
        <v>1</v>
      </c>
      <c r="AJ194">
        <v>1</v>
      </c>
      <c r="AK194">
        <v>1</v>
      </c>
      <c r="AL194">
        <v>4</v>
      </c>
      <c r="AM194">
        <v>5</v>
      </c>
      <c r="AN194" s="14">
        <v>15.9</v>
      </c>
      <c r="AO194" s="14">
        <v>15.9</v>
      </c>
      <c r="AP194" s="14">
        <v>13.9</v>
      </c>
      <c r="AQ194" s="14">
        <v>43.170999999999999</v>
      </c>
      <c r="AR194" s="14">
        <v>409</v>
      </c>
      <c r="AS194" s="14">
        <v>409</v>
      </c>
      <c r="AT194" s="14">
        <v>0</v>
      </c>
      <c r="AU194" s="14">
        <v>7.7721999999999998</v>
      </c>
      <c r="AV194" t="s">
        <v>103</v>
      </c>
      <c r="AW194" t="s">
        <v>103</v>
      </c>
      <c r="AY194" t="s">
        <v>102</v>
      </c>
      <c r="AZ194" t="s">
        <v>102</v>
      </c>
      <c r="BA194" t="s">
        <v>102</v>
      </c>
      <c r="BB194" t="s">
        <v>103</v>
      </c>
      <c r="BC194" t="s">
        <v>103</v>
      </c>
      <c r="BD194">
        <v>11.7</v>
      </c>
      <c r="BE194">
        <v>11.7</v>
      </c>
      <c r="BF194">
        <v>0</v>
      </c>
      <c r="BG194">
        <v>4.4000000000000004</v>
      </c>
      <c r="BH194">
        <v>4.2</v>
      </c>
      <c r="BI194">
        <v>2.2000000000000002</v>
      </c>
      <c r="BJ194">
        <v>9.8000000000000007</v>
      </c>
      <c r="BK194">
        <v>15.9</v>
      </c>
      <c r="BL194" s="14">
        <v>112000000</v>
      </c>
      <c r="BM194" s="14">
        <f t="shared" ref="BM194:BM257" si="9">(((BP194+BQ194)/2)/((BR194+BS194)/2))</f>
        <v>130.96725403126393</v>
      </c>
      <c r="BN194" s="14">
        <f t="shared" ref="BN194:BN257" si="10">((BT194+BU194)/2)/((BV194+BW194)/2)</f>
        <v>4.2426833811120286E-2</v>
      </c>
      <c r="BO194" s="14">
        <f t="shared" ref="BO194:BO257" si="11">BM194/BN194</f>
        <v>3086.8967176366755</v>
      </c>
      <c r="BP194" s="3">
        <v>20881000</v>
      </c>
      <c r="BQ194" s="3">
        <v>26397000</v>
      </c>
      <c r="BR194" s="4">
        <v>1</v>
      </c>
      <c r="BS194" s="4">
        <v>360990</v>
      </c>
      <c r="BT194" s="6">
        <v>1646200</v>
      </c>
      <c r="BU194" s="6">
        <v>973360</v>
      </c>
      <c r="BV194" s="7">
        <v>25891000</v>
      </c>
      <c r="BW194" s="7">
        <v>35852000</v>
      </c>
      <c r="BX194" s="7">
        <v>-3.1039581019394848</v>
      </c>
      <c r="BY194" s="4">
        <v>2.35294696815403</v>
      </c>
      <c r="BZ194" s="24"/>
      <c r="CA194" s="26" t="s">
        <v>6040</v>
      </c>
      <c r="CB194" s="8"/>
      <c r="CC194">
        <v>8615400</v>
      </c>
      <c r="CD194">
        <v>1606200</v>
      </c>
      <c r="CE194">
        <v>2030500</v>
      </c>
      <c r="CF194">
        <v>0</v>
      </c>
      <c r="CG194">
        <v>27768</v>
      </c>
      <c r="CH194">
        <v>126630</v>
      </c>
      <c r="CI194">
        <v>74874</v>
      </c>
      <c r="CJ194">
        <v>1991600</v>
      </c>
      <c r="CK194">
        <v>2757800</v>
      </c>
      <c r="CL194">
        <v>15238000</v>
      </c>
      <c r="CM194">
        <v>18993000</v>
      </c>
      <c r="CN194">
        <v>0</v>
      </c>
      <c r="CO194">
        <v>0</v>
      </c>
      <c r="CP194">
        <v>0</v>
      </c>
      <c r="CQ194">
        <v>0</v>
      </c>
      <c r="CR194">
        <v>28386000</v>
      </c>
      <c r="CS194">
        <v>32480000</v>
      </c>
      <c r="CT194" s="14" t="s">
        <v>3600</v>
      </c>
      <c r="CU194" s="14" t="s">
        <v>724</v>
      </c>
      <c r="CV194" s="14" t="s">
        <v>3601</v>
      </c>
      <c r="CW194" s="14" t="s">
        <v>3602</v>
      </c>
      <c r="CX194" s="14" t="s">
        <v>3603</v>
      </c>
      <c r="CY194" s="14" t="s">
        <v>3604</v>
      </c>
      <c r="CZ194" s="14"/>
      <c r="DA194" s="14"/>
    </row>
    <row r="195" spans="1:105" x14ac:dyDescent="0.2">
      <c r="A195" s="14" t="s">
        <v>983</v>
      </c>
      <c r="B195" s="14" t="s">
        <v>983</v>
      </c>
      <c r="C195" s="14">
        <v>7</v>
      </c>
      <c r="D195" s="14">
        <v>7</v>
      </c>
      <c r="E195" s="14">
        <v>7</v>
      </c>
      <c r="F195" s="14" t="s">
        <v>984</v>
      </c>
      <c r="G195" s="14" t="s">
        <v>985</v>
      </c>
      <c r="H195" s="14" t="s">
        <v>985</v>
      </c>
      <c r="I195" s="32"/>
      <c r="J195" s="32"/>
      <c r="K195" s="14" t="s">
        <v>986</v>
      </c>
      <c r="L195" s="28">
        <v>1</v>
      </c>
      <c r="M195" s="28">
        <v>7</v>
      </c>
      <c r="N195" s="28">
        <v>7</v>
      </c>
      <c r="O195" s="28">
        <v>7</v>
      </c>
      <c r="P195">
        <v>5</v>
      </c>
      <c r="Q195">
        <v>4</v>
      </c>
      <c r="R195">
        <v>1</v>
      </c>
      <c r="S195">
        <v>1</v>
      </c>
      <c r="T195">
        <v>1</v>
      </c>
      <c r="U195">
        <v>1</v>
      </c>
      <c r="V195">
        <v>7</v>
      </c>
      <c r="W195">
        <v>6</v>
      </c>
      <c r="X195">
        <v>5</v>
      </c>
      <c r="Y195">
        <v>4</v>
      </c>
      <c r="Z195">
        <v>1</v>
      </c>
      <c r="AA195">
        <v>1</v>
      </c>
      <c r="AB195">
        <v>1</v>
      </c>
      <c r="AC195">
        <v>1</v>
      </c>
      <c r="AD195">
        <v>7</v>
      </c>
      <c r="AE195">
        <v>6</v>
      </c>
      <c r="AF195">
        <v>5</v>
      </c>
      <c r="AG195">
        <v>4</v>
      </c>
      <c r="AH195">
        <v>1</v>
      </c>
      <c r="AI195">
        <v>1</v>
      </c>
      <c r="AJ195">
        <v>1</v>
      </c>
      <c r="AK195">
        <v>1</v>
      </c>
      <c r="AL195">
        <v>7</v>
      </c>
      <c r="AM195">
        <v>6</v>
      </c>
      <c r="AN195" s="14">
        <v>35.6</v>
      </c>
      <c r="AO195" s="14">
        <v>35.6</v>
      </c>
      <c r="AP195" s="14">
        <v>35.6</v>
      </c>
      <c r="AQ195" s="14">
        <v>37.106000000000002</v>
      </c>
      <c r="AR195" s="14">
        <v>315</v>
      </c>
      <c r="AS195" s="14">
        <v>315</v>
      </c>
      <c r="AT195" s="14">
        <v>0</v>
      </c>
      <c r="AU195" s="14">
        <v>70.31</v>
      </c>
      <c r="AV195" t="s">
        <v>103</v>
      </c>
      <c r="AW195" t="s">
        <v>103</v>
      </c>
      <c r="AX195" t="s">
        <v>102</v>
      </c>
      <c r="AY195" t="s">
        <v>102</v>
      </c>
      <c r="AZ195" t="s">
        <v>102</v>
      </c>
      <c r="BA195" t="s">
        <v>102</v>
      </c>
      <c r="BB195" t="s">
        <v>103</v>
      </c>
      <c r="BC195" t="s">
        <v>103</v>
      </c>
      <c r="BD195">
        <v>24.4</v>
      </c>
      <c r="BE195">
        <v>20.3</v>
      </c>
      <c r="BF195">
        <v>3.2</v>
      </c>
      <c r="BG195">
        <v>3.2</v>
      </c>
      <c r="BH195">
        <v>5.0999999999999996</v>
      </c>
      <c r="BI195">
        <v>3.2</v>
      </c>
      <c r="BJ195">
        <v>35.6</v>
      </c>
      <c r="BK195">
        <v>28.6</v>
      </c>
      <c r="BL195" s="14">
        <v>194350000</v>
      </c>
      <c r="BM195" s="14">
        <f t="shared" si="9"/>
        <v>38.20365145014366</v>
      </c>
      <c r="BN195" s="14">
        <f t="shared" si="10"/>
        <v>1.6015145172951786E-2</v>
      </c>
      <c r="BO195" s="14">
        <f t="shared" si="11"/>
        <v>2385.4701932185021</v>
      </c>
      <c r="BP195" s="3">
        <v>30286000</v>
      </c>
      <c r="BQ195" s="3">
        <v>29016000</v>
      </c>
      <c r="BR195" s="4">
        <v>846990</v>
      </c>
      <c r="BS195" s="4">
        <v>705270</v>
      </c>
      <c r="BT195" s="6">
        <v>1131800</v>
      </c>
      <c r="BU195" s="6">
        <v>972510</v>
      </c>
      <c r="BV195" s="7">
        <v>60178000</v>
      </c>
      <c r="BW195" s="7">
        <v>71217000</v>
      </c>
      <c r="BX195" s="7">
        <v>-4.5094982447181122</v>
      </c>
      <c r="BY195" s="4">
        <v>0.57551927502979083</v>
      </c>
      <c r="BZ195" s="24"/>
      <c r="CA195" s="26"/>
      <c r="CB195" s="8"/>
      <c r="CC195">
        <v>12147000</v>
      </c>
      <c r="CD195">
        <v>1892900</v>
      </c>
      <c r="CE195">
        <v>1813500</v>
      </c>
      <c r="CF195">
        <v>52937</v>
      </c>
      <c r="CG195">
        <v>44080</v>
      </c>
      <c r="CH195">
        <v>70736</v>
      </c>
      <c r="CI195">
        <v>60782</v>
      </c>
      <c r="CJ195">
        <v>3761100</v>
      </c>
      <c r="CK195">
        <v>4451100</v>
      </c>
      <c r="CL195">
        <v>26179000</v>
      </c>
      <c r="CM195">
        <v>29586000</v>
      </c>
      <c r="CN195">
        <v>0</v>
      </c>
      <c r="CO195">
        <v>0</v>
      </c>
      <c r="CP195">
        <v>0</v>
      </c>
      <c r="CQ195">
        <v>0</v>
      </c>
      <c r="CR195">
        <v>44425000</v>
      </c>
      <c r="CS195">
        <v>60417000</v>
      </c>
      <c r="CT195" s="14" t="s">
        <v>987</v>
      </c>
      <c r="CU195" s="14" t="s">
        <v>988</v>
      </c>
      <c r="CV195" s="14" t="s">
        <v>989</v>
      </c>
      <c r="CW195" s="14" t="s">
        <v>990</v>
      </c>
      <c r="CX195" s="14" t="s">
        <v>991</v>
      </c>
      <c r="CY195" s="14" t="s">
        <v>992</v>
      </c>
      <c r="CZ195" s="14"/>
      <c r="DA195" s="14"/>
    </row>
    <row r="196" spans="1:105" x14ac:dyDescent="0.2">
      <c r="A196" s="14" t="s">
        <v>4060</v>
      </c>
      <c r="B196" s="14" t="s">
        <v>4060</v>
      </c>
      <c r="C196" s="14">
        <v>3</v>
      </c>
      <c r="D196" s="14">
        <v>3</v>
      </c>
      <c r="E196" s="14">
        <v>3</v>
      </c>
      <c r="F196" s="14" t="s">
        <v>4061</v>
      </c>
      <c r="G196" s="14" t="s">
        <v>4062</v>
      </c>
      <c r="H196" s="14" t="s">
        <v>4062</v>
      </c>
      <c r="I196" s="32"/>
      <c r="J196" s="32"/>
      <c r="K196" s="14" t="s">
        <v>4063</v>
      </c>
      <c r="L196" s="28">
        <v>1</v>
      </c>
      <c r="M196" s="28">
        <v>3</v>
      </c>
      <c r="N196" s="28">
        <v>3</v>
      </c>
      <c r="O196" s="28">
        <v>3</v>
      </c>
      <c r="P196">
        <v>3</v>
      </c>
      <c r="Q196">
        <v>3</v>
      </c>
      <c r="R196">
        <v>0</v>
      </c>
      <c r="S196">
        <v>1</v>
      </c>
      <c r="T196">
        <v>1</v>
      </c>
      <c r="U196">
        <v>1</v>
      </c>
      <c r="V196">
        <v>2</v>
      </c>
      <c r="W196">
        <v>2</v>
      </c>
      <c r="X196">
        <v>3</v>
      </c>
      <c r="Y196">
        <v>3</v>
      </c>
      <c r="Z196">
        <v>0</v>
      </c>
      <c r="AA196">
        <v>1</v>
      </c>
      <c r="AB196">
        <v>1</v>
      </c>
      <c r="AC196">
        <v>1</v>
      </c>
      <c r="AD196">
        <v>2</v>
      </c>
      <c r="AE196">
        <v>2</v>
      </c>
      <c r="AF196">
        <v>3</v>
      </c>
      <c r="AG196">
        <v>3</v>
      </c>
      <c r="AH196">
        <v>0</v>
      </c>
      <c r="AI196">
        <v>1</v>
      </c>
      <c r="AJ196">
        <v>1</v>
      </c>
      <c r="AK196">
        <v>1</v>
      </c>
      <c r="AL196">
        <v>2</v>
      </c>
      <c r="AM196">
        <v>2</v>
      </c>
      <c r="AN196" s="14">
        <v>13.9</v>
      </c>
      <c r="AO196" s="14">
        <v>13.9</v>
      </c>
      <c r="AP196" s="14">
        <v>13.9</v>
      </c>
      <c r="AQ196" s="14">
        <v>33.664999999999999</v>
      </c>
      <c r="AR196" s="14">
        <v>288</v>
      </c>
      <c r="AS196" s="14">
        <v>288</v>
      </c>
      <c r="AT196" s="14">
        <v>0</v>
      </c>
      <c r="AU196" s="14">
        <v>8.7559000000000005</v>
      </c>
      <c r="AV196" t="s">
        <v>103</v>
      </c>
      <c r="AW196" t="s">
        <v>103</v>
      </c>
      <c r="AY196" t="s">
        <v>102</v>
      </c>
      <c r="AZ196" t="s">
        <v>102</v>
      </c>
      <c r="BA196" t="s">
        <v>102</v>
      </c>
      <c r="BB196" t="s">
        <v>103</v>
      </c>
      <c r="BC196" t="s">
        <v>103</v>
      </c>
      <c r="BD196">
        <v>13.9</v>
      </c>
      <c r="BE196">
        <v>13.9</v>
      </c>
      <c r="BF196">
        <v>0</v>
      </c>
      <c r="BG196">
        <v>5.6</v>
      </c>
      <c r="BH196">
        <v>4.9000000000000004</v>
      </c>
      <c r="BI196">
        <v>4.9000000000000004</v>
      </c>
      <c r="BJ196">
        <v>8.3000000000000007</v>
      </c>
      <c r="BK196">
        <v>8.3000000000000007</v>
      </c>
      <c r="BL196" s="14">
        <v>60084000</v>
      </c>
      <c r="BM196" s="14">
        <f t="shared" si="9"/>
        <v>120.86229805921373</v>
      </c>
      <c r="BN196" s="14">
        <f t="shared" si="10"/>
        <v>6.1214546516722652E-2</v>
      </c>
      <c r="BO196" s="14">
        <f t="shared" si="11"/>
        <v>1974.404858593479</v>
      </c>
      <c r="BP196" s="3">
        <v>7152600</v>
      </c>
      <c r="BQ196" s="3">
        <v>16406000</v>
      </c>
      <c r="BR196" s="4">
        <v>1</v>
      </c>
      <c r="BS196" s="4">
        <v>194920</v>
      </c>
      <c r="BT196" s="6">
        <v>901380</v>
      </c>
      <c r="BU196" s="6">
        <v>1194300</v>
      </c>
      <c r="BV196" s="7">
        <v>15597000</v>
      </c>
      <c r="BW196" s="7">
        <v>18638000</v>
      </c>
      <c r="BX196" s="7">
        <v>-2.5750605967971882</v>
      </c>
      <c r="BY196" s="4">
        <v>2.2371085144166996</v>
      </c>
      <c r="BZ196" s="24"/>
      <c r="CA196" s="26" t="s">
        <v>6040</v>
      </c>
      <c r="CB196" s="8"/>
      <c r="CC196">
        <v>5007000</v>
      </c>
      <c r="CD196">
        <v>596050</v>
      </c>
      <c r="CE196">
        <v>1367200</v>
      </c>
      <c r="CF196">
        <v>0</v>
      </c>
      <c r="CG196">
        <v>16244</v>
      </c>
      <c r="CH196">
        <v>75115</v>
      </c>
      <c r="CI196">
        <v>99525</v>
      </c>
      <c r="CJ196">
        <v>1299800</v>
      </c>
      <c r="CK196">
        <v>1553100</v>
      </c>
      <c r="CL196">
        <v>3441700</v>
      </c>
      <c r="CM196">
        <v>6209900</v>
      </c>
      <c r="CN196">
        <v>0</v>
      </c>
      <c r="CO196">
        <v>0</v>
      </c>
      <c r="CP196">
        <v>0</v>
      </c>
      <c r="CQ196">
        <v>0</v>
      </c>
      <c r="CR196">
        <v>17865000</v>
      </c>
      <c r="CS196">
        <v>23130000</v>
      </c>
      <c r="CT196" s="14" t="s">
        <v>4064</v>
      </c>
      <c r="CU196" s="14" t="s">
        <v>174</v>
      </c>
      <c r="CV196" s="14" t="s">
        <v>4065</v>
      </c>
      <c r="CW196" s="14" t="s">
        <v>4066</v>
      </c>
      <c r="CX196" s="14" t="s">
        <v>4067</v>
      </c>
      <c r="CY196" s="14" t="s">
        <v>4068</v>
      </c>
      <c r="CZ196" s="14"/>
      <c r="DA196" s="14"/>
    </row>
    <row r="197" spans="1:105" x14ac:dyDescent="0.2">
      <c r="A197" s="14" t="s">
        <v>878</v>
      </c>
      <c r="B197" s="14" t="s">
        <v>878</v>
      </c>
      <c r="C197" s="14">
        <v>4</v>
      </c>
      <c r="D197" s="14">
        <v>4</v>
      </c>
      <c r="E197" s="14">
        <v>4</v>
      </c>
      <c r="F197" s="14" t="s">
        <v>879</v>
      </c>
      <c r="G197" s="14" t="s">
        <v>880</v>
      </c>
      <c r="H197" s="14" t="s">
        <v>880</v>
      </c>
      <c r="I197" s="32"/>
      <c r="J197" s="32" t="s">
        <v>6040</v>
      </c>
      <c r="K197" s="14" t="s">
        <v>881</v>
      </c>
      <c r="L197" s="28">
        <v>1</v>
      </c>
      <c r="M197" s="28">
        <v>4</v>
      </c>
      <c r="N197" s="28">
        <v>4</v>
      </c>
      <c r="O197" s="28">
        <v>4</v>
      </c>
      <c r="P197">
        <v>4</v>
      </c>
      <c r="Q197">
        <v>3</v>
      </c>
      <c r="R197">
        <v>1</v>
      </c>
      <c r="S197">
        <v>2</v>
      </c>
      <c r="T197">
        <v>1</v>
      </c>
      <c r="U197">
        <v>0</v>
      </c>
      <c r="V197">
        <v>2</v>
      </c>
      <c r="W197">
        <v>2</v>
      </c>
      <c r="X197">
        <v>4</v>
      </c>
      <c r="Y197">
        <v>3</v>
      </c>
      <c r="Z197">
        <v>1</v>
      </c>
      <c r="AA197">
        <v>2</v>
      </c>
      <c r="AB197">
        <v>1</v>
      </c>
      <c r="AC197">
        <v>0</v>
      </c>
      <c r="AD197">
        <v>2</v>
      </c>
      <c r="AE197">
        <v>2</v>
      </c>
      <c r="AF197">
        <v>4</v>
      </c>
      <c r="AG197">
        <v>3</v>
      </c>
      <c r="AH197">
        <v>1</v>
      </c>
      <c r="AI197">
        <v>2</v>
      </c>
      <c r="AJ197">
        <v>1</v>
      </c>
      <c r="AK197">
        <v>0</v>
      </c>
      <c r="AL197">
        <v>2</v>
      </c>
      <c r="AM197">
        <v>2</v>
      </c>
      <c r="AN197" s="14">
        <v>4.5</v>
      </c>
      <c r="AO197" s="14">
        <v>4.5</v>
      </c>
      <c r="AP197" s="14">
        <v>4.5</v>
      </c>
      <c r="AQ197" s="14">
        <v>115.28</v>
      </c>
      <c r="AR197" s="14">
        <v>1030</v>
      </c>
      <c r="AS197" s="14">
        <v>1030</v>
      </c>
      <c r="AT197" s="14">
        <v>0</v>
      </c>
      <c r="AU197" s="14">
        <v>4.3852000000000002</v>
      </c>
      <c r="AV197" t="s">
        <v>103</v>
      </c>
      <c r="AW197" t="s">
        <v>102</v>
      </c>
      <c r="AX197" t="s">
        <v>102</v>
      </c>
      <c r="AY197" t="s">
        <v>102</v>
      </c>
      <c r="AZ197" t="s">
        <v>102</v>
      </c>
      <c r="BB197" t="s">
        <v>103</v>
      </c>
      <c r="BC197" t="s">
        <v>103</v>
      </c>
      <c r="BD197">
        <v>4.5</v>
      </c>
      <c r="BE197">
        <v>3.6</v>
      </c>
      <c r="BF197">
        <v>1.1000000000000001</v>
      </c>
      <c r="BG197">
        <v>1.9</v>
      </c>
      <c r="BH197">
        <v>0.9</v>
      </c>
      <c r="BI197">
        <v>0</v>
      </c>
      <c r="BJ197">
        <v>2.4</v>
      </c>
      <c r="BK197">
        <v>2.4</v>
      </c>
      <c r="BL197" s="14">
        <v>49331000</v>
      </c>
      <c r="BM197" s="14">
        <f t="shared" si="9"/>
        <v>26.982588498279807</v>
      </c>
      <c r="BN197" s="14">
        <f t="shared" si="10"/>
        <v>1.5650582304067316E-2</v>
      </c>
      <c r="BO197" s="14">
        <f t="shared" si="11"/>
        <v>1724.062911784918</v>
      </c>
      <c r="BP197" s="3">
        <v>14209000</v>
      </c>
      <c r="BQ197" s="3">
        <v>16692000</v>
      </c>
      <c r="BR197" s="4">
        <v>211410</v>
      </c>
      <c r="BS197" s="4">
        <v>933810</v>
      </c>
      <c r="BT197" s="6">
        <v>266350</v>
      </c>
      <c r="BU197" s="6">
        <v>1</v>
      </c>
      <c r="BV197" s="7">
        <v>7537900</v>
      </c>
      <c r="BW197" s="7">
        <v>9480700</v>
      </c>
      <c r="BX197" s="7">
        <v>-4.5427242012060844</v>
      </c>
      <c r="BY197" s="4">
        <v>7.3837495250173468E-2</v>
      </c>
      <c r="BZ197" s="24"/>
      <c r="CA197" s="26"/>
      <c r="CB197" s="8"/>
      <c r="CC197">
        <v>1027700</v>
      </c>
      <c r="CD197">
        <v>296030</v>
      </c>
      <c r="CE197">
        <v>347750</v>
      </c>
      <c r="CF197">
        <v>4404.3999999999996</v>
      </c>
      <c r="CG197">
        <v>19454</v>
      </c>
      <c r="CH197">
        <v>5549</v>
      </c>
      <c r="CI197">
        <v>0</v>
      </c>
      <c r="CJ197">
        <v>157040</v>
      </c>
      <c r="CK197">
        <v>197510</v>
      </c>
      <c r="CL197">
        <v>5697100</v>
      </c>
      <c r="CM197">
        <v>11525000</v>
      </c>
      <c r="CN197">
        <v>0</v>
      </c>
      <c r="CO197">
        <v>0</v>
      </c>
      <c r="CP197">
        <v>0</v>
      </c>
      <c r="CQ197">
        <v>0</v>
      </c>
      <c r="CR197">
        <v>10464000</v>
      </c>
      <c r="CS197">
        <v>12000000</v>
      </c>
      <c r="CT197" s="14" t="s">
        <v>882</v>
      </c>
      <c r="CU197" s="14" t="s">
        <v>137</v>
      </c>
      <c r="CV197" s="14" t="s">
        <v>883</v>
      </c>
      <c r="CW197" s="14" t="s">
        <v>884</v>
      </c>
      <c r="CX197" s="14" t="s">
        <v>885</v>
      </c>
      <c r="CY197" s="14" t="s">
        <v>886</v>
      </c>
      <c r="CZ197" s="14"/>
      <c r="DA197" s="14"/>
    </row>
    <row r="198" spans="1:105" x14ac:dyDescent="0.2">
      <c r="A198" s="14" t="s">
        <v>4102</v>
      </c>
      <c r="B198" s="14" t="s">
        <v>4103</v>
      </c>
      <c r="C198" s="14" t="s">
        <v>4104</v>
      </c>
      <c r="D198" s="14" t="s">
        <v>4104</v>
      </c>
      <c r="E198" s="14" t="s">
        <v>4104</v>
      </c>
      <c r="F198" s="14" t="s">
        <v>4105</v>
      </c>
      <c r="G198" s="14" t="s">
        <v>4106</v>
      </c>
      <c r="H198" s="14" t="s">
        <v>6051</v>
      </c>
      <c r="I198" s="32"/>
      <c r="J198" s="32"/>
      <c r="K198" s="14" t="s">
        <v>4107</v>
      </c>
      <c r="L198" s="28">
        <v>3</v>
      </c>
      <c r="M198" s="28">
        <v>9</v>
      </c>
      <c r="N198" s="28">
        <v>9</v>
      </c>
      <c r="O198" s="28">
        <v>9</v>
      </c>
      <c r="P198">
        <v>6</v>
      </c>
      <c r="Q198">
        <v>6</v>
      </c>
      <c r="R198">
        <v>2</v>
      </c>
      <c r="S198">
        <v>3</v>
      </c>
      <c r="T198">
        <v>6</v>
      </c>
      <c r="U198">
        <v>5</v>
      </c>
      <c r="V198">
        <v>8</v>
      </c>
      <c r="W198">
        <v>8</v>
      </c>
      <c r="X198">
        <v>6</v>
      </c>
      <c r="Y198">
        <v>6</v>
      </c>
      <c r="Z198">
        <v>2</v>
      </c>
      <c r="AA198">
        <v>3</v>
      </c>
      <c r="AB198">
        <v>6</v>
      </c>
      <c r="AC198">
        <v>5</v>
      </c>
      <c r="AD198">
        <v>8</v>
      </c>
      <c r="AE198">
        <v>8</v>
      </c>
      <c r="AF198">
        <v>6</v>
      </c>
      <c r="AG198">
        <v>6</v>
      </c>
      <c r="AH198">
        <v>2</v>
      </c>
      <c r="AI198">
        <v>3</v>
      </c>
      <c r="AJ198">
        <v>6</v>
      </c>
      <c r="AK198">
        <v>5</v>
      </c>
      <c r="AL198">
        <v>8</v>
      </c>
      <c r="AM198">
        <v>8</v>
      </c>
      <c r="AN198" s="14">
        <v>64.900000000000006</v>
      </c>
      <c r="AO198" s="14">
        <v>64.900000000000006</v>
      </c>
      <c r="AP198" s="14">
        <v>64.900000000000006</v>
      </c>
      <c r="AQ198" s="14">
        <v>16.832000000000001</v>
      </c>
      <c r="AR198" s="14">
        <v>154</v>
      </c>
      <c r="AS198" s="14" t="s">
        <v>4108</v>
      </c>
      <c r="AT198" s="14">
        <v>0</v>
      </c>
      <c r="AU198" s="14">
        <v>40.627000000000002</v>
      </c>
      <c r="AV198" t="s">
        <v>103</v>
      </c>
      <c r="AW198" t="s">
        <v>103</v>
      </c>
      <c r="AX198" t="s">
        <v>102</v>
      </c>
      <c r="AY198" t="s">
        <v>102</v>
      </c>
      <c r="AZ198" t="s">
        <v>103</v>
      </c>
      <c r="BA198" t="s">
        <v>103</v>
      </c>
      <c r="BB198" t="s">
        <v>103</v>
      </c>
      <c r="BC198" t="s">
        <v>103</v>
      </c>
      <c r="BD198">
        <v>49.4</v>
      </c>
      <c r="BE198">
        <v>49.4</v>
      </c>
      <c r="BF198">
        <v>13</v>
      </c>
      <c r="BG198">
        <v>20.8</v>
      </c>
      <c r="BH198">
        <v>49.4</v>
      </c>
      <c r="BI198">
        <v>37.700000000000003</v>
      </c>
      <c r="BJ198">
        <v>59.7</v>
      </c>
      <c r="BK198">
        <v>64.3</v>
      </c>
      <c r="BL198" s="14">
        <v>938290000</v>
      </c>
      <c r="BM198" s="14">
        <f t="shared" si="9"/>
        <v>157.01318250239476</v>
      </c>
      <c r="BN198" s="14">
        <f t="shared" si="10"/>
        <v>9.6506048648548504E-2</v>
      </c>
      <c r="BO198" s="14">
        <f t="shared" si="11"/>
        <v>1626.977631984483</v>
      </c>
      <c r="BP198" s="3">
        <v>202790000</v>
      </c>
      <c r="BQ198" s="3">
        <v>141430000</v>
      </c>
      <c r="BR198" s="4">
        <v>400700</v>
      </c>
      <c r="BS198" s="4">
        <v>1791600</v>
      </c>
      <c r="BT198" s="6">
        <v>20980000</v>
      </c>
      <c r="BU198" s="6">
        <v>31113000</v>
      </c>
      <c r="BV198" s="7">
        <v>257690000</v>
      </c>
      <c r="BW198" s="7">
        <v>282100000</v>
      </c>
      <c r="BX198" s="7">
        <v>-1.9183157524308758</v>
      </c>
      <c r="BY198" s="4">
        <v>2.6146225242425398</v>
      </c>
      <c r="BZ198" s="24"/>
      <c r="CA198" s="26" t="s">
        <v>6040</v>
      </c>
      <c r="CB198" s="8"/>
      <c r="CC198">
        <v>117290000</v>
      </c>
      <c r="CD198">
        <v>25348000</v>
      </c>
      <c r="CE198">
        <v>17679000</v>
      </c>
      <c r="CF198">
        <v>50087</v>
      </c>
      <c r="CG198">
        <v>223950</v>
      </c>
      <c r="CH198">
        <v>2622400</v>
      </c>
      <c r="CI198">
        <v>3889100</v>
      </c>
      <c r="CJ198">
        <v>32211000</v>
      </c>
      <c r="CK198">
        <v>35262000</v>
      </c>
      <c r="CL198">
        <v>127890000</v>
      </c>
      <c r="CM198">
        <v>115060000</v>
      </c>
      <c r="CN198">
        <v>0</v>
      </c>
      <c r="CO198">
        <v>18038000</v>
      </c>
      <c r="CP198">
        <v>28857000</v>
      </c>
      <c r="CQ198">
        <v>31844000</v>
      </c>
      <c r="CR198">
        <v>258740000</v>
      </c>
      <c r="CS198">
        <v>290590000</v>
      </c>
      <c r="CT198" s="14" t="s">
        <v>4109</v>
      </c>
      <c r="CU198" s="14" t="s">
        <v>417</v>
      </c>
      <c r="CV198" s="14" t="s">
        <v>4110</v>
      </c>
      <c r="CW198" s="14" t="s">
        <v>4111</v>
      </c>
      <c r="CX198" s="14" t="s">
        <v>4112</v>
      </c>
      <c r="CY198" s="14" t="s">
        <v>4113</v>
      </c>
      <c r="CZ198" s="14"/>
      <c r="DA198" s="14"/>
    </row>
    <row r="199" spans="1:105" x14ac:dyDescent="0.2">
      <c r="A199" s="14" t="s">
        <v>4868</v>
      </c>
      <c r="B199" s="14" t="s">
        <v>4868</v>
      </c>
      <c r="C199" s="14">
        <v>5</v>
      </c>
      <c r="D199" s="14">
        <v>5</v>
      </c>
      <c r="E199" s="14">
        <v>5</v>
      </c>
      <c r="F199" s="14" t="s">
        <v>4869</v>
      </c>
      <c r="G199" s="14" t="s">
        <v>4870</v>
      </c>
      <c r="H199" s="14" t="s">
        <v>4870</v>
      </c>
      <c r="I199" s="32"/>
      <c r="J199" s="32"/>
      <c r="K199" s="14" t="s">
        <v>4871</v>
      </c>
      <c r="L199" s="28">
        <v>1</v>
      </c>
      <c r="M199" s="28">
        <v>5</v>
      </c>
      <c r="N199" s="28">
        <v>5</v>
      </c>
      <c r="O199" s="28">
        <v>5</v>
      </c>
      <c r="P199">
        <v>5</v>
      </c>
      <c r="Q199">
        <v>5</v>
      </c>
      <c r="R199">
        <v>1</v>
      </c>
      <c r="S199">
        <v>0</v>
      </c>
      <c r="T199">
        <v>2</v>
      </c>
      <c r="U199">
        <v>1</v>
      </c>
      <c r="V199">
        <v>3</v>
      </c>
      <c r="W199">
        <v>4</v>
      </c>
      <c r="X199">
        <v>5</v>
      </c>
      <c r="Y199">
        <v>5</v>
      </c>
      <c r="Z199">
        <v>1</v>
      </c>
      <c r="AA199">
        <v>0</v>
      </c>
      <c r="AB199">
        <v>2</v>
      </c>
      <c r="AC199">
        <v>1</v>
      </c>
      <c r="AD199">
        <v>3</v>
      </c>
      <c r="AE199">
        <v>4</v>
      </c>
      <c r="AF199">
        <v>5</v>
      </c>
      <c r="AG199">
        <v>5</v>
      </c>
      <c r="AH199">
        <v>1</v>
      </c>
      <c r="AI199">
        <v>0</v>
      </c>
      <c r="AJ199">
        <v>2</v>
      </c>
      <c r="AK199">
        <v>1</v>
      </c>
      <c r="AL199">
        <v>3</v>
      </c>
      <c r="AM199">
        <v>4</v>
      </c>
      <c r="AN199" s="14">
        <v>28</v>
      </c>
      <c r="AO199" s="14">
        <v>28</v>
      </c>
      <c r="AP199" s="14">
        <v>28</v>
      </c>
      <c r="AQ199" s="14">
        <v>32.659999999999997</v>
      </c>
      <c r="AR199" s="14">
        <v>289</v>
      </c>
      <c r="AS199" s="14">
        <v>289</v>
      </c>
      <c r="AT199" s="14">
        <v>0</v>
      </c>
      <c r="AU199" s="14">
        <v>10.862</v>
      </c>
      <c r="AV199" t="s">
        <v>103</v>
      </c>
      <c r="AW199" t="s">
        <v>103</v>
      </c>
      <c r="AX199" t="s">
        <v>102</v>
      </c>
      <c r="AZ199" t="s">
        <v>102</v>
      </c>
      <c r="BA199" t="s">
        <v>102</v>
      </c>
      <c r="BB199" t="s">
        <v>102</v>
      </c>
      <c r="BC199" t="s">
        <v>103</v>
      </c>
      <c r="BD199">
        <v>28</v>
      </c>
      <c r="BE199">
        <v>28</v>
      </c>
      <c r="BF199">
        <v>3.1</v>
      </c>
      <c r="BG199">
        <v>0</v>
      </c>
      <c r="BH199">
        <v>8.6999999999999993</v>
      </c>
      <c r="BI199">
        <v>5.5</v>
      </c>
      <c r="BJ199">
        <v>15.2</v>
      </c>
      <c r="BK199">
        <v>20.399999999999999</v>
      </c>
      <c r="BL199" s="14">
        <v>68227000</v>
      </c>
      <c r="BM199" s="14">
        <f t="shared" si="9"/>
        <v>256.68728693902068</v>
      </c>
      <c r="BN199" s="14">
        <f t="shared" si="10"/>
        <v>0.16864021251867839</v>
      </c>
      <c r="BO199" s="14">
        <f t="shared" si="11"/>
        <v>1522.1001154193298</v>
      </c>
      <c r="BP199" s="3">
        <v>15141000</v>
      </c>
      <c r="BQ199" s="3">
        <v>17764000</v>
      </c>
      <c r="BR199" s="4">
        <v>128190</v>
      </c>
      <c r="BS199" s="4">
        <v>1</v>
      </c>
      <c r="BT199" s="6">
        <v>2708600</v>
      </c>
      <c r="BU199" s="6">
        <v>2370000</v>
      </c>
      <c r="BV199" s="7">
        <v>16346000</v>
      </c>
      <c r="BW199" s="7">
        <v>13769000</v>
      </c>
      <c r="BX199" s="7">
        <v>-1.1130584354837658</v>
      </c>
      <c r="BY199" s="4">
        <v>3.323759933359959</v>
      </c>
      <c r="BZ199" s="24"/>
      <c r="CA199" s="26" t="s">
        <v>6040</v>
      </c>
      <c r="CB199" s="8"/>
      <c r="CC199">
        <v>3790400</v>
      </c>
      <c r="CD199">
        <v>841190</v>
      </c>
      <c r="CE199">
        <v>986890</v>
      </c>
      <c r="CF199">
        <v>7121.7</v>
      </c>
      <c r="CG199">
        <v>0</v>
      </c>
      <c r="CH199">
        <v>150480</v>
      </c>
      <c r="CI199">
        <v>131670</v>
      </c>
      <c r="CJ199">
        <v>908130</v>
      </c>
      <c r="CK199">
        <v>764920</v>
      </c>
      <c r="CL199">
        <v>8401800</v>
      </c>
      <c r="CM199">
        <v>9257300</v>
      </c>
      <c r="CN199">
        <v>0</v>
      </c>
      <c r="CO199">
        <v>0</v>
      </c>
      <c r="CP199">
        <v>6531600</v>
      </c>
      <c r="CQ199">
        <v>0</v>
      </c>
      <c r="CR199">
        <v>14054000</v>
      </c>
      <c r="CS199">
        <v>19223000</v>
      </c>
      <c r="CT199" s="14" t="s">
        <v>4872</v>
      </c>
      <c r="CU199" s="14" t="s">
        <v>285</v>
      </c>
      <c r="CV199" s="14" t="s">
        <v>4873</v>
      </c>
      <c r="CW199" s="14" t="s">
        <v>4874</v>
      </c>
      <c r="CX199" s="14" t="s">
        <v>4875</v>
      </c>
      <c r="CY199" s="14" t="s">
        <v>4876</v>
      </c>
      <c r="CZ199" s="14"/>
      <c r="DA199" s="14"/>
    </row>
    <row r="200" spans="1:105" x14ac:dyDescent="0.2">
      <c r="A200" s="14" t="s">
        <v>2869</v>
      </c>
      <c r="B200" s="14" t="s">
        <v>2869</v>
      </c>
      <c r="C200" s="14">
        <v>10</v>
      </c>
      <c r="D200" s="14">
        <v>10</v>
      </c>
      <c r="E200" s="14">
        <v>10</v>
      </c>
      <c r="F200" s="14" t="s">
        <v>2870</v>
      </c>
      <c r="G200" s="14" t="s">
        <v>2871</v>
      </c>
      <c r="H200" s="14" t="s">
        <v>2871</v>
      </c>
      <c r="I200" s="32"/>
      <c r="J200" s="32"/>
      <c r="K200" s="14" t="s">
        <v>2872</v>
      </c>
      <c r="L200" s="28">
        <v>1</v>
      </c>
      <c r="M200" s="28">
        <v>10</v>
      </c>
      <c r="N200" s="28">
        <v>10</v>
      </c>
      <c r="O200" s="28">
        <v>10</v>
      </c>
      <c r="P200">
        <v>8</v>
      </c>
      <c r="Q200">
        <v>9</v>
      </c>
      <c r="R200">
        <v>1</v>
      </c>
      <c r="S200">
        <v>2</v>
      </c>
      <c r="T200">
        <v>3</v>
      </c>
      <c r="U200">
        <v>2</v>
      </c>
      <c r="V200">
        <v>7</v>
      </c>
      <c r="W200">
        <v>9</v>
      </c>
      <c r="X200">
        <v>8</v>
      </c>
      <c r="Y200">
        <v>9</v>
      </c>
      <c r="Z200">
        <v>1</v>
      </c>
      <c r="AA200">
        <v>2</v>
      </c>
      <c r="AB200">
        <v>3</v>
      </c>
      <c r="AC200">
        <v>2</v>
      </c>
      <c r="AD200">
        <v>7</v>
      </c>
      <c r="AE200">
        <v>9</v>
      </c>
      <c r="AF200">
        <v>8</v>
      </c>
      <c r="AG200">
        <v>9</v>
      </c>
      <c r="AH200">
        <v>1</v>
      </c>
      <c r="AI200">
        <v>2</v>
      </c>
      <c r="AJ200">
        <v>3</v>
      </c>
      <c r="AK200">
        <v>2</v>
      </c>
      <c r="AL200">
        <v>7</v>
      </c>
      <c r="AM200">
        <v>9</v>
      </c>
      <c r="AN200" s="14">
        <v>23.2</v>
      </c>
      <c r="AO200" s="14">
        <v>23.2</v>
      </c>
      <c r="AP200" s="14">
        <v>23.2</v>
      </c>
      <c r="AQ200" s="14">
        <v>56.781999999999996</v>
      </c>
      <c r="AR200" s="14">
        <v>505</v>
      </c>
      <c r="AS200" s="14">
        <v>505</v>
      </c>
      <c r="AT200" s="14">
        <v>0</v>
      </c>
      <c r="AU200" s="14">
        <v>31.992999999999999</v>
      </c>
      <c r="AV200" t="s">
        <v>103</v>
      </c>
      <c r="AW200" t="s">
        <v>103</v>
      </c>
      <c r="AX200" t="s">
        <v>102</v>
      </c>
      <c r="AY200" t="s">
        <v>102</v>
      </c>
      <c r="AZ200" t="s">
        <v>102</v>
      </c>
      <c r="BA200" t="s">
        <v>102</v>
      </c>
      <c r="BB200" t="s">
        <v>103</v>
      </c>
      <c r="BC200" t="s">
        <v>103</v>
      </c>
      <c r="BD200">
        <v>17.399999999999999</v>
      </c>
      <c r="BE200">
        <v>20</v>
      </c>
      <c r="BF200">
        <v>2.6</v>
      </c>
      <c r="BG200">
        <v>4.8</v>
      </c>
      <c r="BH200">
        <v>7.1</v>
      </c>
      <c r="BI200">
        <v>5.0999999999999996</v>
      </c>
      <c r="BJ200">
        <v>17.2</v>
      </c>
      <c r="BK200">
        <v>20.6</v>
      </c>
      <c r="BL200" s="14">
        <v>178110000</v>
      </c>
      <c r="BM200" s="14">
        <f t="shared" si="9"/>
        <v>85.16944458431945</v>
      </c>
      <c r="BN200" s="14">
        <f t="shared" si="10"/>
        <v>6.2713869048986057E-2</v>
      </c>
      <c r="BO200" s="14">
        <f t="shared" si="11"/>
        <v>1358.063947829359</v>
      </c>
      <c r="BP200" s="3">
        <v>43589000</v>
      </c>
      <c r="BQ200" s="3">
        <v>40980000</v>
      </c>
      <c r="BR200" s="4">
        <v>571950</v>
      </c>
      <c r="BS200" s="4">
        <v>421000</v>
      </c>
      <c r="BT200" s="6">
        <v>3621100</v>
      </c>
      <c r="BU200" s="6">
        <v>1840400</v>
      </c>
      <c r="BV200" s="7">
        <v>45292000</v>
      </c>
      <c r="BW200" s="7">
        <v>41794000</v>
      </c>
      <c r="BX200" s="7">
        <v>-2.5401505930433661</v>
      </c>
      <c r="BY200" s="4">
        <v>1.7321446810222989</v>
      </c>
      <c r="BZ200" s="24"/>
      <c r="CA200" s="26"/>
      <c r="CB200" s="8"/>
      <c r="CC200">
        <v>6141700</v>
      </c>
      <c r="CD200">
        <v>1503100</v>
      </c>
      <c r="CE200">
        <v>1413100</v>
      </c>
      <c r="CF200">
        <v>19722</v>
      </c>
      <c r="CG200">
        <v>14517</v>
      </c>
      <c r="CH200">
        <v>124870</v>
      </c>
      <c r="CI200">
        <v>63462</v>
      </c>
      <c r="CJ200">
        <v>1561800</v>
      </c>
      <c r="CK200">
        <v>1441200</v>
      </c>
      <c r="CL200">
        <v>26312000</v>
      </c>
      <c r="CM200">
        <v>25629000</v>
      </c>
      <c r="CN200">
        <v>0</v>
      </c>
      <c r="CO200">
        <v>9967300</v>
      </c>
      <c r="CP200">
        <v>14743000</v>
      </c>
      <c r="CQ200">
        <v>14451000</v>
      </c>
      <c r="CR200">
        <v>28230000</v>
      </c>
      <c r="CS200">
        <v>39760000</v>
      </c>
      <c r="CT200" s="14" t="s">
        <v>2873</v>
      </c>
      <c r="CU200" s="14" t="s">
        <v>873</v>
      </c>
      <c r="CV200" s="14" t="s">
        <v>2874</v>
      </c>
      <c r="CW200" s="14" t="s">
        <v>2875</v>
      </c>
      <c r="CX200" s="14" t="s">
        <v>2876</v>
      </c>
      <c r="CY200" s="14" t="s">
        <v>2877</v>
      </c>
      <c r="CZ200" s="14"/>
      <c r="DA200" s="14"/>
    </row>
    <row r="201" spans="1:105" x14ac:dyDescent="0.2">
      <c r="A201" s="14" t="s">
        <v>2952</v>
      </c>
      <c r="B201" s="14" t="s">
        <v>2952</v>
      </c>
      <c r="C201" s="14">
        <v>11</v>
      </c>
      <c r="D201" s="14">
        <v>11</v>
      </c>
      <c r="E201" s="14">
        <v>11</v>
      </c>
      <c r="F201" s="14" t="s">
        <v>2953</v>
      </c>
      <c r="G201" s="14" t="s">
        <v>2954</v>
      </c>
      <c r="H201" s="14" t="s">
        <v>2954</v>
      </c>
      <c r="I201" s="32"/>
      <c r="J201" s="32"/>
      <c r="K201" s="14" t="s">
        <v>2955</v>
      </c>
      <c r="L201" s="28">
        <v>1</v>
      </c>
      <c r="M201" s="28">
        <v>11</v>
      </c>
      <c r="N201" s="28">
        <v>11</v>
      </c>
      <c r="O201" s="28">
        <v>11</v>
      </c>
      <c r="P201">
        <v>7</v>
      </c>
      <c r="Q201">
        <v>10</v>
      </c>
      <c r="R201">
        <v>2</v>
      </c>
      <c r="S201">
        <v>2</v>
      </c>
      <c r="T201">
        <v>3</v>
      </c>
      <c r="U201">
        <v>3</v>
      </c>
      <c r="V201">
        <v>8</v>
      </c>
      <c r="W201">
        <v>8</v>
      </c>
      <c r="X201">
        <v>7</v>
      </c>
      <c r="Y201">
        <v>10</v>
      </c>
      <c r="Z201">
        <v>2</v>
      </c>
      <c r="AA201">
        <v>2</v>
      </c>
      <c r="AB201">
        <v>3</v>
      </c>
      <c r="AC201">
        <v>3</v>
      </c>
      <c r="AD201">
        <v>8</v>
      </c>
      <c r="AE201">
        <v>8</v>
      </c>
      <c r="AF201">
        <v>7</v>
      </c>
      <c r="AG201">
        <v>10</v>
      </c>
      <c r="AH201">
        <v>2</v>
      </c>
      <c r="AI201">
        <v>2</v>
      </c>
      <c r="AJ201">
        <v>3</v>
      </c>
      <c r="AK201">
        <v>3</v>
      </c>
      <c r="AL201">
        <v>8</v>
      </c>
      <c r="AM201">
        <v>8</v>
      </c>
      <c r="AN201" s="14">
        <v>21.4</v>
      </c>
      <c r="AO201" s="14">
        <v>21.4</v>
      </c>
      <c r="AP201" s="14">
        <v>21.4</v>
      </c>
      <c r="AQ201" s="14">
        <v>62.639000000000003</v>
      </c>
      <c r="AR201" s="14">
        <v>543</v>
      </c>
      <c r="AS201" s="14">
        <v>543</v>
      </c>
      <c r="AT201" s="14">
        <v>0</v>
      </c>
      <c r="AU201" s="14">
        <v>19.713999999999999</v>
      </c>
      <c r="AV201" t="s">
        <v>103</v>
      </c>
      <c r="AW201" t="s">
        <v>103</v>
      </c>
      <c r="AX201" t="s">
        <v>102</v>
      </c>
      <c r="AY201" t="s">
        <v>102</v>
      </c>
      <c r="AZ201" t="s">
        <v>102</v>
      </c>
      <c r="BA201" t="s">
        <v>102</v>
      </c>
      <c r="BB201" t="s">
        <v>103</v>
      </c>
      <c r="BC201" t="s">
        <v>103</v>
      </c>
      <c r="BD201">
        <v>14.9</v>
      </c>
      <c r="BE201">
        <v>20.100000000000001</v>
      </c>
      <c r="BF201">
        <v>3.9</v>
      </c>
      <c r="BG201">
        <v>3.9</v>
      </c>
      <c r="BH201">
        <v>6.1</v>
      </c>
      <c r="BI201">
        <v>6.8</v>
      </c>
      <c r="BJ201">
        <v>16</v>
      </c>
      <c r="BK201">
        <v>16.899999999999999</v>
      </c>
      <c r="BL201" s="14">
        <v>164270000</v>
      </c>
      <c r="BM201" s="14">
        <f t="shared" si="9"/>
        <v>61.694531028620005</v>
      </c>
      <c r="BN201" s="14">
        <f t="shared" si="10"/>
        <v>5.1561572835050924E-2</v>
      </c>
      <c r="BO201" s="14">
        <f t="shared" si="11"/>
        <v>1196.5215108155278</v>
      </c>
      <c r="BP201" s="3">
        <v>34729000</v>
      </c>
      <c r="BQ201" s="3">
        <v>41473000</v>
      </c>
      <c r="BR201" s="4">
        <v>599490</v>
      </c>
      <c r="BS201" s="4">
        <v>635660</v>
      </c>
      <c r="BT201" s="6">
        <v>2465200</v>
      </c>
      <c r="BU201" s="6">
        <v>1792600</v>
      </c>
      <c r="BV201" s="7">
        <v>43874000</v>
      </c>
      <c r="BW201" s="7">
        <v>38703000</v>
      </c>
      <c r="BX201" s="7">
        <v>-2.8226388481660099</v>
      </c>
      <c r="BY201" s="4">
        <v>1.2669513454037773</v>
      </c>
      <c r="BZ201" s="24"/>
      <c r="CA201" s="26"/>
      <c r="CB201" s="8"/>
      <c r="CC201">
        <v>4693500</v>
      </c>
      <c r="CD201">
        <v>992260</v>
      </c>
      <c r="CE201">
        <v>1184900</v>
      </c>
      <c r="CF201">
        <v>17128</v>
      </c>
      <c r="CG201">
        <v>18162</v>
      </c>
      <c r="CH201">
        <v>70435</v>
      </c>
      <c r="CI201">
        <v>51216</v>
      </c>
      <c r="CJ201">
        <v>1253500</v>
      </c>
      <c r="CK201">
        <v>1105800</v>
      </c>
      <c r="CL201">
        <v>14800000</v>
      </c>
      <c r="CM201">
        <v>30421000</v>
      </c>
      <c r="CN201">
        <v>14025000</v>
      </c>
      <c r="CO201">
        <v>14127000</v>
      </c>
      <c r="CP201">
        <v>9804600</v>
      </c>
      <c r="CQ201">
        <v>5579000</v>
      </c>
      <c r="CR201">
        <v>28033000</v>
      </c>
      <c r="CS201">
        <v>38716000</v>
      </c>
      <c r="CT201" s="14" t="s">
        <v>2956</v>
      </c>
      <c r="CU201" s="14" t="s">
        <v>697</v>
      </c>
      <c r="CV201" s="14" t="s">
        <v>2957</v>
      </c>
      <c r="CW201" s="14" t="s">
        <v>2958</v>
      </c>
      <c r="CX201" s="14" t="s">
        <v>2959</v>
      </c>
      <c r="CY201" s="14" t="s">
        <v>2960</v>
      </c>
      <c r="CZ201" s="14"/>
      <c r="DA201" s="14"/>
    </row>
    <row r="202" spans="1:105" x14ac:dyDescent="0.2">
      <c r="A202" s="14" t="s">
        <v>2878</v>
      </c>
      <c r="B202" s="14" t="s">
        <v>2879</v>
      </c>
      <c r="C202" s="14" t="s">
        <v>2880</v>
      </c>
      <c r="D202" s="14" t="s">
        <v>2880</v>
      </c>
      <c r="E202" s="14" t="s">
        <v>2880</v>
      </c>
      <c r="F202" s="14" t="s">
        <v>2881</v>
      </c>
      <c r="G202" s="14" t="s">
        <v>2882</v>
      </c>
      <c r="H202" s="14" t="s">
        <v>2882</v>
      </c>
      <c r="I202" s="32"/>
      <c r="J202" s="32"/>
      <c r="K202" s="14" t="s">
        <v>2883</v>
      </c>
      <c r="L202" s="28">
        <v>2</v>
      </c>
      <c r="M202" s="28">
        <v>40</v>
      </c>
      <c r="N202" s="28">
        <v>40</v>
      </c>
      <c r="O202" s="28">
        <v>40</v>
      </c>
      <c r="P202">
        <v>39</v>
      </c>
      <c r="Q202">
        <v>39</v>
      </c>
      <c r="R202">
        <v>0</v>
      </c>
      <c r="S202">
        <v>1</v>
      </c>
      <c r="T202">
        <v>33</v>
      </c>
      <c r="U202">
        <v>32</v>
      </c>
      <c r="V202">
        <v>4</v>
      </c>
      <c r="W202">
        <v>5</v>
      </c>
      <c r="X202">
        <v>39</v>
      </c>
      <c r="Y202">
        <v>39</v>
      </c>
      <c r="Z202">
        <v>0</v>
      </c>
      <c r="AA202">
        <v>1</v>
      </c>
      <c r="AB202">
        <v>33</v>
      </c>
      <c r="AC202">
        <v>32</v>
      </c>
      <c r="AD202">
        <v>4</v>
      </c>
      <c r="AE202">
        <v>5</v>
      </c>
      <c r="AF202">
        <v>39</v>
      </c>
      <c r="AG202">
        <v>39</v>
      </c>
      <c r="AH202">
        <v>0</v>
      </c>
      <c r="AI202">
        <v>1</v>
      </c>
      <c r="AJ202">
        <v>33</v>
      </c>
      <c r="AK202">
        <v>32</v>
      </c>
      <c r="AL202">
        <v>4</v>
      </c>
      <c r="AM202">
        <v>5</v>
      </c>
      <c r="AN202" s="14">
        <v>33.200000000000003</v>
      </c>
      <c r="AO202" s="14">
        <v>33.200000000000003</v>
      </c>
      <c r="AP202" s="14">
        <v>33.200000000000003</v>
      </c>
      <c r="AQ202" s="14">
        <v>162.24</v>
      </c>
      <c r="AR202" s="14">
        <v>1438</v>
      </c>
      <c r="AS202" s="14" t="s">
        <v>2884</v>
      </c>
      <c r="AT202" s="14">
        <v>0</v>
      </c>
      <c r="AU202" s="14">
        <v>122.24</v>
      </c>
      <c r="AV202" t="s">
        <v>103</v>
      </c>
      <c r="AW202" t="s">
        <v>103</v>
      </c>
      <c r="AY202" t="s">
        <v>102</v>
      </c>
      <c r="AZ202" t="s">
        <v>103</v>
      </c>
      <c r="BA202" t="s">
        <v>103</v>
      </c>
      <c r="BB202" t="s">
        <v>102</v>
      </c>
      <c r="BC202" t="s">
        <v>103</v>
      </c>
      <c r="BD202">
        <v>32.6</v>
      </c>
      <c r="BE202">
        <v>32.6</v>
      </c>
      <c r="BF202">
        <v>0</v>
      </c>
      <c r="BG202">
        <v>1</v>
      </c>
      <c r="BH202">
        <v>27</v>
      </c>
      <c r="BI202">
        <v>25.6</v>
      </c>
      <c r="BJ202">
        <v>2.7</v>
      </c>
      <c r="BK202">
        <v>3.8</v>
      </c>
      <c r="BL202" s="14">
        <v>1152200000</v>
      </c>
      <c r="BM202" s="14">
        <f t="shared" si="9"/>
        <v>2173.187243227711</v>
      </c>
      <c r="BN202" s="14">
        <f t="shared" si="10"/>
        <v>1.9324985000360446</v>
      </c>
      <c r="BO202" s="14">
        <f t="shared" si="11"/>
        <v>1124.5479586075628</v>
      </c>
      <c r="BP202" s="3">
        <v>321370000</v>
      </c>
      <c r="BQ202" s="3">
        <v>313920000</v>
      </c>
      <c r="BR202" s="4">
        <v>1</v>
      </c>
      <c r="BS202" s="4">
        <v>292330</v>
      </c>
      <c r="BT202" s="6">
        <v>176660000</v>
      </c>
      <c r="BU202" s="6">
        <v>163790000</v>
      </c>
      <c r="BV202" s="7">
        <v>3800900</v>
      </c>
      <c r="BW202" s="7">
        <v>172370000</v>
      </c>
      <c r="BX202" s="7">
        <v>2.4053883636066464</v>
      </c>
      <c r="BY202" s="4">
        <v>6.4054823478022449</v>
      </c>
      <c r="BZ202" s="24" t="s">
        <v>6040</v>
      </c>
      <c r="CA202" s="26" t="s">
        <v>6040</v>
      </c>
      <c r="CB202" s="8">
        <f>ABS(BY202-BX202)</f>
        <v>4.0000939841955985</v>
      </c>
      <c r="CC202">
        <v>14403000</v>
      </c>
      <c r="CD202">
        <v>4017100</v>
      </c>
      <c r="CE202">
        <v>3924000</v>
      </c>
      <c r="CF202">
        <v>0</v>
      </c>
      <c r="CG202">
        <v>3654.2</v>
      </c>
      <c r="CH202">
        <v>2208300</v>
      </c>
      <c r="CI202">
        <v>2047400</v>
      </c>
      <c r="CJ202">
        <v>47511</v>
      </c>
      <c r="CK202">
        <v>2154700</v>
      </c>
      <c r="CL202">
        <v>248250000</v>
      </c>
      <c r="CM202">
        <v>247320000</v>
      </c>
      <c r="CN202">
        <v>0</v>
      </c>
      <c r="CO202">
        <v>0</v>
      </c>
      <c r="CP202">
        <v>257500000</v>
      </c>
      <c r="CQ202">
        <v>274800000</v>
      </c>
      <c r="CR202">
        <v>3561600</v>
      </c>
      <c r="CS202">
        <v>124010000</v>
      </c>
      <c r="CT202" s="14" t="s">
        <v>2885</v>
      </c>
      <c r="CU202" s="14" t="s">
        <v>1367</v>
      </c>
      <c r="CV202" s="14" t="s">
        <v>2886</v>
      </c>
      <c r="CW202" s="14" t="s">
        <v>2887</v>
      </c>
      <c r="CX202" s="14" t="s">
        <v>2888</v>
      </c>
      <c r="CY202" s="14" t="s">
        <v>2889</v>
      </c>
      <c r="CZ202" s="14">
        <v>216</v>
      </c>
      <c r="DA202" s="14">
        <v>3</v>
      </c>
    </row>
    <row r="203" spans="1:105" x14ac:dyDescent="0.2">
      <c r="A203" s="14" t="s">
        <v>2721</v>
      </c>
      <c r="B203" s="14" t="s">
        <v>2721</v>
      </c>
      <c r="C203" s="14">
        <v>9</v>
      </c>
      <c r="D203" s="14">
        <v>9</v>
      </c>
      <c r="E203" s="14">
        <v>9</v>
      </c>
      <c r="F203" s="14" t="s">
        <v>2722</v>
      </c>
      <c r="G203" s="14" t="s">
        <v>2723</v>
      </c>
      <c r="H203" s="14" t="s">
        <v>2723</v>
      </c>
      <c r="I203" s="32"/>
      <c r="J203" s="32"/>
      <c r="K203" s="14" t="s">
        <v>2724</v>
      </c>
      <c r="L203" s="28">
        <v>1</v>
      </c>
      <c r="M203" s="28">
        <v>9</v>
      </c>
      <c r="N203" s="28">
        <v>9</v>
      </c>
      <c r="O203" s="28">
        <v>9</v>
      </c>
      <c r="P203">
        <v>6</v>
      </c>
      <c r="Q203">
        <v>8</v>
      </c>
      <c r="R203">
        <v>1</v>
      </c>
      <c r="S203">
        <v>4</v>
      </c>
      <c r="T203">
        <v>6</v>
      </c>
      <c r="U203">
        <v>5</v>
      </c>
      <c r="V203">
        <v>8</v>
      </c>
      <c r="W203">
        <v>9</v>
      </c>
      <c r="X203">
        <v>6</v>
      </c>
      <c r="Y203">
        <v>8</v>
      </c>
      <c r="Z203">
        <v>1</v>
      </c>
      <c r="AA203">
        <v>4</v>
      </c>
      <c r="AB203">
        <v>6</v>
      </c>
      <c r="AC203">
        <v>5</v>
      </c>
      <c r="AD203">
        <v>8</v>
      </c>
      <c r="AE203">
        <v>9</v>
      </c>
      <c r="AF203">
        <v>6</v>
      </c>
      <c r="AG203">
        <v>8</v>
      </c>
      <c r="AH203">
        <v>1</v>
      </c>
      <c r="AI203">
        <v>4</v>
      </c>
      <c r="AJ203">
        <v>6</v>
      </c>
      <c r="AK203">
        <v>5</v>
      </c>
      <c r="AL203">
        <v>8</v>
      </c>
      <c r="AM203">
        <v>9</v>
      </c>
      <c r="AN203" s="14">
        <v>30.5</v>
      </c>
      <c r="AO203" s="14">
        <v>30.5</v>
      </c>
      <c r="AP203" s="14">
        <v>30.5</v>
      </c>
      <c r="AQ203" s="14">
        <v>48.140999999999998</v>
      </c>
      <c r="AR203" s="14">
        <v>417</v>
      </c>
      <c r="AS203" s="14">
        <v>417</v>
      </c>
      <c r="AT203" s="14">
        <v>0</v>
      </c>
      <c r="AU203" s="14">
        <v>34.921999999999997</v>
      </c>
      <c r="AV203" t="s">
        <v>103</v>
      </c>
      <c r="AW203" t="s">
        <v>103</v>
      </c>
      <c r="AX203" t="s">
        <v>102</v>
      </c>
      <c r="AY203" t="s">
        <v>102</v>
      </c>
      <c r="AZ203" t="s">
        <v>103</v>
      </c>
      <c r="BA203" t="s">
        <v>103</v>
      </c>
      <c r="BB203" t="s">
        <v>103</v>
      </c>
      <c r="BC203" t="s">
        <v>103</v>
      </c>
      <c r="BD203">
        <v>20.100000000000001</v>
      </c>
      <c r="BE203">
        <v>24.7</v>
      </c>
      <c r="BF203">
        <v>3.1</v>
      </c>
      <c r="BG203">
        <v>10.8</v>
      </c>
      <c r="BH203">
        <v>16.8</v>
      </c>
      <c r="BI203">
        <v>15.6</v>
      </c>
      <c r="BJ203">
        <v>27.6</v>
      </c>
      <c r="BK203">
        <v>30.5</v>
      </c>
      <c r="BL203" s="14">
        <v>624300000</v>
      </c>
      <c r="BM203" s="14">
        <f t="shared" si="9"/>
        <v>76.919700290052774</v>
      </c>
      <c r="BN203" s="14">
        <f t="shared" si="10"/>
        <v>8.543729486719806E-2</v>
      </c>
      <c r="BO203" s="14">
        <f t="shared" si="11"/>
        <v>900.30589579896161</v>
      </c>
      <c r="BP203" s="3">
        <v>102160000</v>
      </c>
      <c r="BQ203" s="3">
        <v>125640000</v>
      </c>
      <c r="BR203" s="4">
        <v>294730</v>
      </c>
      <c r="BS203" s="4">
        <v>2666800</v>
      </c>
      <c r="BT203" s="6">
        <v>17520000</v>
      </c>
      <c r="BU203" s="6">
        <v>13457000</v>
      </c>
      <c r="BV203" s="7">
        <v>140760000</v>
      </c>
      <c r="BW203" s="7">
        <v>221810000</v>
      </c>
      <c r="BX203" s="7">
        <v>-2.0940691516813867</v>
      </c>
      <c r="BY203" s="4">
        <v>1.5851618808297046</v>
      </c>
      <c r="BZ203" s="24"/>
      <c r="CA203" s="26"/>
      <c r="CB203" s="8"/>
      <c r="CC203">
        <v>29728000</v>
      </c>
      <c r="CD203">
        <v>4864600</v>
      </c>
      <c r="CE203">
        <v>5982700</v>
      </c>
      <c r="CF203">
        <v>14035</v>
      </c>
      <c r="CG203">
        <v>126990</v>
      </c>
      <c r="CH203">
        <v>834280</v>
      </c>
      <c r="CI203">
        <v>640790</v>
      </c>
      <c r="CJ203">
        <v>6702600</v>
      </c>
      <c r="CK203">
        <v>10562000</v>
      </c>
      <c r="CL203">
        <v>88587000</v>
      </c>
      <c r="CM203">
        <v>109430000</v>
      </c>
      <c r="CN203">
        <v>5544600</v>
      </c>
      <c r="CO203">
        <v>19503000</v>
      </c>
      <c r="CP203">
        <v>16166000</v>
      </c>
      <c r="CQ203">
        <v>19758000</v>
      </c>
      <c r="CR203">
        <v>112540000</v>
      </c>
      <c r="CS203">
        <v>208830000</v>
      </c>
      <c r="CT203" s="14" t="s">
        <v>2725</v>
      </c>
      <c r="CU203" s="14" t="s">
        <v>417</v>
      </c>
      <c r="CV203" s="14" t="s">
        <v>2726</v>
      </c>
      <c r="CW203" s="14" t="s">
        <v>2727</v>
      </c>
      <c r="CX203" s="14" t="s">
        <v>2728</v>
      </c>
      <c r="CY203" s="14" t="s">
        <v>2729</v>
      </c>
      <c r="CZ203" s="14"/>
      <c r="DA203" s="14"/>
    </row>
    <row r="204" spans="1:105" x14ac:dyDescent="0.2">
      <c r="A204" s="14" t="s">
        <v>945</v>
      </c>
      <c r="B204" s="14" t="s">
        <v>945</v>
      </c>
      <c r="C204" s="14">
        <v>2</v>
      </c>
      <c r="D204" s="14">
        <v>2</v>
      </c>
      <c r="E204" s="14">
        <v>2</v>
      </c>
      <c r="F204" s="14" t="s">
        <v>946</v>
      </c>
      <c r="G204" s="14" t="s">
        <v>947</v>
      </c>
      <c r="H204" s="14" t="s">
        <v>947</v>
      </c>
      <c r="I204" s="32"/>
      <c r="J204" s="32"/>
      <c r="K204" s="14" t="s">
        <v>948</v>
      </c>
      <c r="L204" s="28">
        <v>1</v>
      </c>
      <c r="M204" s="28">
        <v>2</v>
      </c>
      <c r="N204" s="28">
        <v>2</v>
      </c>
      <c r="O204" s="28">
        <v>2</v>
      </c>
      <c r="P204">
        <v>2</v>
      </c>
      <c r="Q204">
        <v>2</v>
      </c>
      <c r="R204">
        <v>2</v>
      </c>
      <c r="S204">
        <v>1</v>
      </c>
      <c r="T204">
        <v>1</v>
      </c>
      <c r="U204">
        <v>0</v>
      </c>
      <c r="V204">
        <v>2</v>
      </c>
      <c r="W204">
        <v>2</v>
      </c>
      <c r="X204">
        <v>2</v>
      </c>
      <c r="Y204">
        <v>2</v>
      </c>
      <c r="Z204">
        <v>2</v>
      </c>
      <c r="AA204">
        <v>1</v>
      </c>
      <c r="AB204">
        <v>1</v>
      </c>
      <c r="AC204">
        <v>0</v>
      </c>
      <c r="AD204">
        <v>2</v>
      </c>
      <c r="AE204">
        <v>2</v>
      </c>
      <c r="AF204">
        <v>2</v>
      </c>
      <c r="AG204">
        <v>2</v>
      </c>
      <c r="AH204">
        <v>2</v>
      </c>
      <c r="AI204">
        <v>1</v>
      </c>
      <c r="AJ204">
        <v>1</v>
      </c>
      <c r="AK204">
        <v>0</v>
      </c>
      <c r="AL204">
        <v>2</v>
      </c>
      <c r="AM204">
        <v>2</v>
      </c>
      <c r="AN204" s="14">
        <v>15.7</v>
      </c>
      <c r="AO204" s="14">
        <v>15.7</v>
      </c>
      <c r="AP204" s="14">
        <v>15.7</v>
      </c>
      <c r="AQ204" s="14">
        <v>22.091999999999999</v>
      </c>
      <c r="AR204" s="14">
        <v>198</v>
      </c>
      <c r="AS204" s="14">
        <v>198</v>
      </c>
      <c r="AT204" s="14">
        <v>0</v>
      </c>
      <c r="AU204" s="14">
        <v>39.273000000000003</v>
      </c>
      <c r="AV204" t="s">
        <v>103</v>
      </c>
      <c r="AW204" t="s">
        <v>103</v>
      </c>
      <c r="AX204" t="s">
        <v>102</v>
      </c>
      <c r="AY204" t="s">
        <v>102</v>
      </c>
      <c r="AZ204" t="s">
        <v>102</v>
      </c>
      <c r="BB204" t="s">
        <v>103</v>
      </c>
      <c r="BC204" t="s">
        <v>103</v>
      </c>
      <c r="BD204">
        <v>15.7</v>
      </c>
      <c r="BE204">
        <v>15.7</v>
      </c>
      <c r="BF204">
        <v>15.7</v>
      </c>
      <c r="BG204">
        <v>6.6</v>
      </c>
      <c r="BH204">
        <v>9.1</v>
      </c>
      <c r="BI204">
        <v>0</v>
      </c>
      <c r="BJ204">
        <v>15.7</v>
      </c>
      <c r="BK204">
        <v>15.7</v>
      </c>
      <c r="BL204" s="14">
        <v>39672000</v>
      </c>
      <c r="BM204" s="14">
        <f t="shared" si="9"/>
        <v>33.168023439711</v>
      </c>
      <c r="BN204" s="14">
        <f t="shared" si="10"/>
        <v>3.7217419096217806E-2</v>
      </c>
      <c r="BO204" s="14">
        <f t="shared" si="11"/>
        <v>891.19622599197578</v>
      </c>
      <c r="BP204" s="3">
        <v>9981000</v>
      </c>
      <c r="BQ204" s="3">
        <v>9942700</v>
      </c>
      <c r="BR204" s="4">
        <v>371930</v>
      </c>
      <c r="BS204" s="4">
        <v>228760</v>
      </c>
      <c r="BT204" s="6">
        <v>687040</v>
      </c>
      <c r="BU204" s="6">
        <v>1</v>
      </c>
      <c r="BV204" s="7">
        <v>7722200</v>
      </c>
      <c r="BW204" s="7">
        <v>10738000</v>
      </c>
      <c r="BX204" s="7">
        <v>-3.2929592076181464</v>
      </c>
      <c r="BY204" s="4">
        <v>0.3716017805656131</v>
      </c>
      <c r="BZ204" s="24"/>
      <c r="CA204" s="26"/>
      <c r="CB204" s="8"/>
      <c r="CC204">
        <v>4408000</v>
      </c>
      <c r="CD204">
        <v>1109000</v>
      </c>
      <c r="CE204">
        <v>1104700</v>
      </c>
      <c r="CF204">
        <v>41325</v>
      </c>
      <c r="CG204">
        <v>25418</v>
      </c>
      <c r="CH204">
        <v>76337</v>
      </c>
      <c r="CI204">
        <v>0</v>
      </c>
      <c r="CJ204">
        <v>858030</v>
      </c>
      <c r="CK204">
        <v>1193100</v>
      </c>
      <c r="CL204">
        <v>7712500</v>
      </c>
      <c r="CM204">
        <v>7670500</v>
      </c>
      <c r="CN204">
        <v>4186300</v>
      </c>
      <c r="CO204">
        <v>0</v>
      </c>
      <c r="CP204">
        <v>0</v>
      </c>
      <c r="CQ204">
        <v>0</v>
      </c>
      <c r="CR204">
        <v>6550500</v>
      </c>
      <c r="CS204">
        <v>10813000</v>
      </c>
      <c r="CT204" s="14" t="s">
        <v>949</v>
      </c>
      <c r="CU204" s="14" t="s">
        <v>145</v>
      </c>
      <c r="CV204" s="14" t="s">
        <v>950</v>
      </c>
      <c r="CW204" s="14" t="s">
        <v>951</v>
      </c>
      <c r="CX204" s="14" t="s">
        <v>952</v>
      </c>
      <c r="CY204" s="14" t="s">
        <v>953</v>
      </c>
      <c r="CZ204" s="14"/>
      <c r="DA204" s="14"/>
    </row>
    <row r="205" spans="1:105" x14ac:dyDescent="0.2">
      <c r="A205" s="14" t="s">
        <v>4831</v>
      </c>
      <c r="B205" s="14" t="s">
        <v>4831</v>
      </c>
      <c r="C205" s="14">
        <v>5</v>
      </c>
      <c r="D205" s="14">
        <v>5</v>
      </c>
      <c r="E205" s="14">
        <v>5</v>
      </c>
      <c r="F205" s="14" t="s">
        <v>4832</v>
      </c>
      <c r="G205" s="14" t="s">
        <v>4833</v>
      </c>
      <c r="H205" s="14" t="s">
        <v>4833</v>
      </c>
      <c r="I205" s="32"/>
      <c r="J205" s="32"/>
      <c r="K205" s="14" t="s">
        <v>4834</v>
      </c>
      <c r="L205" s="28">
        <v>1</v>
      </c>
      <c r="M205" s="28">
        <v>5</v>
      </c>
      <c r="N205" s="28">
        <v>5</v>
      </c>
      <c r="O205" s="28">
        <v>5</v>
      </c>
      <c r="P205">
        <v>4</v>
      </c>
      <c r="Q205">
        <v>4</v>
      </c>
      <c r="R205">
        <v>1</v>
      </c>
      <c r="S205">
        <v>1</v>
      </c>
      <c r="T205">
        <v>3</v>
      </c>
      <c r="U205">
        <v>3</v>
      </c>
      <c r="V205">
        <v>5</v>
      </c>
      <c r="W205">
        <v>5</v>
      </c>
      <c r="X205">
        <v>4</v>
      </c>
      <c r="Y205">
        <v>4</v>
      </c>
      <c r="Z205">
        <v>1</v>
      </c>
      <c r="AA205">
        <v>1</v>
      </c>
      <c r="AB205">
        <v>3</v>
      </c>
      <c r="AC205">
        <v>3</v>
      </c>
      <c r="AD205">
        <v>5</v>
      </c>
      <c r="AE205">
        <v>5</v>
      </c>
      <c r="AF205">
        <v>4</v>
      </c>
      <c r="AG205">
        <v>4</v>
      </c>
      <c r="AH205">
        <v>1</v>
      </c>
      <c r="AI205">
        <v>1</v>
      </c>
      <c r="AJ205">
        <v>3</v>
      </c>
      <c r="AK205">
        <v>3</v>
      </c>
      <c r="AL205">
        <v>5</v>
      </c>
      <c r="AM205">
        <v>5</v>
      </c>
      <c r="AN205" s="14">
        <v>29.4</v>
      </c>
      <c r="AO205" s="14">
        <v>29.4</v>
      </c>
      <c r="AP205" s="14">
        <v>29.4</v>
      </c>
      <c r="AQ205" s="14">
        <v>27.385000000000002</v>
      </c>
      <c r="AR205" s="14">
        <v>248</v>
      </c>
      <c r="AS205" s="14">
        <v>248</v>
      </c>
      <c r="AT205" s="14">
        <v>0</v>
      </c>
      <c r="AU205" s="14">
        <v>14.932</v>
      </c>
      <c r="AV205" t="s">
        <v>103</v>
      </c>
      <c r="AW205" t="s">
        <v>103</v>
      </c>
      <c r="AX205" t="s">
        <v>102</v>
      </c>
      <c r="AY205" t="s">
        <v>102</v>
      </c>
      <c r="AZ205" t="s">
        <v>103</v>
      </c>
      <c r="BA205" t="s">
        <v>103</v>
      </c>
      <c r="BB205" t="s">
        <v>103</v>
      </c>
      <c r="BC205" t="s">
        <v>103</v>
      </c>
      <c r="BD205">
        <v>25.8</v>
      </c>
      <c r="BE205">
        <v>25.8</v>
      </c>
      <c r="BF205">
        <v>5.2</v>
      </c>
      <c r="BG205">
        <v>5.2</v>
      </c>
      <c r="BH205">
        <v>20.2</v>
      </c>
      <c r="BI205">
        <v>20.2</v>
      </c>
      <c r="BJ205">
        <v>29.4</v>
      </c>
      <c r="BK205">
        <v>29.4</v>
      </c>
      <c r="BL205" s="14">
        <v>200950000</v>
      </c>
      <c r="BM205" s="14">
        <f t="shared" si="9"/>
        <v>56.199242931059302</v>
      </c>
      <c r="BN205" s="14">
        <f t="shared" si="10"/>
        <v>6.5042071817470584E-2</v>
      </c>
      <c r="BO205" s="14">
        <f t="shared" si="11"/>
        <v>864.04447706974702</v>
      </c>
      <c r="BP205" s="3">
        <v>32944000</v>
      </c>
      <c r="BQ205" s="3">
        <v>33420000</v>
      </c>
      <c r="BR205" s="4">
        <v>433730</v>
      </c>
      <c r="BS205" s="4">
        <v>747140</v>
      </c>
      <c r="BT205" s="6">
        <v>3730900</v>
      </c>
      <c r="BU205" s="6">
        <v>4416400</v>
      </c>
      <c r="BV205" s="7">
        <v>64963000</v>
      </c>
      <c r="BW205" s="7">
        <v>60299000</v>
      </c>
      <c r="BX205" s="7">
        <v>-2.4875619075019229</v>
      </c>
      <c r="BY205" s="4">
        <v>1.1323594352611375</v>
      </c>
      <c r="BZ205" s="24"/>
      <c r="CA205" s="26"/>
      <c r="CB205" s="8"/>
      <c r="CC205">
        <v>15458000</v>
      </c>
      <c r="CD205">
        <v>2534200</v>
      </c>
      <c r="CE205">
        <v>2570700</v>
      </c>
      <c r="CF205">
        <v>33364</v>
      </c>
      <c r="CG205">
        <v>57472</v>
      </c>
      <c r="CH205">
        <v>286990</v>
      </c>
      <c r="CI205">
        <v>339720</v>
      </c>
      <c r="CJ205">
        <v>4997200</v>
      </c>
      <c r="CK205">
        <v>4638400</v>
      </c>
      <c r="CL205">
        <v>30191000</v>
      </c>
      <c r="CM205">
        <v>22139000</v>
      </c>
      <c r="CN205">
        <v>0</v>
      </c>
      <c r="CO205">
        <v>0</v>
      </c>
      <c r="CP205">
        <v>7475300</v>
      </c>
      <c r="CQ205">
        <v>9668900</v>
      </c>
      <c r="CR205">
        <v>60110000</v>
      </c>
      <c r="CS205">
        <v>51886000</v>
      </c>
      <c r="CT205" s="14" t="s">
        <v>4835</v>
      </c>
      <c r="CU205" s="14" t="s">
        <v>285</v>
      </c>
      <c r="CV205" s="14" t="s">
        <v>4836</v>
      </c>
      <c r="CW205" s="14" t="s">
        <v>4837</v>
      </c>
      <c r="CX205" s="14" t="s">
        <v>4838</v>
      </c>
      <c r="CY205" s="14" t="s">
        <v>4839</v>
      </c>
      <c r="CZ205" s="14"/>
      <c r="DA205" s="14"/>
    </row>
    <row r="206" spans="1:105" x14ac:dyDescent="0.2">
      <c r="A206" s="14" t="s">
        <v>3806</v>
      </c>
      <c r="B206" s="14" t="s">
        <v>3806</v>
      </c>
      <c r="C206" s="14">
        <v>5</v>
      </c>
      <c r="D206" s="14">
        <v>5</v>
      </c>
      <c r="E206" s="14">
        <v>5</v>
      </c>
      <c r="F206" s="14" t="s">
        <v>3807</v>
      </c>
      <c r="G206" s="14" t="s">
        <v>3808</v>
      </c>
      <c r="H206" s="14" t="s">
        <v>3808</v>
      </c>
      <c r="I206" s="32"/>
      <c r="J206" s="32"/>
      <c r="K206" s="14" t="s">
        <v>3809</v>
      </c>
      <c r="L206" s="28">
        <v>1</v>
      </c>
      <c r="M206" s="28">
        <v>5</v>
      </c>
      <c r="N206" s="28">
        <v>5</v>
      </c>
      <c r="O206" s="28">
        <v>5</v>
      </c>
      <c r="P206">
        <v>4</v>
      </c>
      <c r="Q206">
        <v>5</v>
      </c>
      <c r="R206">
        <v>3</v>
      </c>
      <c r="S206">
        <v>3</v>
      </c>
      <c r="T206">
        <v>3</v>
      </c>
      <c r="U206">
        <v>2</v>
      </c>
      <c r="V206">
        <v>3</v>
      </c>
      <c r="W206">
        <v>5</v>
      </c>
      <c r="X206">
        <v>4</v>
      </c>
      <c r="Y206">
        <v>5</v>
      </c>
      <c r="Z206">
        <v>3</v>
      </c>
      <c r="AA206">
        <v>3</v>
      </c>
      <c r="AB206">
        <v>3</v>
      </c>
      <c r="AC206">
        <v>2</v>
      </c>
      <c r="AD206">
        <v>3</v>
      </c>
      <c r="AE206">
        <v>5</v>
      </c>
      <c r="AF206">
        <v>4</v>
      </c>
      <c r="AG206">
        <v>5</v>
      </c>
      <c r="AH206">
        <v>3</v>
      </c>
      <c r="AI206">
        <v>3</v>
      </c>
      <c r="AJ206">
        <v>3</v>
      </c>
      <c r="AK206">
        <v>2</v>
      </c>
      <c r="AL206">
        <v>3</v>
      </c>
      <c r="AM206">
        <v>5</v>
      </c>
      <c r="AN206" s="14">
        <v>47.1</v>
      </c>
      <c r="AO206" s="14">
        <v>47.1</v>
      </c>
      <c r="AP206" s="14">
        <v>47.1</v>
      </c>
      <c r="AQ206" s="14">
        <v>10.932</v>
      </c>
      <c r="AR206" s="14">
        <v>102</v>
      </c>
      <c r="AS206" s="14">
        <v>102</v>
      </c>
      <c r="AT206" s="14">
        <v>0</v>
      </c>
      <c r="AU206" s="14">
        <v>11.99</v>
      </c>
      <c r="AV206" t="s">
        <v>103</v>
      </c>
      <c r="AW206" t="s">
        <v>103</v>
      </c>
      <c r="AX206" t="s">
        <v>102</v>
      </c>
      <c r="AY206" t="s">
        <v>102</v>
      </c>
      <c r="AZ206" t="s">
        <v>102</v>
      </c>
      <c r="BA206" t="s">
        <v>102</v>
      </c>
      <c r="BB206" t="s">
        <v>103</v>
      </c>
      <c r="BC206" t="s">
        <v>103</v>
      </c>
      <c r="BD206">
        <v>40.200000000000003</v>
      </c>
      <c r="BE206">
        <v>47.1</v>
      </c>
      <c r="BF206">
        <v>26.5</v>
      </c>
      <c r="BG206">
        <v>26.5</v>
      </c>
      <c r="BH206">
        <v>26.5</v>
      </c>
      <c r="BI206">
        <v>16.7</v>
      </c>
      <c r="BJ206">
        <v>30.4</v>
      </c>
      <c r="BK206">
        <v>47.1</v>
      </c>
      <c r="BL206" s="14">
        <v>366730000</v>
      </c>
      <c r="BM206" s="14">
        <f t="shared" si="9"/>
        <v>41.396203306797304</v>
      </c>
      <c r="BN206" s="14">
        <f t="shared" si="10"/>
        <v>4.8306419743729935E-2</v>
      </c>
      <c r="BO206" s="14">
        <f t="shared" si="11"/>
        <v>856.95035000333337</v>
      </c>
      <c r="BP206" s="3">
        <v>79052000</v>
      </c>
      <c r="BQ206" s="3">
        <v>89948000</v>
      </c>
      <c r="BR206" s="4">
        <v>2102300</v>
      </c>
      <c r="BS206" s="4">
        <v>1980200</v>
      </c>
      <c r="BT206" s="6">
        <v>5876400</v>
      </c>
      <c r="BU206" s="6">
        <v>3047100</v>
      </c>
      <c r="BV206" s="7">
        <v>78317000</v>
      </c>
      <c r="BW206" s="7">
        <v>106410000</v>
      </c>
      <c r="BX206" s="7">
        <v>-2.9167201899159849</v>
      </c>
      <c r="BY206" s="4">
        <v>0.69130719506625926</v>
      </c>
      <c r="BZ206" s="24"/>
      <c r="CA206" s="26"/>
      <c r="CB206" s="8"/>
      <c r="CC206">
        <v>45841000</v>
      </c>
      <c r="CD206">
        <v>9881500</v>
      </c>
      <c r="CE206">
        <v>11244000</v>
      </c>
      <c r="CF206">
        <v>262790</v>
      </c>
      <c r="CG206">
        <v>247530</v>
      </c>
      <c r="CH206">
        <v>734550</v>
      </c>
      <c r="CI206">
        <v>380890</v>
      </c>
      <c r="CJ206">
        <v>9789700</v>
      </c>
      <c r="CK206">
        <v>13301000</v>
      </c>
      <c r="CL206">
        <v>71523000</v>
      </c>
      <c r="CM206">
        <v>59691000</v>
      </c>
      <c r="CN206">
        <v>26482000</v>
      </c>
      <c r="CO206">
        <v>24760000</v>
      </c>
      <c r="CP206">
        <v>12842000</v>
      </c>
      <c r="CQ206">
        <v>20567000</v>
      </c>
      <c r="CR206">
        <v>52957000</v>
      </c>
      <c r="CS206">
        <v>92940000</v>
      </c>
      <c r="CT206" s="14" t="s">
        <v>3810</v>
      </c>
      <c r="CU206" s="14" t="s">
        <v>285</v>
      </c>
      <c r="CV206" s="14" t="s">
        <v>3811</v>
      </c>
      <c r="CW206" s="14" t="s">
        <v>3812</v>
      </c>
      <c r="CX206" s="14" t="s">
        <v>3813</v>
      </c>
      <c r="CY206" s="14" t="s">
        <v>3814</v>
      </c>
      <c r="CZ206" s="14"/>
      <c r="DA206" s="14"/>
    </row>
    <row r="207" spans="1:105" x14ac:dyDescent="0.2">
      <c r="A207" s="14" t="s">
        <v>5826</v>
      </c>
      <c r="B207" s="14" t="s">
        <v>5826</v>
      </c>
      <c r="C207" s="14">
        <v>5</v>
      </c>
      <c r="D207" s="14">
        <v>5</v>
      </c>
      <c r="E207" s="14">
        <v>5</v>
      </c>
      <c r="F207" s="14" t="s">
        <v>5827</v>
      </c>
      <c r="G207" s="14" t="s">
        <v>5828</v>
      </c>
      <c r="H207" s="14" t="s">
        <v>5828</v>
      </c>
      <c r="I207" s="32"/>
      <c r="J207" s="32"/>
      <c r="K207" s="14" t="s">
        <v>5829</v>
      </c>
      <c r="L207" s="28">
        <v>1</v>
      </c>
      <c r="M207" s="28">
        <v>5</v>
      </c>
      <c r="N207" s="28">
        <v>5</v>
      </c>
      <c r="O207" s="28">
        <v>5</v>
      </c>
      <c r="P207">
        <v>4</v>
      </c>
      <c r="Q207">
        <v>5</v>
      </c>
      <c r="R207">
        <v>2</v>
      </c>
      <c r="S207">
        <v>2</v>
      </c>
      <c r="T207">
        <v>2</v>
      </c>
      <c r="U207">
        <v>1</v>
      </c>
      <c r="V207">
        <v>4</v>
      </c>
      <c r="W207">
        <v>5</v>
      </c>
      <c r="X207">
        <v>4</v>
      </c>
      <c r="Y207">
        <v>5</v>
      </c>
      <c r="Z207">
        <v>2</v>
      </c>
      <c r="AA207">
        <v>2</v>
      </c>
      <c r="AB207">
        <v>2</v>
      </c>
      <c r="AC207">
        <v>1</v>
      </c>
      <c r="AD207">
        <v>4</v>
      </c>
      <c r="AE207">
        <v>5</v>
      </c>
      <c r="AF207">
        <v>4</v>
      </c>
      <c r="AG207">
        <v>5</v>
      </c>
      <c r="AH207">
        <v>2</v>
      </c>
      <c r="AI207">
        <v>2</v>
      </c>
      <c r="AJ207">
        <v>2</v>
      </c>
      <c r="AK207">
        <v>1</v>
      </c>
      <c r="AL207">
        <v>4</v>
      </c>
      <c r="AM207">
        <v>5</v>
      </c>
      <c r="AN207" s="14">
        <v>29.2</v>
      </c>
      <c r="AO207" s="14">
        <v>29.2</v>
      </c>
      <c r="AP207" s="14">
        <v>29.2</v>
      </c>
      <c r="AQ207" s="14">
        <v>24.327000000000002</v>
      </c>
      <c r="AR207" s="14">
        <v>219</v>
      </c>
      <c r="AS207" s="14">
        <v>219</v>
      </c>
      <c r="AT207" s="14">
        <v>0</v>
      </c>
      <c r="AU207" s="14">
        <v>14.766</v>
      </c>
      <c r="AV207" t="s">
        <v>103</v>
      </c>
      <c r="AW207" t="s">
        <v>103</v>
      </c>
      <c r="AX207" t="s">
        <v>102</v>
      </c>
      <c r="AY207" t="s">
        <v>102</v>
      </c>
      <c r="AZ207" t="s">
        <v>102</v>
      </c>
      <c r="BA207" t="s">
        <v>102</v>
      </c>
      <c r="BB207" t="s">
        <v>103</v>
      </c>
      <c r="BC207" t="s">
        <v>103</v>
      </c>
      <c r="BD207">
        <v>21.9</v>
      </c>
      <c r="BE207">
        <v>29.2</v>
      </c>
      <c r="BF207">
        <v>12.8</v>
      </c>
      <c r="BG207">
        <v>12.8</v>
      </c>
      <c r="BH207">
        <v>11.4</v>
      </c>
      <c r="BI207">
        <v>4.0999999999999996</v>
      </c>
      <c r="BJ207">
        <v>23.3</v>
      </c>
      <c r="BK207">
        <v>29.2</v>
      </c>
      <c r="BL207" s="14">
        <v>86620000</v>
      </c>
      <c r="BM207" s="14">
        <f t="shared" si="9"/>
        <v>29.951510093670411</v>
      </c>
      <c r="BN207" s="14">
        <f t="shared" si="10"/>
        <v>3.526535749056111E-2</v>
      </c>
      <c r="BO207" s="14">
        <f t="shared" si="11"/>
        <v>849.31820418060511</v>
      </c>
      <c r="BP207" s="3">
        <v>16032000</v>
      </c>
      <c r="BQ207" s="3">
        <v>25600000</v>
      </c>
      <c r="BR207" s="4">
        <v>670630</v>
      </c>
      <c r="BS207" s="4">
        <v>719350</v>
      </c>
      <c r="BT207" s="6">
        <v>901360</v>
      </c>
      <c r="BU207" s="6">
        <v>583770</v>
      </c>
      <c r="BV207" s="7">
        <v>15344000</v>
      </c>
      <c r="BW207" s="7">
        <v>26769000</v>
      </c>
      <c r="BX207" s="7">
        <v>-3.3706834559133769</v>
      </c>
      <c r="BY207" s="4">
        <v>0.22443748202933911</v>
      </c>
      <c r="BZ207" s="24"/>
      <c r="CA207" s="26"/>
      <c r="CB207" s="8"/>
      <c r="CC207">
        <v>7874500</v>
      </c>
      <c r="CD207">
        <v>1457500</v>
      </c>
      <c r="CE207">
        <v>2327300</v>
      </c>
      <c r="CF207">
        <v>60966</v>
      </c>
      <c r="CG207">
        <v>65395</v>
      </c>
      <c r="CH207">
        <v>81942</v>
      </c>
      <c r="CI207">
        <v>53070</v>
      </c>
      <c r="CJ207">
        <v>1394900</v>
      </c>
      <c r="CK207">
        <v>2433500</v>
      </c>
      <c r="CL207">
        <v>14225000</v>
      </c>
      <c r="CM207">
        <v>17162000</v>
      </c>
      <c r="CN207">
        <v>11092000</v>
      </c>
      <c r="CO207">
        <v>11278000</v>
      </c>
      <c r="CP207">
        <v>6568000</v>
      </c>
      <c r="CQ207">
        <v>0</v>
      </c>
      <c r="CR207">
        <v>11718000</v>
      </c>
      <c r="CS207">
        <v>16198000</v>
      </c>
      <c r="CT207" s="14" t="s">
        <v>5830</v>
      </c>
      <c r="CU207" s="14" t="s">
        <v>285</v>
      </c>
      <c r="CV207" s="14" t="s">
        <v>5831</v>
      </c>
      <c r="CW207" s="14" t="s">
        <v>5832</v>
      </c>
      <c r="CX207" s="14" t="s">
        <v>5833</v>
      </c>
      <c r="CY207" s="14" t="s">
        <v>5834</v>
      </c>
      <c r="CZ207" s="14"/>
      <c r="DA207" s="14"/>
    </row>
    <row r="208" spans="1:105" x14ac:dyDescent="0.2">
      <c r="A208" s="14" t="s">
        <v>3524</v>
      </c>
      <c r="B208" s="14" t="s">
        <v>3524</v>
      </c>
      <c r="C208" s="14">
        <v>7</v>
      </c>
      <c r="D208" s="14">
        <v>7</v>
      </c>
      <c r="E208" s="14">
        <v>7</v>
      </c>
      <c r="F208" s="14" t="s">
        <v>3525</v>
      </c>
      <c r="G208" s="14" t="s">
        <v>3526</v>
      </c>
      <c r="H208" s="14" t="s">
        <v>3526</v>
      </c>
      <c r="I208" s="32"/>
      <c r="J208" s="32"/>
      <c r="K208" s="14" t="s">
        <v>3527</v>
      </c>
      <c r="L208" s="28">
        <v>1</v>
      </c>
      <c r="M208" s="28">
        <v>7</v>
      </c>
      <c r="N208" s="28">
        <v>7</v>
      </c>
      <c r="O208" s="28">
        <v>7</v>
      </c>
      <c r="P208">
        <v>6</v>
      </c>
      <c r="Q208">
        <v>6</v>
      </c>
      <c r="R208">
        <v>3</v>
      </c>
      <c r="S208">
        <v>2</v>
      </c>
      <c r="T208">
        <v>2</v>
      </c>
      <c r="U208">
        <v>2</v>
      </c>
      <c r="V208">
        <v>7</v>
      </c>
      <c r="W208">
        <v>7</v>
      </c>
      <c r="X208">
        <v>6</v>
      </c>
      <c r="Y208">
        <v>6</v>
      </c>
      <c r="Z208">
        <v>3</v>
      </c>
      <c r="AA208">
        <v>2</v>
      </c>
      <c r="AB208">
        <v>2</v>
      </c>
      <c r="AC208">
        <v>2</v>
      </c>
      <c r="AD208">
        <v>7</v>
      </c>
      <c r="AE208">
        <v>7</v>
      </c>
      <c r="AF208">
        <v>6</v>
      </c>
      <c r="AG208">
        <v>6</v>
      </c>
      <c r="AH208">
        <v>3</v>
      </c>
      <c r="AI208">
        <v>2</v>
      </c>
      <c r="AJ208">
        <v>2</v>
      </c>
      <c r="AK208">
        <v>2</v>
      </c>
      <c r="AL208">
        <v>7</v>
      </c>
      <c r="AM208">
        <v>7</v>
      </c>
      <c r="AN208" s="14">
        <v>47.1</v>
      </c>
      <c r="AO208" s="14">
        <v>47.1</v>
      </c>
      <c r="AP208" s="14">
        <v>47.1</v>
      </c>
      <c r="AQ208" s="14">
        <v>26.788</v>
      </c>
      <c r="AR208" s="14">
        <v>240</v>
      </c>
      <c r="AS208" s="14">
        <v>240</v>
      </c>
      <c r="AT208" s="14">
        <v>0</v>
      </c>
      <c r="AU208" s="14">
        <v>11.619</v>
      </c>
      <c r="AV208" t="s">
        <v>103</v>
      </c>
      <c r="AW208" t="s">
        <v>103</v>
      </c>
      <c r="AX208" t="s">
        <v>102</v>
      </c>
      <c r="AY208" t="s">
        <v>102</v>
      </c>
      <c r="AZ208" t="s">
        <v>102</v>
      </c>
      <c r="BA208" t="s">
        <v>102</v>
      </c>
      <c r="BB208" t="s">
        <v>103</v>
      </c>
      <c r="BC208" t="s">
        <v>103</v>
      </c>
      <c r="BD208">
        <v>42.9</v>
      </c>
      <c r="BE208">
        <v>42.9</v>
      </c>
      <c r="BF208">
        <v>18.3</v>
      </c>
      <c r="BG208">
        <v>10.8</v>
      </c>
      <c r="BH208">
        <v>10.4</v>
      </c>
      <c r="BI208">
        <v>10.4</v>
      </c>
      <c r="BJ208">
        <v>47.1</v>
      </c>
      <c r="BK208">
        <v>47.1</v>
      </c>
      <c r="BL208" s="14">
        <v>212030000</v>
      </c>
      <c r="BM208" s="14">
        <f t="shared" si="9"/>
        <v>35.313232973687576</v>
      </c>
      <c r="BN208" s="14">
        <f t="shared" si="10"/>
        <v>4.3757095144864352E-2</v>
      </c>
      <c r="BO208" s="14">
        <f t="shared" si="11"/>
        <v>807.02873115269381</v>
      </c>
      <c r="BP208" s="3">
        <v>41240000</v>
      </c>
      <c r="BQ208" s="3">
        <v>41566000</v>
      </c>
      <c r="BR208" s="4">
        <v>1326500</v>
      </c>
      <c r="BS208" s="4">
        <v>1018400</v>
      </c>
      <c r="BT208" s="6">
        <v>2075700</v>
      </c>
      <c r="BU208" s="6">
        <v>3243500</v>
      </c>
      <c r="BV208" s="7">
        <v>60458000</v>
      </c>
      <c r="BW208" s="7">
        <v>61104000</v>
      </c>
      <c r="BX208" s="7">
        <v>-3.0594181538617216</v>
      </c>
      <c r="BY208" s="4">
        <v>0.46201764726204431</v>
      </c>
      <c r="BZ208" s="24"/>
      <c r="CA208" s="26"/>
      <c r="CB208" s="8"/>
      <c r="CC208">
        <v>12472000</v>
      </c>
      <c r="CD208">
        <v>2425900</v>
      </c>
      <c r="CE208">
        <v>2445100</v>
      </c>
      <c r="CF208">
        <v>78027</v>
      </c>
      <c r="CG208">
        <v>59904</v>
      </c>
      <c r="CH208">
        <v>122100</v>
      </c>
      <c r="CI208">
        <v>190800</v>
      </c>
      <c r="CJ208">
        <v>3556300</v>
      </c>
      <c r="CK208">
        <v>3594300</v>
      </c>
      <c r="CL208">
        <v>23432000</v>
      </c>
      <c r="CM208">
        <v>24282000</v>
      </c>
      <c r="CN208">
        <v>21527000</v>
      </c>
      <c r="CO208">
        <v>17772000</v>
      </c>
      <c r="CP208">
        <v>12208000</v>
      </c>
      <c r="CQ208">
        <v>13290000</v>
      </c>
      <c r="CR208">
        <v>57171000</v>
      </c>
      <c r="CS208">
        <v>39615000</v>
      </c>
      <c r="CT208" s="14" t="s">
        <v>3528</v>
      </c>
      <c r="CU208" s="14" t="s">
        <v>988</v>
      </c>
      <c r="CV208" s="14" t="s">
        <v>3529</v>
      </c>
      <c r="CW208" s="14" t="s">
        <v>3530</v>
      </c>
      <c r="CX208" s="14" t="s">
        <v>3531</v>
      </c>
      <c r="CY208" s="14" t="s">
        <v>3532</v>
      </c>
      <c r="CZ208" s="14"/>
      <c r="DA208" s="14"/>
    </row>
    <row r="209" spans="1:105" x14ac:dyDescent="0.2">
      <c r="A209" s="14" t="s">
        <v>2574</v>
      </c>
      <c r="B209" s="14" t="s">
        <v>2574</v>
      </c>
      <c r="C209" s="14">
        <v>5</v>
      </c>
      <c r="D209" s="14">
        <v>3</v>
      </c>
      <c r="E209" s="14">
        <v>3</v>
      </c>
      <c r="F209" s="14" t="s">
        <v>2575</v>
      </c>
      <c r="G209" s="14" t="s">
        <v>2576</v>
      </c>
      <c r="H209" s="14" t="s">
        <v>2576</v>
      </c>
      <c r="I209" s="32"/>
      <c r="J209" s="32"/>
      <c r="K209" s="14" t="s">
        <v>2577</v>
      </c>
      <c r="L209" s="28">
        <v>1</v>
      </c>
      <c r="M209" s="28">
        <v>5</v>
      </c>
      <c r="N209" s="28">
        <v>3</v>
      </c>
      <c r="O209" s="28">
        <v>3</v>
      </c>
      <c r="P209">
        <v>5</v>
      </c>
      <c r="Q209">
        <v>5</v>
      </c>
      <c r="R209">
        <v>3</v>
      </c>
      <c r="S209">
        <v>3</v>
      </c>
      <c r="T209">
        <v>3</v>
      </c>
      <c r="U209">
        <v>3</v>
      </c>
      <c r="V209">
        <v>5</v>
      </c>
      <c r="W209">
        <v>5</v>
      </c>
      <c r="X209">
        <v>3</v>
      </c>
      <c r="Y209">
        <v>3</v>
      </c>
      <c r="Z209">
        <v>2</v>
      </c>
      <c r="AA209">
        <v>2</v>
      </c>
      <c r="AB209">
        <v>1</v>
      </c>
      <c r="AC209">
        <v>2</v>
      </c>
      <c r="AD209">
        <v>3</v>
      </c>
      <c r="AE209">
        <v>3</v>
      </c>
      <c r="AF209">
        <v>3</v>
      </c>
      <c r="AG209">
        <v>3</v>
      </c>
      <c r="AH209">
        <v>2</v>
      </c>
      <c r="AI209">
        <v>2</v>
      </c>
      <c r="AJ209">
        <v>1</v>
      </c>
      <c r="AK209">
        <v>2</v>
      </c>
      <c r="AL209">
        <v>3</v>
      </c>
      <c r="AM209">
        <v>3</v>
      </c>
      <c r="AN209" s="14">
        <v>25.8</v>
      </c>
      <c r="AO209" s="14">
        <v>20.399999999999999</v>
      </c>
      <c r="AP209" s="14">
        <v>20.399999999999999</v>
      </c>
      <c r="AQ209" s="14">
        <v>24.763000000000002</v>
      </c>
      <c r="AR209" s="14">
        <v>225</v>
      </c>
      <c r="AS209" s="14">
        <v>225</v>
      </c>
      <c r="AT209" s="14">
        <v>0</v>
      </c>
      <c r="AU209" s="14">
        <v>323.31</v>
      </c>
      <c r="AV209" t="s">
        <v>103</v>
      </c>
      <c r="AW209" t="s">
        <v>103</v>
      </c>
      <c r="AX209" t="s">
        <v>102</v>
      </c>
      <c r="AY209" t="s">
        <v>102</v>
      </c>
      <c r="AZ209" t="s">
        <v>103</v>
      </c>
      <c r="BA209" t="s">
        <v>103</v>
      </c>
      <c r="BB209" t="s">
        <v>103</v>
      </c>
      <c r="BC209" t="s">
        <v>103</v>
      </c>
      <c r="BD209">
        <v>25.8</v>
      </c>
      <c r="BE209">
        <v>25.8</v>
      </c>
      <c r="BF209">
        <v>17.3</v>
      </c>
      <c r="BG209">
        <v>17.3</v>
      </c>
      <c r="BH209">
        <v>12</v>
      </c>
      <c r="BI209">
        <v>19.600000000000001</v>
      </c>
      <c r="BJ209">
        <v>25.8</v>
      </c>
      <c r="BK209">
        <v>25.8</v>
      </c>
      <c r="BL209" s="14">
        <v>301680000</v>
      </c>
      <c r="BM209" s="14">
        <f t="shared" si="9"/>
        <v>50.175718505422481</v>
      </c>
      <c r="BN209" s="14">
        <f t="shared" si="10"/>
        <v>6.3249740271763166E-2</v>
      </c>
      <c r="BO209" s="14">
        <f t="shared" si="11"/>
        <v>793.29524974860055</v>
      </c>
      <c r="BP209" s="3">
        <v>47966000</v>
      </c>
      <c r="BQ209" s="3">
        <v>45122000</v>
      </c>
      <c r="BR209" s="4">
        <v>949040</v>
      </c>
      <c r="BS209" s="4">
        <v>906200</v>
      </c>
      <c r="BT209" s="6">
        <v>4660300</v>
      </c>
      <c r="BU209" s="6">
        <v>7637600</v>
      </c>
      <c r="BV209" s="7">
        <v>104950000</v>
      </c>
      <c r="BW209" s="7">
        <v>89484000</v>
      </c>
      <c r="BX209" s="7">
        <v>-2.5278755649821134</v>
      </c>
      <c r="BY209" s="4">
        <v>0.96879811027476048</v>
      </c>
      <c r="BZ209" s="24"/>
      <c r="CA209" s="26"/>
      <c r="CB209" s="8"/>
      <c r="CC209">
        <v>25140000</v>
      </c>
      <c r="CD209">
        <v>3997200</v>
      </c>
      <c r="CE209">
        <v>3760200</v>
      </c>
      <c r="CF209">
        <v>79086</v>
      </c>
      <c r="CG209">
        <v>75517</v>
      </c>
      <c r="CH209">
        <v>388360</v>
      </c>
      <c r="CI209">
        <v>636470</v>
      </c>
      <c r="CJ209">
        <v>8745800</v>
      </c>
      <c r="CK209">
        <v>7457000</v>
      </c>
      <c r="CL209">
        <v>36653000</v>
      </c>
      <c r="CM209">
        <v>35343000</v>
      </c>
      <c r="CN209">
        <v>10414000</v>
      </c>
      <c r="CO209">
        <v>9381900</v>
      </c>
      <c r="CP209">
        <v>0</v>
      </c>
      <c r="CQ209">
        <v>11011000</v>
      </c>
      <c r="CR209">
        <v>91744000</v>
      </c>
      <c r="CS209">
        <v>91551000</v>
      </c>
      <c r="CT209" s="14" t="s">
        <v>2578</v>
      </c>
      <c r="CU209" s="14" t="s">
        <v>2579</v>
      </c>
      <c r="CV209" s="14" t="s">
        <v>2580</v>
      </c>
      <c r="CW209" s="14" t="s">
        <v>2581</v>
      </c>
      <c r="CX209" s="14" t="s">
        <v>2582</v>
      </c>
      <c r="CY209" s="14" t="s">
        <v>2583</v>
      </c>
      <c r="CZ209" s="14"/>
      <c r="DA209" s="14"/>
    </row>
    <row r="210" spans="1:105" x14ac:dyDescent="0.2">
      <c r="A210" s="14" t="s">
        <v>4623</v>
      </c>
      <c r="B210" s="14" t="s">
        <v>4623</v>
      </c>
      <c r="C210" s="14">
        <v>6</v>
      </c>
      <c r="D210" s="14">
        <v>6</v>
      </c>
      <c r="E210" s="14">
        <v>6</v>
      </c>
      <c r="F210" s="14" t="s">
        <v>4624</v>
      </c>
      <c r="G210" s="14" t="s">
        <v>4625</v>
      </c>
      <c r="H210" s="14" t="s">
        <v>4625</v>
      </c>
      <c r="I210" s="32"/>
      <c r="J210" s="32"/>
      <c r="K210" s="14" t="s">
        <v>4626</v>
      </c>
      <c r="L210" s="28">
        <v>1</v>
      </c>
      <c r="M210" s="28">
        <v>6</v>
      </c>
      <c r="N210" s="28">
        <v>6</v>
      </c>
      <c r="O210" s="28">
        <v>6</v>
      </c>
      <c r="P210">
        <v>5</v>
      </c>
      <c r="Q210">
        <v>5</v>
      </c>
      <c r="R210">
        <v>0</v>
      </c>
      <c r="S210">
        <v>1</v>
      </c>
      <c r="T210">
        <v>3</v>
      </c>
      <c r="U210">
        <v>2</v>
      </c>
      <c r="V210">
        <v>6</v>
      </c>
      <c r="W210">
        <v>5</v>
      </c>
      <c r="X210">
        <v>5</v>
      </c>
      <c r="Y210">
        <v>5</v>
      </c>
      <c r="Z210">
        <v>0</v>
      </c>
      <c r="AA210">
        <v>1</v>
      </c>
      <c r="AB210">
        <v>3</v>
      </c>
      <c r="AC210">
        <v>2</v>
      </c>
      <c r="AD210">
        <v>6</v>
      </c>
      <c r="AE210">
        <v>5</v>
      </c>
      <c r="AF210">
        <v>5</v>
      </c>
      <c r="AG210">
        <v>5</v>
      </c>
      <c r="AH210">
        <v>0</v>
      </c>
      <c r="AI210">
        <v>1</v>
      </c>
      <c r="AJ210">
        <v>3</v>
      </c>
      <c r="AK210">
        <v>2</v>
      </c>
      <c r="AL210">
        <v>6</v>
      </c>
      <c r="AM210">
        <v>5</v>
      </c>
      <c r="AN210" s="14">
        <v>22.5</v>
      </c>
      <c r="AO210" s="14">
        <v>22.5</v>
      </c>
      <c r="AP210" s="14">
        <v>22.5</v>
      </c>
      <c r="AQ210" s="14">
        <v>36.500999999999998</v>
      </c>
      <c r="AR210" s="14">
        <v>325</v>
      </c>
      <c r="AS210" s="14">
        <v>325</v>
      </c>
      <c r="AT210" s="14">
        <v>0</v>
      </c>
      <c r="AU210" s="14">
        <v>7.8829000000000002</v>
      </c>
      <c r="AV210" t="s">
        <v>103</v>
      </c>
      <c r="AW210" t="s">
        <v>103</v>
      </c>
      <c r="AY210" t="s">
        <v>102</v>
      </c>
      <c r="AZ210" t="s">
        <v>102</v>
      </c>
      <c r="BA210" t="s">
        <v>103</v>
      </c>
      <c r="BB210" t="s">
        <v>103</v>
      </c>
      <c r="BC210" t="s">
        <v>103</v>
      </c>
      <c r="BD210">
        <v>18.2</v>
      </c>
      <c r="BE210">
        <v>18.2</v>
      </c>
      <c r="BF210">
        <v>0</v>
      </c>
      <c r="BG210">
        <v>3.4</v>
      </c>
      <c r="BH210">
        <v>12</v>
      </c>
      <c r="BI210">
        <v>7.1</v>
      </c>
      <c r="BJ210">
        <v>22.5</v>
      </c>
      <c r="BK210">
        <v>18.2</v>
      </c>
      <c r="BL210" s="14">
        <v>87662000</v>
      </c>
      <c r="BM210" s="14">
        <f t="shared" si="9"/>
        <v>182.11853708214247</v>
      </c>
      <c r="BN210" s="14">
        <f t="shared" si="10"/>
        <v>0.2298854643371849</v>
      </c>
      <c r="BO210" s="14">
        <f t="shared" si="11"/>
        <v>792.21423419368432</v>
      </c>
      <c r="BP210" s="3">
        <v>16472000</v>
      </c>
      <c r="BQ210" s="3">
        <v>22334000</v>
      </c>
      <c r="BR210" s="4">
        <v>1</v>
      </c>
      <c r="BS210" s="4">
        <v>213080</v>
      </c>
      <c r="BT210" s="6">
        <v>5446500</v>
      </c>
      <c r="BU210" s="6">
        <v>3645700</v>
      </c>
      <c r="BV210" s="7">
        <v>18117000</v>
      </c>
      <c r="BW210" s="7">
        <v>21434000</v>
      </c>
      <c r="BX210" s="7">
        <v>-0.66609177834054845</v>
      </c>
      <c r="BY210" s="4">
        <v>2.8286213806697411</v>
      </c>
      <c r="BZ210" s="24"/>
      <c r="CA210" s="26" t="s">
        <v>6040</v>
      </c>
      <c r="CB210" s="8"/>
      <c r="CC210">
        <v>4613800</v>
      </c>
      <c r="CD210">
        <v>866940</v>
      </c>
      <c r="CE210">
        <v>1175500</v>
      </c>
      <c r="CF210">
        <v>0</v>
      </c>
      <c r="CG210">
        <v>11215</v>
      </c>
      <c r="CH210">
        <v>286660</v>
      </c>
      <c r="CI210">
        <v>191880</v>
      </c>
      <c r="CJ210">
        <v>953520</v>
      </c>
      <c r="CK210">
        <v>1128100</v>
      </c>
      <c r="CL210">
        <v>12563000</v>
      </c>
      <c r="CM210">
        <v>15827000</v>
      </c>
      <c r="CN210">
        <v>0</v>
      </c>
      <c r="CO210">
        <v>0</v>
      </c>
      <c r="CP210">
        <v>8970000</v>
      </c>
      <c r="CQ210">
        <v>7839700</v>
      </c>
      <c r="CR210">
        <v>15466000</v>
      </c>
      <c r="CS210">
        <v>20037000</v>
      </c>
      <c r="CT210" s="14" t="s">
        <v>4627</v>
      </c>
      <c r="CU210" s="14" t="s">
        <v>724</v>
      </c>
      <c r="CV210" s="14" t="s">
        <v>4628</v>
      </c>
      <c r="CW210" s="14" t="s">
        <v>4629</v>
      </c>
      <c r="CX210" s="14" t="s">
        <v>4630</v>
      </c>
      <c r="CY210" s="14" t="s">
        <v>4631</v>
      </c>
      <c r="CZ210" s="14"/>
      <c r="DA210" s="14"/>
    </row>
    <row r="211" spans="1:105" x14ac:dyDescent="0.2">
      <c r="A211" s="14" t="s">
        <v>3415</v>
      </c>
      <c r="B211" s="14" t="s">
        <v>3415</v>
      </c>
      <c r="C211" s="14">
        <v>9</v>
      </c>
      <c r="D211" s="14">
        <v>9</v>
      </c>
      <c r="E211" s="14">
        <v>9</v>
      </c>
      <c r="F211" s="14" t="s">
        <v>3416</v>
      </c>
      <c r="G211" s="14" t="s">
        <v>3417</v>
      </c>
      <c r="H211" s="14" t="s">
        <v>3417</v>
      </c>
      <c r="I211" s="32"/>
      <c r="J211" s="32"/>
      <c r="K211" s="14" t="s">
        <v>3418</v>
      </c>
      <c r="L211" s="28">
        <v>1</v>
      </c>
      <c r="M211" s="28">
        <v>9</v>
      </c>
      <c r="N211" s="28">
        <v>9</v>
      </c>
      <c r="O211" s="28">
        <v>9</v>
      </c>
      <c r="P211">
        <v>6</v>
      </c>
      <c r="Q211">
        <v>6</v>
      </c>
      <c r="R211">
        <v>2</v>
      </c>
      <c r="S211">
        <v>3</v>
      </c>
      <c r="T211">
        <v>1</v>
      </c>
      <c r="U211">
        <v>1</v>
      </c>
      <c r="V211">
        <v>9</v>
      </c>
      <c r="W211">
        <v>7</v>
      </c>
      <c r="X211">
        <v>6</v>
      </c>
      <c r="Y211">
        <v>6</v>
      </c>
      <c r="Z211">
        <v>2</v>
      </c>
      <c r="AA211">
        <v>3</v>
      </c>
      <c r="AB211">
        <v>1</v>
      </c>
      <c r="AC211">
        <v>1</v>
      </c>
      <c r="AD211">
        <v>9</v>
      </c>
      <c r="AE211">
        <v>7</v>
      </c>
      <c r="AF211">
        <v>6</v>
      </c>
      <c r="AG211">
        <v>6</v>
      </c>
      <c r="AH211">
        <v>2</v>
      </c>
      <c r="AI211">
        <v>3</v>
      </c>
      <c r="AJ211">
        <v>1</v>
      </c>
      <c r="AK211">
        <v>1</v>
      </c>
      <c r="AL211">
        <v>9</v>
      </c>
      <c r="AM211">
        <v>7</v>
      </c>
      <c r="AN211" s="14">
        <v>17.399999999999999</v>
      </c>
      <c r="AO211" s="14">
        <v>17.399999999999999</v>
      </c>
      <c r="AP211" s="14">
        <v>17.399999999999999</v>
      </c>
      <c r="AQ211" s="14">
        <v>85.236999999999995</v>
      </c>
      <c r="AR211" s="14">
        <v>788</v>
      </c>
      <c r="AS211" s="14">
        <v>788</v>
      </c>
      <c r="AT211" s="14">
        <v>0</v>
      </c>
      <c r="AU211" s="14">
        <v>13.772</v>
      </c>
      <c r="AV211" t="s">
        <v>103</v>
      </c>
      <c r="AW211" t="s">
        <v>103</v>
      </c>
      <c r="AX211" t="s">
        <v>102</v>
      </c>
      <c r="AY211" t="s">
        <v>102</v>
      </c>
      <c r="AZ211" t="s">
        <v>102</v>
      </c>
      <c r="BA211" t="s">
        <v>102</v>
      </c>
      <c r="BB211" t="s">
        <v>103</v>
      </c>
      <c r="BC211" t="s">
        <v>103</v>
      </c>
      <c r="BD211">
        <v>12.1</v>
      </c>
      <c r="BE211">
        <v>12.1</v>
      </c>
      <c r="BF211">
        <v>3.3</v>
      </c>
      <c r="BG211">
        <v>4.3</v>
      </c>
      <c r="BH211">
        <v>1.3</v>
      </c>
      <c r="BI211">
        <v>1.3</v>
      </c>
      <c r="BJ211">
        <v>17.399999999999999</v>
      </c>
      <c r="BK211">
        <v>14.2</v>
      </c>
      <c r="BL211" s="14">
        <v>194880000</v>
      </c>
      <c r="BM211" s="14">
        <f t="shared" si="9"/>
        <v>22.557835006547361</v>
      </c>
      <c r="BN211" s="14">
        <f t="shared" si="10"/>
        <v>2.9225248848482759E-2</v>
      </c>
      <c r="BO211" s="14">
        <f t="shared" si="11"/>
        <v>771.86117810314079</v>
      </c>
      <c r="BP211" s="3">
        <v>34921000</v>
      </c>
      <c r="BQ211" s="3">
        <v>37431000</v>
      </c>
      <c r="BR211" s="4">
        <v>1163900</v>
      </c>
      <c r="BS211" s="4">
        <v>2043500</v>
      </c>
      <c r="BT211" s="6">
        <v>1699300</v>
      </c>
      <c r="BU211" s="6">
        <v>1688900</v>
      </c>
      <c r="BV211" s="7">
        <v>66438000</v>
      </c>
      <c r="BW211" s="7">
        <v>49496000</v>
      </c>
      <c r="BX211" s="7">
        <v>-3.6417198113948261</v>
      </c>
      <c r="BY211" s="4">
        <v>-0.18456264915234311</v>
      </c>
      <c r="BZ211" s="24"/>
      <c r="CA211" s="26"/>
      <c r="CB211" s="8"/>
      <c r="CC211">
        <v>4532100</v>
      </c>
      <c r="CD211">
        <v>812120</v>
      </c>
      <c r="CE211">
        <v>870500</v>
      </c>
      <c r="CF211">
        <v>27067</v>
      </c>
      <c r="CG211">
        <v>47524</v>
      </c>
      <c r="CH211">
        <v>39518</v>
      </c>
      <c r="CI211">
        <v>39277</v>
      </c>
      <c r="CJ211">
        <v>1545100</v>
      </c>
      <c r="CK211">
        <v>1151100</v>
      </c>
      <c r="CL211">
        <v>23692000</v>
      </c>
      <c r="CM211">
        <v>26364000</v>
      </c>
      <c r="CN211">
        <v>30300000</v>
      </c>
      <c r="CO211">
        <v>31680000</v>
      </c>
      <c r="CP211">
        <v>0</v>
      </c>
      <c r="CQ211">
        <v>0</v>
      </c>
      <c r="CR211">
        <v>40175000</v>
      </c>
      <c r="CS211">
        <v>45765000</v>
      </c>
      <c r="CT211" s="14" t="s">
        <v>3419</v>
      </c>
      <c r="CU211" s="14" t="s">
        <v>417</v>
      </c>
      <c r="CV211" s="14" t="s">
        <v>3420</v>
      </c>
      <c r="CW211" s="14" t="s">
        <v>3421</v>
      </c>
      <c r="CX211" s="14" t="s">
        <v>3422</v>
      </c>
      <c r="CY211" s="14" t="s">
        <v>3423</v>
      </c>
      <c r="CZ211" s="14"/>
      <c r="DA211" s="14"/>
    </row>
    <row r="212" spans="1:105" x14ac:dyDescent="0.2">
      <c r="A212" s="14" t="s">
        <v>5581</v>
      </c>
      <c r="B212" s="14" t="s">
        <v>5581</v>
      </c>
      <c r="C212" s="14">
        <v>1</v>
      </c>
      <c r="D212" s="14">
        <v>1</v>
      </c>
      <c r="E212" s="14">
        <v>1</v>
      </c>
      <c r="F212" s="14" t="s">
        <v>5582</v>
      </c>
      <c r="G212" s="14" t="s">
        <v>5583</v>
      </c>
      <c r="H212" s="14" t="s">
        <v>5583</v>
      </c>
      <c r="I212" s="32"/>
      <c r="J212" s="32"/>
      <c r="K212" s="14" t="s">
        <v>5584</v>
      </c>
      <c r="L212" s="28">
        <v>1</v>
      </c>
      <c r="M212" s="28">
        <v>1</v>
      </c>
      <c r="N212" s="28">
        <v>1</v>
      </c>
      <c r="O212" s="28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0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0</v>
      </c>
      <c r="AD212">
        <v>1</v>
      </c>
      <c r="AE212">
        <v>1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0</v>
      </c>
      <c r="AL212">
        <v>1</v>
      </c>
      <c r="AM212">
        <v>1</v>
      </c>
      <c r="AN212" s="14">
        <v>4.5</v>
      </c>
      <c r="AO212" s="14">
        <v>4.5</v>
      </c>
      <c r="AP212" s="14">
        <v>4.5</v>
      </c>
      <c r="AQ212" s="14">
        <v>30.692</v>
      </c>
      <c r="AR212" s="14">
        <v>268</v>
      </c>
      <c r="AS212" s="14">
        <v>268</v>
      </c>
      <c r="AT212" s="14">
        <v>0</v>
      </c>
      <c r="AU212" s="14">
        <v>2.72</v>
      </c>
      <c r="AV212" t="s">
        <v>102</v>
      </c>
      <c r="AW212" t="s">
        <v>102</v>
      </c>
      <c r="AX212" t="s">
        <v>102</v>
      </c>
      <c r="AY212" t="s">
        <v>102</v>
      </c>
      <c r="AZ212" t="s">
        <v>102</v>
      </c>
      <c r="BB212" t="s">
        <v>103</v>
      </c>
      <c r="BC212" t="s">
        <v>103</v>
      </c>
      <c r="BD212">
        <v>4.5</v>
      </c>
      <c r="BE212">
        <v>4.5</v>
      </c>
      <c r="BF212">
        <v>4.5</v>
      </c>
      <c r="BG212">
        <v>4.5</v>
      </c>
      <c r="BH212">
        <v>4.5</v>
      </c>
      <c r="BI212">
        <v>0</v>
      </c>
      <c r="BJ212">
        <v>4.5</v>
      </c>
      <c r="BK212">
        <v>4.5</v>
      </c>
      <c r="BL212" s="14">
        <v>28247000</v>
      </c>
      <c r="BM212" s="14">
        <f t="shared" si="9"/>
        <v>30.886692617887697</v>
      </c>
      <c r="BN212" s="14">
        <f t="shared" si="10"/>
        <v>4.0972631127626127E-2</v>
      </c>
      <c r="BO212" s="14">
        <f t="shared" si="11"/>
        <v>753.83717783899147</v>
      </c>
      <c r="BP212" s="3">
        <v>5286600</v>
      </c>
      <c r="BQ212" s="3">
        <v>7964100</v>
      </c>
      <c r="BR212" s="4">
        <v>167920</v>
      </c>
      <c r="BS212" s="4">
        <v>261090</v>
      </c>
      <c r="BT212" s="6">
        <v>573370</v>
      </c>
      <c r="BU212" s="6">
        <v>1</v>
      </c>
      <c r="BV212" s="7">
        <v>7294700</v>
      </c>
      <c r="BW212" s="7">
        <v>6699300</v>
      </c>
      <c r="BX212" s="7">
        <v>-3.1542770957710626</v>
      </c>
      <c r="BY212" s="4">
        <v>0.26879413327168233</v>
      </c>
      <c r="BZ212" s="24"/>
      <c r="CA212" s="26"/>
      <c r="CB212" s="8"/>
      <c r="CC212">
        <v>3530900</v>
      </c>
      <c r="CD212">
        <v>660830</v>
      </c>
      <c r="CE212">
        <v>995510</v>
      </c>
      <c r="CF212">
        <v>20989</v>
      </c>
      <c r="CG212">
        <v>32637</v>
      </c>
      <c r="CH212">
        <v>71671</v>
      </c>
      <c r="CI212">
        <v>0</v>
      </c>
      <c r="CJ212">
        <v>911840</v>
      </c>
      <c r="CK212">
        <v>837420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6699300</v>
      </c>
      <c r="CT212" s="14">
        <v>643</v>
      </c>
      <c r="CU212" s="14" t="b">
        <v>1</v>
      </c>
      <c r="CV212" s="14">
        <v>679</v>
      </c>
      <c r="CW212" s="14" t="s">
        <v>5585</v>
      </c>
      <c r="CX212" s="14" t="s">
        <v>5586</v>
      </c>
      <c r="CY212" s="14">
        <v>3233</v>
      </c>
      <c r="CZ212" s="14"/>
      <c r="DA212" s="14"/>
    </row>
    <row r="213" spans="1:105" x14ac:dyDescent="0.2">
      <c r="A213" s="14" t="s">
        <v>4470</v>
      </c>
      <c r="B213" s="14" t="s">
        <v>4470</v>
      </c>
      <c r="C213" s="14">
        <v>5</v>
      </c>
      <c r="D213" s="14">
        <v>5</v>
      </c>
      <c r="E213" s="14">
        <v>5</v>
      </c>
      <c r="F213" s="14" t="s">
        <v>4471</v>
      </c>
      <c r="G213" s="14" t="s">
        <v>4472</v>
      </c>
      <c r="H213" s="14" t="s">
        <v>4472</v>
      </c>
      <c r="I213" s="32"/>
      <c r="J213" s="32"/>
      <c r="K213" s="14" t="s">
        <v>4473</v>
      </c>
      <c r="L213" s="28">
        <v>1</v>
      </c>
      <c r="M213" s="28">
        <v>5</v>
      </c>
      <c r="N213" s="28">
        <v>5</v>
      </c>
      <c r="O213" s="28">
        <v>5</v>
      </c>
      <c r="P213">
        <v>3</v>
      </c>
      <c r="Q213">
        <v>3</v>
      </c>
      <c r="R213">
        <v>1</v>
      </c>
      <c r="S213">
        <v>1</v>
      </c>
      <c r="T213">
        <v>4</v>
      </c>
      <c r="U213">
        <v>2</v>
      </c>
      <c r="V213">
        <v>4</v>
      </c>
      <c r="W213">
        <v>4</v>
      </c>
      <c r="X213">
        <v>3</v>
      </c>
      <c r="Y213">
        <v>3</v>
      </c>
      <c r="Z213">
        <v>1</v>
      </c>
      <c r="AA213">
        <v>1</v>
      </c>
      <c r="AB213">
        <v>4</v>
      </c>
      <c r="AC213">
        <v>2</v>
      </c>
      <c r="AD213">
        <v>4</v>
      </c>
      <c r="AE213">
        <v>4</v>
      </c>
      <c r="AF213">
        <v>3</v>
      </c>
      <c r="AG213">
        <v>3</v>
      </c>
      <c r="AH213">
        <v>1</v>
      </c>
      <c r="AI213">
        <v>1</v>
      </c>
      <c r="AJ213">
        <v>4</v>
      </c>
      <c r="AK213">
        <v>2</v>
      </c>
      <c r="AL213">
        <v>4</v>
      </c>
      <c r="AM213">
        <v>4</v>
      </c>
      <c r="AN213" s="14">
        <v>31.6</v>
      </c>
      <c r="AO213" s="14">
        <v>31.6</v>
      </c>
      <c r="AP213" s="14">
        <v>31.6</v>
      </c>
      <c r="AQ213" s="14">
        <v>31.361999999999998</v>
      </c>
      <c r="AR213" s="14">
        <v>282</v>
      </c>
      <c r="AS213" s="14">
        <v>282</v>
      </c>
      <c r="AT213" s="14">
        <v>0</v>
      </c>
      <c r="AU213" s="14">
        <v>20.905999999999999</v>
      </c>
      <c r="AV213" t="s">
        <v>103</v>
      </c>
      <c r="AW213" t="s">
        <v>102</v>
      </c>
      <c r="AX213" t="s">
        <v>102</v>
      </c>
      <c r="AY213" t="s">
        <v>102</v>
      </c>
      <c r="AZ213" t="s">
        <v>103</v>
      </c>
      <c r="BA213" t="s">
        <v>102</v>
      </c>
      <c r="BB213" t="s">
        <v>103</v>
      </c>
      <c r="BC213" t="s">
        <v>103</v>
      </c>
      <c r="BD213">
        <v>16.7</v>
      </c>
      <c r="BE213">
        <v>16.7</v>
      </c>
      <c r="BF213">
        <v>4.5999999999999996</v>
      </c>
      <c r="BG213">
        <v>4.5999999999999996</v>
      </c>
      <c r="BH213">
        <v>26.2</v>
      </c>
      <c r="BI213">
        <v>9.6</v>
      </c>
      <c r="BJ213">
        <v>27</v>
      </c>
      <c r="BK213">
        <v>27</v>
      </c>
      <c r="BL213" s="14">
        <v>152840000</v>
      </c>
      <c r="BM213" s="14">
        <f t="shared" si="9"/>
        <v>158.63785949348977</v>
      </c>
      <c r="BN213" s="14">
        <f t="shared" si="10"/>
        <v>0.21526440351118847</v>
      </c>
      <c r="BO213" s="14">
        <f t="shared" si="11"/>
        <v>736.94422721982687</v>
      </c>
      <c r="BP213" s="3">
        <v>29325000</v>
      </c>
      <c r="BQ213" s="3">
        <v>26111000</v>
      </c>
      <c r="BR213" s="4">
        <v>170600</v>
      </c>
      <c r="BS213" s="4">
        <v>178850</v>
      </c>
      <c r="BT213" s="6">
        <v>8712900</v>
      </c>
      <c r="BU213" s="6">
        <v>8477900</v>
      </c>
      <c r="BV213" s="7">
        <v>46388000</v>
      </c>
      <c r="BW213" s="7">
        <v>33471000</v>
      </c>
      <c r="BX213" s="7">
        <v>-0.76089725292631738</v>
      </c>
      <c r="BY213" s="4">
        <v>2.629473950818908</v>
      </c>
      <c r="BZ213" s="24"/>
      <c r="CA213" s="26"/>
      <c r="CB213" s="8"/>
      <c r="CC213">
        <v>11757000</v>
      </c>
      <c r="CD213">
        <v>2255700</v>
      </c>
      <c r="CE213">
        <v>2008600</v>
      </c>
      <c r="CF213">
        <v>13123</v>
      </c>
      <c r="CG213">
        <v>13758</v>
      </c>
      <c r="CH213">
        <v>670230</v>
      </c>
      <c r="CI213">
        <v>652150</v>
      </c>
      <c r="CJ213">
        <v>3568300</v>
      </c>
      <c r="CK213">
        <v>2574700</v>
      </c>
      <c r="CL213">
        <v>17228000</v>
      </c>
      <c r="CM213">
        <v>11185000</v>
      </c>
      <c r="CN213">
        <v>0</v>
      </c>
      <c r="CO213">
        <v>0</v>
      </c>
      <c r="CP213">
        <v>8836400</v>
      </c>
      <c r="CQ213">
        <v>17103000</v>
      </c>
      <c r="CR213">
        <v>48742000</v>
      </c>
      <c r="CS213">
        <v>39830000</v>
      </c>
      <c r="CT213" s="14" t="s">
        <v>4474</v>
      </c>
      <c r="CU213" s="14" t="s">
        <v>285</v>
      </c>
      <c r="CV213" s="14" t="s">
        <v>4475</v>
      </c>
      <c r="CW213" s="14" t="s">
        <v>4476</v>
      </c>
      <c r="CX213" s="14" t="s">
        <v>4477</v>
      </c>
      <c r="CY213" s="14" t="s">
        <v>4478</v>
      </c>
      <c r="CZ213" s="14"/>
      <c r="DA213" s="14"/>
    </row>
    <row r="214" spans="1:105" x14ac:dyDescent="0.2">
      <c r="A214" s="14" t="s">
        <v>2000</v>
      </c>
      <c r="B214" s="14" t="s">
        <v>2001</v>
      </c>
      <c r="C214" s="14" t="s">
        <v>2002</v>
      </c>
      <c r="D214" s="14" t="s">
        <v>2002</v>
      </c>
      <c r="E214" s="14" t="s">
        <v>2002</v>
      </c>
      <c r="F214" s="14" t="s">
        <v>2003</v>
      </c>
      <c r="G214" s="14" t="s">
        <v>2004</v>
      </c>
      <c r="H214" s="14" t="s">
        <v>6050</v>
      </c>
      <c r="I214" s="32"/>
      <c r="J214" s="32"/>
      <c r="K214" s="14" t="s">
        <v>2005</v>
      </c>
      <c r="L214" s="28">
        <v>4</v>
      </c>
      <c r="M214" s="28">
        <v>8</v>
      </c>
      <c r="N214" s="28">
        <v>8</v>
      </c>
      <c r="O214" s="28">
        <v>8</v>
      </c>
      <c r="P214">
        <v>7</v>
      </c>
      <c r="Q214">
        <v>6</v>
      </c>
      <c r="R214">
        <v>0</v>
      </c>
      <c r="S214">
        <v>1</v>
      </c>
      <c r="T214">
        <v>4</v>
      </c>
      <c r="U214">
        <v>4</v>
      </c>
      <c r="V214">
        <v>6</v>
      </c>
      <c r="W214">
        <v>5</v>
      </c>
      <c r="X214">
        <v>7</v>
      </c>
      <c r="Y214">
        <v>6</v>
      </c>
      <c r="Z214">
        <v>0</v>
      </c>
      <c r="AA214">
        <v>1</v>
      </c>
      <c r="AB214">
        <v>4</v>
      </c>
      <c r="AC214">
        <v>4</v>
      </c>
      <c r="AD214">
        <v>6</v>
      </c>
      <c r="AE214">
        <v>5</v>
      </c>
      <c r="AF214">
        <v>7</v>
      </c>
      <c r="AG214">
        <v>6</v>
      </c>
      <c r="AH214">
        <v>0</v>
      </c>
      <c r="AI214">
        <v>1</v>
      </c>
      <c r="AJ214">
        <v>4</v>
      </c>
      <c r="AK214">
        <v>4</v>
      </c>
      <c r="AL214">
        <v>6</v>
      </c>
      <c r="AM214">
        <v>5</v>
      </c>
      <c r="AN214" s="14">
        <v>15.4</v>
      </c>
      <c r="AO214" s="14">
        <v>15.4</v>
      </c>
      <c r="AP214" s="14">
        <v>15.4</v>
      </c>
      <c r="AQ214" s="14">
        <v>70.67</v>
      </c>
      <c r="AR214" s="14">
        <v>636</v>
      </c>
      <c r="AS214" s="14" t="s">
        <v>2006</v>
      </c>
      <c r="AT214" s="14">
        <v>0</v>
      </c>
      <c r="AU214" s="14">
        <v>9.5440000000000005</v>
      </c>
      <c r="AV214" t="s">
        <v>103</v>
      </c>
      <c r="AW214" t="s">
        <v>103</v>
      </c>
      <c r="AY214" t="s">
        <v>102</v>
      </c>
      <c r="AZ214" t="s">
        <v>103</v>
      </c>
      <c r="BA214" t="s">
        <v>103</v>
      </c>
      <c r="BB214" t="s">
        <v>103</v>
      </c>
      <c r="BC214" t="s">
        <v>103</v>
      </c>
      <c r="BD214">
        <v>13.5</v>
      </c>
      <c r="BE214">
        <v>12.3</v>
      </c>
      <c r="BF214">
        <v>0</v>
      </c>
      <c r="BG214">
        <v>1.7</v>
      </c>
      <c r="BH214">
        <v>9.1</v>
      </c>
      <c r="BI214">
        <v>9.1</v>
      </c>
      <c r="BJ214">
        <v>11.2</v>
      </c>
      <c r="BK214">
        <v>10.1</v>
      </c>
      <c r="BL214" s="14">
        <v>81843000</v>
      </c>
      <c r="BM214" s="14">
        <f t="shared" si="9"/>
        <v>261.94979612397941</v>
      </c>
      <c r="BN214" s="14">
        <f t="shared" si="10"/>
        <v>0.36321523828695085</v>
      </c>
      <c r="BO214" s="14">
        <f t="shared" si="11"/>
        <v>721.19715395043886</v>
      </c>
      <c r="BP214" s="3">
        <v>16607000</v>
      </c>
      <c r="BQ214" s="3">
        <v>10953000</v>
      </c>
      <c r="BR214" s="4">
        <v>1</v>
      </c>
      <c r="BS214" s="4">
        <v>105210</v>
      </c>
      <c r="BT214" s="6">
        <v>7271300</v>
      </c>
      <c r="BU214" s="6">
        <v>7163600</v>
      </c>
      <c r="BV214" s="7">
        <v>24786000</v>
      </c>
      <c r="BW214" s="7">
        <v>14956000</v>
      </c>
      <c r="BX214" s="7">
        <v>-6.1822950953631661E-3</v>
      </c>
      <c r="BY214" s="4">
        <v>3.3530408859634555</v>
      </c>
      <c r="BZ214" s="24"/>
      <c r="CA214" s="26" t="s">
        <v>6040</v>
      </c>
      <c r="CB214" s="8"/>
      <c r="CC214">
        <v>2273400</v>
      </c>
      <c r="CD214">
        <v>461310</v>
      </c>
      <c r="CE214">
        <v>304260</v>
      </c>
      <c r="CF214">
        <v>0</v>
      </c>
      <c r="CG214">
        <v>2922.5</v>
      </c>
      <c r="CH214">
        <v>201980</v>
      </c>
      <c r="CI214">
        <v>198990</v>
      </c>
      <c r="CJ214">
        <v>688510</v>
      </c>
      <c r="CK214">
        <v>415440</v>
      </c>
      <c r="CL214">
        <v>7530200</v>
      </c>
      <c r="CM214">
        <v>7531900</v>
      </c>
      <c r="CN214">
        <v>0</v>
      </c>
      <c r="CO214">
        <v>0</v>
      </c>
      <c r="CP214">
        <v>15879000</v>
      </c>
      <c r="CQ214">
        <v>15229000</v>
      </c>
      <c r="CR214">
        <v>17637000</v>
      </c>
      <c r="CS214">
        <v>15842000</v>
      </c>
      <c r="CT214" s="14" t="s">
        <v>2007</v>
      </c>
      <c r="CU214" s="14" t="s">
        <v>184</v>
      </c>
      <c r="CV214" s="14" t="s">
        <v>2008</v>
      </c>
      <c r="CW214" s="14" t="s">
        <v>2009</v>
      </c>
      <c r="CX214" s="14" t="s">
        <v>2010</v>
      </c>
      <c r="CY214" s="14" t="s">
        <v>2011</v>
      </c>
      <c r="CZ214" s="14"/>
      <c r="DA214" s="14"/>
    </row>
    <row r="215" spans="1:105" x14ac:dyDescent="0.2">
      <c r="A215" s="14" t="s">
        <v>4902</v>
      </c>
      <c r="B215" s="14" t="s">
        <v>4902</v>
      </c>
      <c r="C215" s="14">
        <v>4</v>
      </c>
      <c r="D215" s="14">
        <v>4</v>
      </c>
      <c r="E215" s="14">
        <v>4</v>
      </c>
      <c r="F215" s="14" t="s">
        <v>4903</v>
      </c>
      <c r="G215" s="14" t="s">
        <v>4904</v>
      </c>
      <c r="H215" s="14" t="s">
        <v>4904</v>
      </c>
      <c r="I215" s="32"/>
      <c r="J215" s="32"/>
      <c r="K215" s="14" t="s">
        <v>4905</v>
      </c>
      <c r="L215" s="28">
        <v>1</v>
      </c>
      <c r="M215" s="28">
        <v>4</v>
      </c>
      <c r="N215" s="28">
        <v>4</v>
      </c>
      <c r="O215" s="28">
        <v>4</v>
      </c>
      <c r="P215">
        <v>3</v>
      </c>
      <c r="Q215">
        <v>3</v>
      </c>
      <c r="R215">
        <v>1</v>
      </c>
      <c r="S215">
        <v>1</v>
      </c>
      <c r="T215">
        <v>1</v>
      </c>
      <c r="U215">
        <v>1</v>
      </c>
      <c r="V215">
        <v>4</v>
      </c>
      <c r="W215">
        <v>3</v>
      </c>
      <c r="X215">
        <v>3</v>
      </c>
      <c r="Y215">
        <v>3</v>
      </c>
      <c r="Z215">
        <v>1</v>
      </c>
      <c r="AA215">
        <v>1</v>
      </c>
      <c r="AB215">
        <v>1</v>
      </c>
      <c r="AC215">
        <v>1</v>
      </c>
      <c r="AD215">
        <v>4</v>
      </c>
      <c r="AE215">
        <v>3</v>
      </c>
      <c r="AF215">
        <v>3</v>
      </c>
      <c r="AG215">
        <v>3</v>
      </c>
      <c r="AH215">
        <v>1</v>
      </c>
      <c r="AI215">
        <v>1</v>
      </c>
      <c r="AJ215">
        <v>1</v>
      </c>
      <c r="AK215">
        <v>1</v>
      </c>
      <c r="AL215">
        <v>4</v>
      </c>
      <c r="AM215">
        <v>3</v>
      </c>
      <c r="AN215" s="14">
        <v>16.600000000000001</v>
      </c>
      <c r="AO215" s="14">
        <v>16.600000000000001</v>
      </c>
      <c r="AP215" s="14">
        <v>16.600000000000001</v>
      </c>
      <c r="AQ215" s="14">
        <v>38.89</v>
      </c>
      <c r="AR215" s="14">
        <v>331</v>
      </c>
      <c r="AS215" s="14">
        <v>331</v>
      </c>
      <c r="AT215" s="14">
        <v>0</v>
      </c>
      <c r="AU215" s="14">
        <v>4.6523000000000003</v>
      </c>
      <c r="AV215" t="s">
        <v>102</v>
      </c>
      <c r="AW215" t="s">
        <v>103</v>
      </c>
      <c r="AX215" t="s">
        <v>102</v>
      </c>
      <c r="AY215" t="s">
        <v>102</v>
      </c>
      <c r="AZ215" t="s">
        <v>102</v>
      </c>
      <c r="BA215" t="s">
        <v>102</v>
      </c>
      <c r="BB215" t="s">
        <v>103</v>
      </c>
      <c r="BC215" t="s">
        <v>102</v>
      </c>
      <c r="BD215">
        <v>13</v>
      </c>
      <c r="BE215">
        <v>13</v>
      </c>
      <c r="BF215">
        <v>3.3</v>
      </c>
      <c r="BG215">
        <v>3.3</v>
      </c>
      <c r="BH215">
        <v>3.9</v>
      </c>
      <c r="BI215">
        <v>3.9</v>
      </c>
      <c r="BJ215">
        <v>16.600000000000001</v>
      </c>
      <c r="BK215">
        <v>13</v>
      </c>
      <c r="BL215" s="14">
        <v>38597000</v>
      </c>
      <c r="BM215" s="14">
        <f t="shared" si="9"/>
        <v>11.702503356815715</v>
      </c>
      <c r="BN215" s="14">
        <f t="shared" si="10"/>
        <v>1.7176919604382977E-2</v>
      </c>
      <c r="BO215" s="14">
        <f t="shared" si="11"/>
        <v>681.29231703626454</v>
      </c>
      <c r="BP215" s="3">
        <v>6800200</v>
      </c>
      <c r="BQ215" s="3">
        <v>5924400</v>
      </c>
      <c r="BR215" s="4">
        <v>581540</v>
      </c>
      <c r="BS215" s="4">
        <v>505800</v>
      </c>
      <c r="BT215" s="6">
        <v>187630</v>
      </c>
      <c r="BU215" s="6">
        <v>230920</v>
      </c>
      <c r="BV215" s="7">
        <v>13151000</v>
      </c>
      <c r="BW215" s="7">
        <v>11216000</v>
      </c>
      <c r="BX215" s="7">
        <v>-4.4084637842827181</v>
      </c>
      <c r="BY215" s="4">
        <v>-1.1313740816604341</v>
      </c>
      <c r="BZ215" s="24"/>
      <c r="CA215" s="26"/>
      <c r="CB215" s="8"/>
      <c r="CC215">
        <v>2573100</v>
      </c>
      <c r="CD215">
        <v>453340</v>
      </c>
      <c r="CE215">
        <v>394960</v>
      </c>
      <c r="CF215">
        <v>38769</v>
      </c>
      <c r="CG215">
        <v>33720</v>
      </c>
      <c r="CH215">
        <v>12509</v>
      </c>
      <c r="CI215">
        <v>15395</v>
      </c>
      <c r="CJ215">
        <v>876700</v>
      </c>
      <c r="CK215">
        <v>747720</v>
      </c>
      <c r="CL215">
        <v>3848700</v>
      </c>
      <c r="CM215">
        <v>5433800</v>
      </c>
      <c r="CN215">
        <v>0</v>
      </c>
      <c r="CO215">
        <v>0</v>
      </c>
      <c r="CP215">
        <v>0</v>
      </c>
      <c r="CQ215">
        <v>0</v>
      </c>
      <c r="CR215">
        <v>14786000</v>
      </c>
      <c r="CS215">
        <v>8684400</v>
      </c>
      <c r="CT215" s="14" t="s">
        <v>4906</v>
      </c>
      <c r="CU215" s="14" t="s">
        <v>137</v>
      </c>
      <c r="CV215" s="14" t="s">
        <v>4907</v>
      </c>
      <c r="CW215" s="14" t="s">
        <v>4908</v>
      </c>
      <c r="CX215" s="14" t="s">
        <v>4909</v>
      </c>
      <c r="CY215" s="14" t="s">
        <v>4909</v>
      </c>
      <c r="CZ215" s="14"/>
      <c r="DA215" s="14"/>
    </row>
    <row r="216" spans="1:105" x14ac:dyDescent="0.2">
      <c r="A216" s="14" t="s">
        <v>1149</v>
      </c>
      <c r="B216" s="14" t="s">
        <v>1149</v>
      </c>
      <c r="C216" s="14">
        <v>5</v>
      </c>
      <c r="D216" s="14">
        <v>5</v>
      </c>
      <c r="E216" s="14">
        <v>5</v>
      </c>
      <c r="F216" s="14" t="s">
        <v>1150</v>
      </c>
      <c r="G216" s="14" t="s">
        <v>1151</v>
      </c>
      <c r="H216" s="14" t="s">
        <v>1151</v>
      </c>
      <c r="I216" s="32"/>
      <c r="J216" s="32"/>
      <c r="K216" s="14" t="s">
        <v>1152</v>
      </c>
      <c r="L216" s="28">
        <v>1</v>
      </c>
      <c r="M216" s="28">
        <v>5</v>
      </c>
      <c r="N216" s="28">
        <v>5</v>
      </c>
      <c r="O216" s="28">
        <v>5</v>
      </c>
      <c r="P216">
        <v>5</v>
      </c>
      <c r="Q216">
        <v>5</v>
      </c>
      <c r="R216">
        <v>0</v>
      </c>
      <c r="S216">
        <v>2</v>
      </c>
      <c r="T216">
        <v>2</v>
      </c>
      <c r="U216">
        <v>1</v>
      </c>
      <c r="V216">
        <v>3</v>
      </c>
      <c r="W216">
        <v>4</v>
      </c>
      <c r="X216">
        <v>5</v>
      </c>
      <c r="Y216">
        <v>5</v>
      </c>
      <c r="Z216">
        <v>0</v>
      </c>
      <c r="AA216">
        <v>2</v>
      </c>
      <c r="AB216">
        <v>2</v>
      </c>
      <c r="AC216">
        <v>1</v>
      </c>
      <c r="AD216">
        <v>3</v>
      </c>
      <c r="AE216">
        <v>4</v>
      </c>
      <c r="AF216">
        <v>5</v>
      </c>
      <c r="AG216">
        <v>5</v>
      </c>
      <c r="AH216">
        <v>0</v>
      </c>
      <c r="AI216">
        <v>2</v>
      </c>
      <c r="AJ216">
        <v>2</v>
      </c>
      <c r="AK216">
        <v>1</v>
      </c>
      <c r="AL216">
        <v>3</v>
      </c>
      <c r="AM216">
        <v>4</v>
      </c>
      <c r="AN216" s="14">
        <v>20.9</v>
      </c>
      <c r="AO216" s="14">
        <v>20.9</v>
      </c>
      <c r="AP216" s="14">
        <v>20.9</v>
      </c>
      <c r="AQ216" s="14">
        <v>35.610999999999997</v>
      </c>
      <c r="AR216" s="14">
        <v>320</v>
      </c>
      <c r="AS216" s="14">
        <v>320</v>
      </c>
      <c r="AT216" s="14">
        <v>0</v>
      </c>
      <c r="AU216" s="14">
        <v>6.6214000000000004</v>
      </c>
      <c r="AV216" t="s">
        <v>103</v>
      </c>
      <c r="AW216" t="s">
        <v>103</v>
      </c>
      <c r="AY216" t="s">
        <v>102</v>
      </c>
      <c r="AZ216" t="s">
        <v>102</v>
      </c>
      <c r="BA216" t="s">
        <v>102</v>
      </c>
      <c r="BB216" t="s">
        <v>102</v>
      </c>
      <c r="BC216" t="s">
        <v>103</v>
      </c>
      <c r="BD216">
        <v>20.9</v>
      </c>
      <c r="BE216">
        <v>20.9</v>
      </c>
      <c r="BF216">
        <v>0</v>
      </c>
      <c r="BG216">
        <v>5.3</v>
      </c>
      <c r="BH216">
        <v>5.3</v>
      </c>
      <c r="BI216">
        <v>2.5</v>
      </c>
      <c r="BJ216">
        <v>10.9</v>
      </c>
      <c r="BK216">
        <v>13.8</v>
      </c>
      <c r="BL216" s="14">
        <v>108850000</v>
      </c>
      <c r="BM216" s="14">
        <f t="shared" si="9"/>
        <v>138.78010892710375</v>
      </c>
      <c r="BN216" s="14">
        <f t="shared" si="10"/>
        <v>0.20399385997327951</v>
      </c>
      <c r="BO216" s="14">
        <f t="shared" si="11"/>
        <v>680.31512784395625</v>
      </c>
      <c r="BP216" s="3">
        <v>32233000</v>
      </c>
      <c r="BQ216" s="3">
        <v>33789000</v>
      </c>
      <c r="BR216" s="4">
        <v>1</v>
      </c>
      <c r="BS216" s="4">
        <v>475730</v>
      </c>
      <c r="BT216" s="6">
        <v>3889500</v>
      </c>
      <c r="BU216" s="6">
        <v>3286800</v>
      </c>
      <c r="BV216" s="7">
        <v>12525000</v>
      </c>
      <c r="BW216" s="7">
        <v>22654000</v>
      </c>
      <c r="BX216" s="7">
        <v>-0.83848129657987047</v>
      </c>
      <c r="BY216" s="4">
        <v>2.4365406710997712</v>
      </c>
      <c r="BZ216" s="24"/>
      <c r="CA216" s="26" t="s">
        <v>6040</v>
      </c>
      <c r="CB216" s="8"/>
      <c r="CC216">
        <v>5729200</v>
      </c>
      <c r="CD216">
        <v>1696500</v>
      </c>
      <c r="CE216">
        <v>1778400</v>
      </c>
      <c r="CF216">
        <v>0</v>
      </c>
      <c r="CG216">
        <v>25038</v>
      </c>
      <c r="CH216">
        <v>204710</v>
      </c>
      <c r="CI216">
        <v>172990</v>
      </c>
      <c r="CJ216">
        <v>659230</v>
      </c>
      <c r="CK216">
        <v>1192300</v>
      </c>
      <c r="CL216">
        <v>15790000</v>
      </c>
      <c r="CM216">
        <v>18654000</v>
      </c>
      <c r="CN216">
        <v>0</v>
      </c>
      <c r="CO216">
        <v>9510900</v>
      </c>
      <c r="CP216">
        <v>10893000</v>
      </c>
      <c r="CQ216">
        <v>0</v>
      </c>
      <c r="CR216">
        <v>0</v>
      </c>
      <c r="CS216">
        <v>28235000</v>
      </c>
      <c r="CT216" s="14" t="s">
        <v>1153</v>
      </c>
      <c r="CU216" s="14" t="s">
        <v>285</v>
      </c>
      <c r="CV216" s="14" t="s">
        <v>1154</v>
      </c>
      <c r="CW216" s="14" t="s">
        <v>1155</v>
      </c>
      <c r="CX216" s="14" t="s">
        <v>1156</v>
      </c>
      <c r="CY216" s="14" t="s">
        <v>1157</v>
      </c>
      <c r="CZ216" s="14"/>
      <c r="DA216" s="14"/>
    </row>
    <row r="217" spans="1:105" x14ac:dyDescent="0.2">
      <c r="A217" s="14" t="s">
        <v>4877</v>
      </c>
      <c r="B217" s="14" t="s">
        <v>4877</v>
      </c>
      <c r="C217" s="14">
        <v>6</v>
      </c>
      <c r="D217" s="14">
        <v>6</v>
      </c>
      <c r="E217" s="14">
        <v>6</v>
      </c>
      <c r="F217" s="14" t="s">
        <v>4878</v>
      </c>
      <c r="G217" s="14" t="s">
        <v>4879</v>
      </c>
      <c r="H217" s="14" t="s">
        <v>4879</v>
      </c>
      <c r="I217" s="32"/>
      <c r="J217" s="32"/>
      <c r="K217" s="14" t="s">
        <v>4880</v>
      </c>
      <c r="L217" s="28">
        <v>1</v>
      </c>
      <c r="M217" s="28">
        <v>6</v>
      </c>
      <c r="N217" s="28">
        <v>6</v>
      </c>
      <c r="O217" s="28">
        <v>6</v>
      </c>
      <c r="P217">
        <v>6</v>
      </c>
      <c r="Q217">
        <v>5</v>
      </c>
      <c r="R217">
        <v>2</v>
      </c>
      <c r="S217">
        <v>4</v>
      </c>
      <c r="T217">
        <v>3</v>
      </c>
      <c r="U217">
        <v>3</v>
      </c>
      <c r="V217">
        <v>6</v>
      </c>
      <c r="W217">
        <v>6</v>
      </c>
      <c r="X217">
        <v>6</v>
      </c>
      <c r="Y217">
        <v>5</v>
      </c>
      <c r="Z217">
        <v>2</v>
      </c>
      <c r="AA217">
        <v>4</v>
      </c>
      <c r="AB217">
        <v>3</v>
      </c>
      <c r="AC217">
        <v>3</v>
      </c>
      <c r="AD217">
        <v>6</v>
      </c>
      <c r="AE217">
        <v>6</v>
      </c>
      <c r="AF217">
        <v>6</v>
      </c>
      <c r="AG217">
        <v>5</v>
      </c>
      <c r="AH217">
        <v>2</v>
      </c>
      <c r="AI217">
        <v>4</v>
      </c>
      <c r="AJ217">
        <v>3</v>
      </c>
      <c r="AK217">
        <v>3</v>
      </c>
      <c r="AL217">
        <v>6</v>
      </c>
      <c r="AM217">
        <v>6</v>
      </c>
      <c r="AN217" s="14">
        <v>38.799999999999997</v>
      </c>
      <c r="AO217" s="14">
        <v>38.799999999999997</v>
      </c>
      <c r="AP217" s="14">
        <v>38.799999999999997</v>
      </c>
      <c r="AQ217" s="14">
        <v>18.696999999999999</v>
      </c>
      <c r="AR217" s="14">
        <v>160</v>
      </c>
      <c r="AS217" s="14">
        <v>160</v>
      </c>
      <c r="AT217" s="14">
        <v>0</v>
      </c>
      <c r="AU217" s="14">
        <v>14.895</v>
      </c>
      <c r="AV217" t="s">
        <v>103</v>
      </c>
      <c r="AW217" t="s">
        <v>103</v>
      </c>
      <c r="AX217" t="s">
        <v>102</v>
      </c>
      <c r="AY217" t="s">
        <v>102</v>
      </c>
      <c r="AZ217" t="s">
        <v>103</v>
      </c>
      <c r="BA217" t="s">
        <v>102</v>
      </c>
      <c r="BB217" t="s">
        <v>103</v>
      </c>
      <c r="BC217" t="s">
        <v>103</v>
      </c>
      <c r="BD217">
        <v>38.799999999999997</v>
      </c>
      <c r="BE217">
        <v>34.4</v>
      </c>
      <c r="BF217">
        <v>12.5</v>
      </c>
      <c r="BG217">
        <v>23.1</v>
      </c>
      <c r="BH217">
        <v>25</v>
      </c>
      <c r="BI217">
        <v>25</v>
      </c>
      <c r="BJ217">
        <v>38.799999999999997</v>
      </c>
      <c r="BK217">
        <v>38.799999999999997</v>
      </c>
      <c r="BL217" s="14">
        <v>404160000</v>
      </c>
      <c r="BM217" s="14">
        <f t="shared" si="9"/>
        <v>41.536158072198248</v>
      </c>
      <c r="BN217" s="14">
        <f t="shared" si="10"/>
        <v>6.230962780098747E-2</v>
      </c>
      <c r="BO217" s="14">
        <f t="shared" si="11"/>
        <v>666.60899026490404</v>
      </c>
      <c r="BP217" s="3">
        <v>81344000</v>
      </c>
      <c r="BQ217" s="3">
        <v>94815000</v>
      </c>
      <c r="BR217" s="4">
        <v>1779500</v>
      </c>
      <c r="BS217" s="4">
        <v>2461600</v>
      </c>
      <c r="BT217" s="6">
        <v>6719400</v>
      </c>
      <c r="BU217" s="6">
        <v>6405500</v>
      </c>
      <c r="BV217" s="7">
        <v>104800000</v>
      </c>
      <c r="BW217" s="7">
        <v>105840000</v>
      </c>
      <c r="BX217" s="7">
        <v>-2.5494800213642188</v>
      </c>
      <c r="BY217" s="4">
        <v>0.6961765183150348</v>
      </c>
      <c r="BZ217" s="24"/>
      <c r="CA217" s="26"/>
      <c r="CB217" s="8"/>
      <c r="CC217">
        <v>44907000</v>
      </c>
      <c r="CD217">
        <v>9038200</v>
      </c>
      <c r="CE217">
        <v>10535000</v>
      </c>
      <c r="CF217">
        <v>197720</v>
      </c>
      <c r="CG217">
        <v>273510</v>
      </c>
      <c r="CH217">
        <v>746600</v>
      </c>
      <c r="CI217">
        <v>711720</v>
      </c>
      <c r="CJ217">
        <v>11644000</v>
      </c>
      <c r="CK217">
        <v>11760000</v>
      </c>
      <c r="CL217">
        <v>59095000</v>
      </c>
      <c r="CM217">
        <v>62475000</v>
      </c>
      <c r="CN217">
        <v>30783000</v>
      </c>
      <c r="CO217">
        <v>13612000</v>
      </c>
      <c r="CP217">
        <v>13683000</v>
      </c>
      <c r="CQ217">
        <v>15697000</v>
      </c>
      <c r="CR217">
        <v>96072000</v>
      </c>
      <c r="CS217">
        <v>106740000</v>
      </c>
      <c r="CT217" s="14" t="s">
        <v>4881</v>
      </c>
      <c r="CU217" s="14" t="s">
        <v>724</v>
      </c>
      <c r="CV217" s="14" t="s">
        <v>4882</v>
      </c>
      <c r="CW217" s="14" t="s">
        <v>4883</v>
      </c>
      <c r="CX217" s="14" t="s">
        <v>4884</v>
      </c>
      <c r="CY217" s="14" t="s">
        <v>4885</v>
      </c>
      <c r="CZ217" s="14">
        <v>312</v>
      </c>
      <c r="DA217" s="14">
        <v>1</v>
      </c>
    </row>
    <row r="218" spans="1:105" x14ac:dyDescent="0.2">
      <c r="A218" s="14" t="s">
        <v>3815</v>
      </c>
      <c r="B218" s="14" t="s">
        <v>3815</v>
      </c>
      <c r="C218" s="14">
        <v>2</v>
      </c>
      <c r="D218" s="14">
        <v>2</v>
      </c>
      <c r="E218" s="14">
        <v>2</v>
      </c>
      <c r="F218" s="14" t="s">
        <v>3816</v>
      </c>
      <c r="G218" s="14" t="s">
        <v>3817</v>
      </c>
      <c r="H218" s="14" t="s">
        <v>3817</v>
      </c>
      <c r="I218" s="32"/>
      <c r="J218" s="32"/>
      <c r="K218" s="14" t="s">
        <v>3818</v>
      </c>
      <c r="L218" s="28">
        <v>1</v>
      </c>
      <c r="M218" s="28">
        <v>2</v>
      </c>
      <c r="N218" s="28">
        <v>2</v>
      </c>
      <c r="O218" s="28">
        <v>2</v>
      </c>
      <c r="P218">
        <v>1</v>
      </c>
      <c r="Q218">
        <v>1</v>
      </c>
      <c r="R218">
        <v>1</v>
      </c>
      <c r="S218">
        <v>1</v>
      </c>
      <c r="T218">
        <v>0</v>
      </c>
      <c r="U218">
        <v>1</v>
      </c>
      <c r="V218">
        <v>1</v>
      </c>
      <c r="W218">
        <v>2</v>
      </c>
      <c r="X218">
        <v>1</v>
      </c>
      <c r="Y218">
        <v>1</v>
      </c>
      <c r="Z218">
        <v>1</v>
      </c>
      <c r="AA218">
        <v>1</v>
      </c>
      <c r="AB218">
        <v>0</v>
      </c>
      <c r="AC218">
        <v>1</v>
      </c>
      <c r="AD218">
        <v>1</v>
      </c>
      <c r="AE218">
        <v>2</v>
      </c>
      <c r="AF218">
        <v>1</v>
      </c>
      <c r="AG218">
        <v>1</v>
      </c>
      <c r="AH218">
        <v>1</v>
      </c>
      <c r="AI218">
        <v>1</v>
      </c>
      <c r="AJ218">
        <v>0</v>
      </c>
      <c r="AK218">
        <v>1</v>
      </c>
      <c r="AL218">
        <v>1</v>
      </c>
      <c r="AM218">
        <v>2</v>
      </c>
      <c r="AN218" s="14">
        <v>16.8</v>
      </c>
      <c r="AO218" s="14">
        <v>16.8</v>
      </c>
      <c r="AP218" s="14">
        <v>16.8</v>
      </c>
      <c r="AQ218" s="14">
        <v>13.714</v>
      </c>
      <c r="AR218" s="14">
        <v>119</v>
      </c>
      <c r="AS218" s="14">
        <v>119</v>
      </c>
      <c r="AT218" s="14">
        <v>0</v>
      </c>
      <c r="AU218" s="14">
        <v>2.9558</v>
      </c>
      <c r="AV218" t="s">
        <v>103</v>
      </c>
      <c r="AW218" t="s">
        <v>103</v>
      </c>
      <c r="AX218" t="s">
        <v>102</v>
      </c>
      <c r="AY218" t="s">
        <v>102</v>
      </c>
      <c r="BA218" t="s">
        <v>102</v>
      </c>
      <c r="BB218" t="s">
        <v>103</v>
      </c>
      <c r="BC218" t="s">
        <v>103</v>
      </c>
      <c r="BD218">
        <v>8.4</v>
      </c>
      <c r="BE218">
        <v>8.4</v>
      </c>
      <c r="BF218">
        <v>8.4</v>
      </c>
      <c r="BG218">
        <v>8.4</v>
      </c>
      <c r="BH218">
        <v>0</v>
      </c>
      <c r="BI218">
        <v>8.4</v>
      </c>
      <c r="BJ218">
        <v>8.4</v>
      </c>
      <c r="BK218">
        <v>16.8</v>
      </c>
      <c r="BL218" s="14">
        <v>92968000</v>
      </c>
      <c r="BM218" s="14">
        <f t="shared" si="9"/>
        <v>8.5579722084912397</v>
      </c>
      <c r="BN218" s="14">
        <f t="shared" si="10"/>
        <v>1.2944781429758155E-2</v>
      </c>
      <c r="BO218" s="14">
        <f t="shared" si="11"/>
        <v>661.1136893217614</v>
      </c>
      <c r="BP218" s="3">
        <v>18534000</v>
      </c>
      <c r="BQ218" s="3">
        <v>12629000</v>
      </c>
      <c r="BR218" s="4">
        <v>1160300</v>
      </c>
      <c r="BS218" s="4">
        <v>2481100</v>
      </c>
      <c r="BT218" s="6">
        <v>1</v>
      </c>
      <c r="BU218" s="6">
        <v>743300</v>
      </c>
      <c r="BV218" s="7">
        <v>50071000</v>
      </c>
      <c r="BW218" s="7">
        <v>7349900</v>
      </c>
      <c r="BX218" s="7">
        <v>-4.81656645565615</v>
      </c>
      <c r="BY218" s="4">
        <v>-1.5828503615267921</v>
      </c>
      <c r="BZ218" s="24"/>
      <c r="CA218" s="26"/>
      <c r="CB218" s="8"/>
      <c r="CC218">
        <v>15495000</v>
      </c>
      <c r="CD218">
        <v>3089100</v>
      </c>
      <c r="CE218">
        <v>2104800</v>
      </c>
      <c r="CF218">
        <v>193380</v>
      </c>
      <c r="CG218">
        <v>413520</v>
      </c>
      <c r="CH218">
        <v>0</v>
      </c>
      <c r="CI218">
        <v>123880</v>
      </c>
      <c r="CJ218">
        <v>8345100</v>
      </c>
      <c r="CK218">
        <v>1225000</v>
      </c>
      <c r="CL218">
        <v>12655000</v>
      </c>
      <c r="CM218">
        <v>11286000</v>
      </c>
      <c r="CN218">
        <v>11959000</v>
      </c>
      <c r="CO218">
        <v>19516000</v>
      </c>
      <c r="CP218">
        <v>0</v>
      </c>
      <c r="CQ218">
        <v>0</v>
      </c>
      <c r="CR218">
        <v>51645000</v>
      </c>
      <c r="CS218">
        <v>7112200</v>
      </c>
      <c r="CT218" s="14" t="s">
        <v>3819</v>
      </c>
      <c r="CU218" s="14" t="s">
        <v>145</v>
      </c>
      <c r="CV218" s="14" t="s">
        <v>3820</v>
      </c>
      <c r="CW218" s="14" t="s">
        <v>3821</v>
      </c>
      <c r="CX218" s="14" t="s">
        <v>3822</v>
      </c>
      <c r="CY218" s="14" t="s">
        <v>3823</v>
      </c>
      <c r="CZ218" s="14"/>
      <c r="DA218" s="14"/>
    </row>
    <row r="219" spans="1:105" x14ac:dyDescent="0.2">
      <c r="A219" s="14" t="s">
        <v>3155</v>
      </c>
      <c r="B219" s="14" t="s">
        <v>3156</v>
      </c>
      <c r="C219" s="14" t="s">
        <v>3157</v>
      </c>
      <c r="D219" s="14" t="s">
        <v>3157</v>
      </c>
      <c r="E219" s="14" t="s">
        <v>3157</v>
      </c>
      <c r="F219" s="14" t="s">
        <v>3158</v>
      </c>
      <c r="G219" s="14" t="s">
        <v>3159</v>
      </c>
      <c r="H219" s="14" t="s">
        <v>6097</v>
      </c>
      <c r="I219" s="32"/>
      <c r="J219" s="32"/>
      <c r="K219" s="14" t="s">
        <v>3160</v>
      </c>
      <c r="L219" s="28">
        <v>3</v>
      </c>
      <c r="M219" s="28">
        <v>3</v>
      </c>
      <c r="N219" s="28">
        <v>3</v>
      </c>
      <c r="O219" s="28">
        <v>3</v>
      </c>
      <c r="P219">
        <v>3</v>
      </c>
      <c r="Q219">
        <v>3</v>
      </c>
      <c r="R219">
        <v>2</v>
      </c>
      <c r="S219">
        <v>2</v>
      </c>
      <c r="T219">
        <v>1</v>
      </c>
      <c r="U219">
        <v>2</v>
      </c>
      <c r="V219">
        <v>3</v>
      </c>
      <c r="W219">
        <v>3</v>
      </c>
      <c r="X219">
        <v>3</v>
      </c>
      <c r="Y219">
        <v>3</v>
      </c>
      <c r="Z219">
        <v>2</v>
      </c>
      <c r="AA219">
        <v>2</v>
      </c>
      <c r="AB219">
        <v>1</v>
      </c>
      <c r="AC219">
        <v>2</v>
      </c>
      <c r="AD219">
        <v>3</v>
      </c>
      <c r="AE219">
        <v>3</v>
      </c>
      <c r="AF219">
        <v>3</v>
      </c>
      <c r="AG219">
        <v>3</v>
      </c>
      <c r="AH219">
        <v>2</v>
      </c>
      <c r="AI219">
        <v>2</v>
      </c>
      <c r="AJ219">
        <v>1</v>
      </c>
      <c r="AK219">
        <v>2</v>
      </c>
      <c r="AL219">
        <v>3</v>
      </c>
      <c r="AM219">
        <v>3</v>
      </c>
      <c r="AN219" s="14">
        <v>13.3</v>
      </c>
      <c r="AO219" s="14">
        <v>13.3</v>
      </c>
      <c r="AP219" s="14">
        <v>13.3</v>
      </c>
      <c r="AQ219" s="14">
        <v>28.585000000000001</v>
      </c>
      <c r="AR219" s="14">
        <v>249</v>
      </c>
      <c r="AS219" s="14" t="s">
        <v>3161</v>
      </c>
      <c r="AT219" s="14">
        <v>0</v>
      </c>
      <c r="AU219" s="14">
        <v>5.0820999999999996</v>
      </c>
      <c r="AV219" t="s">
        <v>103</v>
      </c>
      <c r="AW219" t="s">
        <v>103</v>
      </c>
      <c r="AX219" t="s">
        <v>102</v>
      </c>
      <c r="AY219" t="s">
        <v>102</v>
      </c>
      <c r="AZ219" t="s">
        <v>102</v>
      </c>
      <c r="BA219" t="s">
        <v>102</v>
      </c>
      <c r="BB219" t="s">
        <v>102</v>
      </c>
      <c r="BC219" t="s">
        <v>103</v>
      </c>
      <c r="BD219">
        <v>13.3</v>
      </c>
      <c r="BE219">
        <v>13.3</v>
      </c>
      <c r="BF219">
        <v>8</v>
      </c>
      <c r="BG219">
        <v>8</v>
      </c>
      <c r="BH219">
        <v>4.4000000000000004</v>
      </c>
      <c r="BI219">
        <v>8</v>
      </c>
      <c r="BJ219">
        <v>13.3</v>
      </c>
      <c r="BK219">
        <v>13.3</v>
      </c>
      <c r="BL219" s="14">
        <v>95878000</v>
      </c>
      <c r="BM219" s="14">
        <f t="shared" si="9"/>
        <v>35.324649315319974</v>
      </c>
      <c r="BN219" s="14">
        <f t="shared" si="10"/>
        <v>5.3468636171540115E-2</v>
      </c>
      <c r="BO219" s="14">
        <f t="shared" si="11"/>
        <v>660.66112481324728</v>
      </c>
      <c r="BP219" s="3">
        <v>21274000</v>
      </c>
      <c r="BQ219" s="3">
        <v>21058000</v>
      </c>
      <c r="BR219" s="4">
        <v>461710</v>
      </c>
      <c r="BS219" s="4">
        <v>736660</v>
      </c>
      <c r="BT219" s="6">
        <v>973810</v>
      </c>
      <c r="BU219" s="6">
        <v>1683100</v>
      </c>
      <c r="BV219" s="7">
        <v>23606000</v>
      </c>
      <c r="BW219" s="7">
        <v>26085000</v>
      </c>
      <c r="BX219" s="7">
        <v>-2.7702422422529756</v>
      </c>
      <c r="BY219" s="4">
        <v>0.46248397776539019</v>
      </c>
      <c r="BZ219" s="24"/>
      <c r="CA219" s="26"/>
      <c r="CB219" s="8"/>
      <c r="CC219">
        <v>10653000</v>
      </c>
      <c r="CD219">
        <v>2363800</v>
      </c>
      <c r="CE219">
        <v>2339800</v>
      </c>
      <c r="CF219">
        <v>51301</v>
      </c>
      <c r="CG219">
        <v>81851</v>
      </c>
      <c r="CH219">
        <v>108200</v>
      </c>
      <c r="CI219">
        <v>187010</v>
      </c>
      <c r="CJ219">
        <v>2622900</v>
      </c>
      <c r="CK219">
        <v>2898300</v>
      </c>
      <c r="CL219">
        <v>19041000</v>
      </c>
      <c r="CM219">
        <v>18398000</v>
      </c>
      <c r="CN219">
        <v>7666600</v>
      </c>
      <c r="CO219">
        <v>9839000</v>
      </c>
      <c r="CP219">
        <v>0</v>
      </c>
      <c r="CQ219">
        <v>4754400</v>
      </c>
      <c r="CR219">
        <v>16899000</v>
      </c>
      <c r="CS219">
        <v>17960000</v>
      </c>
      <c r="CT219" s="14" t="s">
        <v>3162</v>
      </c>
      <c r="CU219" s="14" t="s">
        <v>174</v>
      </c>
      <c r="CV219" s="14" t="s">
        <v>3163</v>
      </c>
      <c r="CW219" s="14" t="s">
        <v>3164</v>
      </c>
      <c r="CX219" s="14" t="s">
        <v>3165</v>
      </c>
      <c r="CY219" s="14" t="s">
        <v>3166</v>
      </c>
      <c r="CZ219" s="14"/>
      <c r="DA219" s="14"/>
    </row>
    <row r="220" spans="1:105" x14ac:dyDescent="0.2">
      <c r="A220" s="14" t="s">
        <v>3632</v>
      </c>
      <c r="B220" s="14" t="s">
        <v>3632</v>
      </c>
      <c r="C220" s="14">
        <v>6</v>
      </c>
      <c r="D220" s="14">
        <v>6</v>
      </c>
      <c r="E220" s="14">
        <v>4</v>
      </c>
      <c r="F220" s="14" t="s">
        <v>3633</v>
      </c>
      <c r="G220" s="14" t="s">
        <v>3634</v>
      </c>
      <c r="H220" s="14" t="s">
        <v>3634</v>
      </c>
      <c r="I220" s="32"/>
      <c r="J220" s="32"/>
      <c r="K220" s="14" t="s">
        <v>3635</v>
      </c>
      <c r="L220" s="28">
        <v>1</v>
      </c>
      <c r="M220" s="28">
        <v>6</v>
      </c>
      <c r="N220" s="28">
        <v>6</v>
      </c>
      <c r="O220" s="28">
        <v>4</v>
      </c>
      <c r="P220">
        <v>6</v>
      </c>
      <c r="Q220">
        <v>6</v>
      </c>
      <c r="R220">
        <v>2</v>
      </c>
      <c r="S220">
        <v>3</v>
      </c>
      <c r="T220">
        <v>4</v>
      </c>
      <c r="U220">
        <v>5</v>
      </c>
      <c r="V220">
        <v>5</v>
      </c>
      <c r="W220">
        <v>5</v>
      </c>
      <c r="X220">
        <v>6</v>
      </c>
      <c r="Y220">
        <v>6</v>
      </c>
      <c r="Z220">
        <v>2</v>
      </c>
      <c r="AA220">
        <v>3</v>
      </c>
      <c r="AB220">
        <v>4</v>
      </c>
      <c r="AC220">
        <v>5</v>
      </c>
      <c r="AD220">
        <v>5</v>
      </c>
      <c r="AE220">
        <v>5</v>
      </c>
      <c r="AF220">
        <v>4</v>
      </c>
      <c r="AG220">
        <v>4</v>
      </c>
      <c r="AH220">
        <v>1</v>
      </c>
      <c r="AI220">
        <v>2</v>
      </c>
      <c r="AJ220">
        <v>3</v>
      </c>
      <c r="AK220">
        <v>4</v>
      </c>
      <c r="AL220">
        <v>4</v>
      </c>
      <c r="AM220">
        <v>4</v>
      </c>
      <c r="AN220" s="14">
        <v>17.399999999999999</v>
      </c>
      <c r="AO220" s="14">
        <v>17.399999999999999</v>
      </c>
      <c r="AP220" s="14">
        <v>14.6</v>
      </c>
      <c r="AQ220" s="14">
        <v>45.374000000000002</v>
      </c>
      <c r="AR220" s="14">
        <v>391</v>
      </c>
      <c r="AS220" s="14">
        <v>391</v>
      </c>
      <c r="AT220" s="14">
        <v>0</v>
      </c>
      <c r="AU220" s="14">
        <v>14.462</v>
      </c>
      <c r="AV220" t="s">
        <v>103</v>
      </c>
      <c r="AW220" t="s">
        <v>103</v>
      </c>
      <c r="AX220" t="s">
        <v>102</v>
      </c>
      <c r="AY220" t="s">
        <v>102</v>
      </c>
      <c r="AZ220" t="s">
        <v>103</v>
      </c>
      <c r="BA220" t="s">
        <v>103</v>
      </c>
      <c r="BB220" t="s">
        <v>103</v>
      </c>
      <c r="BC220" t="s">
        <v>103</v>
      </c>
      <c r="BD220">
        <v>17.399999999999999</v>
      </c>
      <c r="BE220">
        <v>17.399999999999999</v>
      </c>
      <c r="BF220">
        <v>5.4</v>
      </c>
      <c r="BG220">
        <v>9.6999999999999993</v>
      </c>
      <c r="BH220">
        <v>14.3</v>
      </c>
      <c r="BI220">
        <v>17.100000000000001</v>
      </c>
      <c r="BJ220">
        <v>17.100000000000001</v>
      </c>
      <c r="BK220">
        <v>17.100000000000001</v>
      </c>
      <c r="BL220" s="14">
        <v>390410000</v>
      </c>
      <c r="BM220" s="14">
        <f t="shared" si="9"/>
        <v>87.388515693195188</v>
      </c>
      <c r="BN220" s="14">
        <f t="shared" si="10"/>
        <v>0.13399629949180353</v>
      </c>
      <c r="BO220" s="14">
        <f t="shared" si="11"/>
        <v>652.17111237120912</v>
      </c>
      <c r="BP220" s="3">
        <v>81717000</v>
      </c>
      <c r="BQ220" s="3">
        <v>79465000</v>
      </c>
      <c r="BR220" s="4">
        <v>797430</v>
      </c>
      <c r="BS220" s="4">
        <v>1047000</v>
      </c>
      <c r="BT220" s="6">
        <v>13171000</v>
      </c>
      <c r="BU220" s="6">
        <v>13697000</v>
      </c>
      <c r="BV220" s="7">
        <v>102060000</v>
      </c>
      <c r="BW220" s="7">
        <v>98453000</v>
      </c>
      <c r="BX220" s="7">
        <v>-1.4448138665901322</v>
      </c>
      <c r="BY220" s="4">
        <v>1.7692524374782579</v>
      </c>
      <c r="BZ220" s="24"/>
      <c r="CA220" s="26"/>
      <c r="CB220" s="8"/>
      <c r="CC220">
        <v>27886000</v>
      </c>
      <c r="CD220">
        <v>5836900</v>
      </c>
      <c r="CE220">
        <v>5676100</v>
      </c>
      <c r="CF220">
        <v>56959</v>
      </c>
      <c r="CG220">
        <v>74789</v>
      </c>
      <c r="CH220">
        <v>940760</v>
      </c>
      <c r="CI220">
        <v>978350</v>
      </c>
      <c r="CJ220">
        <v>7290100</v>
      </c>
      <c r="CK220">
        <v>7032300</v>
      </c>
      <c r="CL220">
        <v>45496000</v>
      </c>
      <c r="CM220">
        <v>43746000</v>
      </c>
      <c r="CN220">
        <v>14067000</v>
      </c>
      <c r="CO220">
        <v>9239600</v>
      </c>
      <c r="CP220">
        <v>16511000</v>
      </c>
      <c r="CQ220">
        <v>16211000</v>
      </c>
      <c r="CR220">
        <v>112860000</v>
      </c>
      <c r="CS220">
        <v>113970000</v>
      </c>
      <c r="CT220" s="14" t="s">
        <v>3636</v>
      </c>
      <c r="CU220" s="14" t="s">
        <v>724</v>
      </c>
      <c r="CV220" s="14" t="s">
        <v>3637</v>
      </c>
      <c r="CW220" s="14" t="s">
        <v>3638</v>
      </c>
      <c r="CX220" s="14" t="s">
        <v>3639</v>
      </c>
      <c r="CY220" s="14" t="s">
        <v>3640</v>
      </c>
      <c r="CZ220" s="14"/>
      <c r="DA220" s="14"/>
    </row>
    <row r="221" spans="1:105" x14ac:dyDescent="0.2">
      <c r="A221" s="14" t="s">
        <v>2930</v>
      </c>
      <c r="B221" s="14" t="s">
        <v>2930</v>
      </c>
      <c r="C221" s="14">
        <v>7</v>
      </c>
      <c r="D221" s="14">
        <v>3</v>
      </c>
      <c r="E221" s="14">
        <v>3</v>
      </c>
      <c r="F221" s="14" t="s">
        <v>2931</v>
      </c>
      <c r="G221" s="14" t="s">
        <v>2932</v>
      </c>
      <c r="H221" s="14" t="s">
        <v>2932</v>
      </c>
      <c r="I221" s="32"/>
      <c r="J221" s="32"/>
      <c r="K221" s="14" t="s">
        <v>2933</v>
      </c>
      <c r="L221" s="28">
        <v>1</v>
      </c>
      <c r="M221" s="28">
        <v>7</v>
      </c>
      <c r="N221" s="28">
        <v>3</v>
      </c>
      <c r="O221" s="28">
        <v>3</v>
      </c>
      <c r="P221">
        <v>7</v>
      </c>
      <c r="Q221">
        <v>7</v>
      </c>
      <c r="R221">
        <v>3</v>
      </c>
      <c r="S221">
        <v>2</v>
      </c>
      <c r="T221">
        <v>7</v>
      </c>
      <c r="U221">
        <v>7</v>
      </c>
      <c r="V221">
        <v>6</v>
      </c>
      <c r="W221">
        <v>5</v>
      </c>
      <c r="X221">
        <v>3</v>
      </c>
      <c r="Y221">
        <v>3</v>
      </c>
      <c r="Z221">
        <v>1</v>
      </c>
      <c r="AA221">
        <v>0</v>
      </c>
      <c r="AB221">
        <v>3</v>
      </c>
      <c r="AC221">
        <v>3</v>
      </c>
      <c r="AD221">
        <v>3</v>
      </c>
      <c r="AE221">
        <v>2</v>
      </c>
      <c r="AF221">
        <v>3</v>
      </c>
      <c r="AG221">
        <v>3</v>
      </c>
      <c r="AH221">
        <v>1</v>
      </c>
      <c r="AI221">
        <v>0</v>
      </c>
      <c r="AJ221">
        <v>3</v>
      </c>
      <c r="AK221">
        <v>3</v>
      </c>
      <c r="AL221">
        <v>3</v>
      </c>
      <c r="AM221">
        <v>2</v>
      </c>
      <c r="AN221" s="14">
        <v>31.7</v>
      </c>
      <c r="AO221" s="14">
        <v>17.100000000000001</v>
      </c>
      <c r="AP221" s="14">
        <v>17.100000000000001</v>
      </c>
      <c r="AQ221" s="14">
        <v>28.082000000000001</v>
      </c>
      <c r="AR221" s="14">
        <v>246</v>
      </c>
      <c r="AS221" s="14">
        <v>246</v>
      </c>
      <c r="AT221" s="14">
        <v>0</v>
      </c>
      <c r="AU221" s="14">
        <v>23.337</v>
      </c>
      <c r="AV221" t="s">
        <v>102</v>
      </c>
      <c r="AW221" t="s">
        <v>103</v>
      </c>
      <c r="AX221" t="s">
        <v>102</v>
      </c>
      <c r="AY221" t="s">
        <v>102</v>
      </c>
      <c r="AZ221" t="s">
        <v>102</v>
      </c>
      <c r="BA221" t="s">
        <v>102</v>
      </c>
      <c r="BB221" t="s">
        <v>103</v>
      </c>
      <c r="BC221" t="s">
        <v>103</v>
      </c>
      <c r="BD221">
        <v>31.7</v>
      </c>
      <c r="BE221">
        <v>31.7</v>
      </c>
      <c r="BF221">
        <v>11.8</v>
      </c>
      <c r="BG221">
        <v>7.3</v>
      </c>
      <c r="BH221">
        <v>31.7</v>
      </c>
      <c r="BI221">
        <v>31.7</v>
      </c>
      <c r="BJ221">
        <v>28.5</v>
      </c>
      <c r="BK221">
        <v>24</v>
      </c>
      <c r="BL221" s="14">
        <v>129820000</v>
      </c>
      <c r="BM221" s="14">
        <f t="shared" si="9"/>
        <v>98.711313615543901</v>
      </c>
      <c r="BN221" s="14">
        <f t="shared" si="10"/>
        <v>0.15631804425578744</v>
      </c>
      <c r="BO221" s="14">
        <f t="shared" si="11"/>
        <v>631.47740931315593</v>
      </c>
      <c r="BP221" s="3">
        <v>22571000</v>
      </c>
      <c r="BQ221" s="3">
        <v>18570000</v>
      </c>
      <c r="BR221" s="4">
        <v>416780</v>
      </c>
      <c r="BS221" s="4">
        <v>1</v>
      </c>
      <c r="BT221" s="6">
        <v>5094500</v>
      </c>
      <c r="BU221" s="6">
        <v>6837100</v>
      </c>
      <c r="BV221" s="7">
        <v>38566000</v>
      </c>
      <c r="BW221" s="7">
        <v>37763000</v>
      </c>
      <c r="BX221" s="7">
        <v>-1.2225227031217984</v>
      </c>
      <c r="BY221" s="4">
        <v>1.9450276469759702</v>
      </c>
      <c r="BZ221" s="24"/>
      <c r="CA221" s="26"/>
      <c r="CB221" s="8"/>
      <c r="CC221">
        <v>9272700</v>
      </c>
      <c r="CD221">
        <v>1612200</v>
      </c>
      <c r="CE221">
        <v>1326500</v>
      </c>
      <c r="CF221">
        <v>29770</v>
      </c>
      <c r="CG221">
        <v>0</v>
      </c>
      <c r="CH221">
        <v>363890</v>
      </c>
      <c r="CI221">
        <v>488360</v>
      </c>
      <c r="CJ221">
        <v>2754700</v>
      </c>
      <c r="CK221">
        <v>2697300</v>
      </c>
      <c r="CL221">
        <v>2574500</v>
      </c>
      <c r="CM221">
        <v>2326800</v>
      </c>
      <c r="CN221">
        <v>0</v>
      </c>
      <c r="CO221">
        <v>0</v>
      </c>
      <c r="CP221">
        <v>5129900</v>
      </c>
      <c r="CQ221">
        <v>4115900</v>
      </c>
      <c r="CR221">
        <v>29766000</v>
      </c>
      <c r="CS221">
        <v>77618000</v>
      </c>
      <c r="CT221" s="14" t="s">
        <v>2934</v>
      </c>
      <c r="CU221" s="14" t="s">
        <v>2935</v>
      </c>
      <c r="CV221" s="14" t="s">
        <v>2936</v>
      </c>
      <c r="CW221" s="14" t="s">
        <v>2937</v>
      </c>
      <c r="CX221" s="14" t="s">
        <v>2938</v>
      </c>
      <c r="CY221" s="14" t="s">
        <v>2939</v>
      </c>
      <c r="CZ221" s="14">
        <v>203</v>
      </c>
      <c r="DA221" s="14">
        <v>220</v>
      </c>
    </row>
    <row r="222" spans="1:105" x14ac:dyDescent="0.2">
      <c r="A222" s="14" t="s">
        <v>4166</v>
      </c>
      <c r="B222" s="14" t="s">
        <v>4166</v>
      </c>
      <c r="C222" s="14" t="s">
        <v>4167</v>
      </c>
      <c r="D222" s="14" t="s">
        <v>4168</v>
      </c>
      <c r="E222" s="14" t="s">
        <v>4168</v>
      </c>
      <c r="F222" s="14" t="s">
        <v>4169</v>
      </c>
      <c r="G222" s="14" t="s">
        <v>4170</v>
      </c>
      <c r="H222" s="14" t="s">
        <v>6049</v>
      </c>
      <c r="I222" s="32"/>
      <c r="J222" s="32" t="s">
        <v>6040</v>
      </c>
      <c r="K222" s="14" t="s">
        <v>4171</v>
      </c>
      <c r="L222" s="28">
        <v>4</v>
      </c>
      <c r="M222" s="28">
        <v>12</v>
      </c>
      <c r="N222" s="28">
        <v>1</v>
      </c>
      <c r="O222" s="28">
        <v>1</v>
      </c>
      <c r="P222">
        <v>11</v>
      </c>
      <c r="Q222">
        <v>11</v>
      </c>
      <c r="R222">
        <v>10</v>
      </c>
      <c r="S222">
        <v>11</v>
      </c>
      <c r="T222">
        <v>12</v>
      </c>
      <c r="U222">
        <v>12</v>
      </c>
      <c r="V222">
        <v>12</v>
      </c>
      <c r="W222">
        <v>11</v>
      </c>
      <c r="X222">
        <v>1</v>
      </c>
      <c r="Y222">
        <v>1</v>
      </c>
      <c r="Z222">
        <v>0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1</v>
      </c>
      <c r="AN222" s="14">
        <v>30</v>
      </c>
      <c r="AO222" s="14">
        <v>4.2</v>
      </c>
      <c r="AP222" s="14">
        <v>4.2</v>
      </c>
      <c r="AQ222" s="14">
        <v>42.051000000000002</v>
      </c>
      <c r="AR222" s="14">
        <v>377</v>
      </c>
      <c r="AS222" s="14" t="s">
        <v>4172</v>
      </c>
      <c r="AT222" s="14">
        <v>0</v>
      </c>
      <c r="AU222" s="14">
        <v>28.734000000000002</v>
      </c>
      <c r="AV222" t="s">
        <v>103</v>
      </c>
      <c r="AW222" t="s">
        <v>103</v>
      </c>
      <c r="AX222" t="s">
        <v>102</v>
      </c>
      <c r="AY222" t="s">
        <v>102</v>
      </c>
      <c r="AZ222" t="s">
        <v>103</v>
      </c>
      <c r="BA222" t="s">
        <v>103</v>
      </c>
      <c r="BB222" t="s">
        <v>103</v>
      </c>
      <c r="BC222" t="s">
        <v>103</v>
      </c>
      <c r="BD222">
        <v>27.1</v>
      </c>
      <c r="BE222">
        <v>27.1</v>
      </c>
      <c r="BF222">
        <v>22.8</v>
      </c>
      <c r="BG222">
        <v>27.1</v>
      </c>
      <c r="BH222">
        <v>30</v>
      </c>
      <c r="BI222">
        <v>30</v>
      </c>
      <c r="BJ222">
        <v>30</v>
      </c>
      <c r="BK222">
        <v>28.1</v>
      </c>
      <c r="BL222" s="14">
        <v>341870000</v>
      </c>
      <c r="BM222" s="14">
        <f t="shared" si="9"/>
        <v>444.00759459658144</v>
      </c>
      <c r="BN222" s="14">
        <f t="shared" si="10"/>
        <v>0.71156596997108246</v>
      </c>
      <c r="BO222" s="14">
        <f t="shared" si="11"/>
        <v>623.9865498551394</v>
      </c>
      <c r="BP222" s="3">
        <v>101480000</v>
      </c>
      <c r="BQ222" s="3">
        <v>73677000</v>
      </c>
      <c r="BR222" s="4">
        <v>1</v>
      </c>
      <c r="BS222" s="4">
        <v>394490</v>
      </c>
      <c r="BT222" s="6">
        <v>36278000</v>
      </c>
      <c r="BU222" s="6">
        <v>32867000</v>
      </c>
      <c r="BV222" s="7">
        <v>51139000</v>
      </c>
      <c r="BW222" s="7">
        <v>46034000</v>
      </c>
      <c r="BX222" s="7">
        <v>0.96399049096630596</v>
      </c>
      <c r="BY222" s="4">
        <v>4.1143248450423986</v>
      </c>
      <c r="BZ222" s="24"/>
      <c r="CA222" s="26" t="s">
        <v>6040</v>
      </c>
      <c r="CB222" s="8"/>
      <c r="CC222">
        <v>17094000</v>
      </c>
      <c r="CD222">
        <v>5074000</v>
      </c>
      <c r="CE222">
        <v>3683900</v>
      </c>
      <c r="CF222">
        <v>0</v>
      </c>
      <c r="CG222">
        <v>19725</v>
      </c>
      <c r="CH222">
        <v>1813900</v>
      </c>
      <c r="CI222">
        <v>1643400</v>
      </c>
      <c r="CJ222">
        <v>2557000</v>
      </c>
      <c r="CK222">
        <v>2301700</v>
      </c>
      <c r="CL222">
        <v>37994000</v>
      </c>
      <c r="CM222">
        <v>44667000</v>
      </c>
      <c r="CN222">
        <v>0</v>
      </c>
      <c r="CO222">
        <v>0</v>
      </c>
      <c r="CP222">
        <v>0</v>
      </c>
      <c r="CQ222">
        <v>0</v>
      </c>
      <c r="CR222">
        <v>37208000</v>
      </c>
      <c r="CS222">
        <v>51238000</v>
      </c>
      <c r="CT222" s="14" t="s">
        <v>4173</v>
      </c>
      <c r="CU222" s="14" t="s">
        <v>4174</v>
      </c>
      <c r="CV222" s="14" t="s">
        <v>4175</v>
      </c>
      <c r="CW222" s="14" t="s">
        <v>4176</v>
      </c>
      <c r="CX222" s="14" t="s">
        <v>4177</v>
      </c>
      <c r="CY222" s="14" t="s">
        <v>4178</v>
      </c>
      <c r="CZ222" s="14" t="s">
        <v>4179</v>
      </c>
      <c r="DA222" s="14" t="s">
        <v>4180</v>
      </c>
    </row>
    <row r="223" spans="1:105" x14ac:dyDescent="0.2">
      <c r="A223" s="14" t="s">
        <v>1851</v>
      </c>
      <c r="B223" s="14" t="s">
        <v>1851</v>
      </c>
      <c r="C223" s="14" t="s">
        <v>1852</v>
      </c>
      <c r="D223" s="14" t="s">
        <v>1852</v>
      </c>
      <c r="E223" s="14" t="s">
        <v>1852</v>
      </c>
      <c r="F223" s="14" t="s">
        <v>1853</v>
      </c>
      <c r="G223" s="14" t="s">
        <v>1854</v>
      </c>
      <c r="H223" s="14" t="s">
        <v>6092</v>
      </c>
      <c r="I223" s="32"/>
      <c r="J223" s="32"/>
      <c r="K223" s="14" t="s">
        <v>1855</v>
      </c>
      <c r="L223" s="28">
        <v>2</v>
      </c>
      <c r="M223" s="28">
        <v>10</v>
      </c>
      <c r="N223" s="28">
        <v>10</v>
      </c>
      <c r="O223" s="28">
        <v>10</v>
      </c>
      <c r="P223">
        <v>8</v>
      </c>
      <c r="Q223">
        <v>8</v>
      </c>
      <c r="R223">
        <v>3</v>
      </c>
      <c r="S223">
        <v>5</v>
      </c>
      <c r="T223">
        <v>6</v>
      </c>
      <c r="U223">
        <v>7</v>
      </c>
      <c r="V223">
        <v>9</v>
      </c>
      <c r="W223">
        <v>10</v>
      </c>
      <c r="X223">
        <v>8</v>
      </c>
      <c r="Y223">
        <v>8</v>
      </c>
      <c r="Z223">
        <v>3</v>
      </c>
      <c r="AA223">
        <v>5</v>
      </c>
      <c r="AB223">
        <v>6</v>
      </c>
      <c r="AC223">
        <v>7</v>
      </c>
      <c r="AD223">
        <v>9</v>
      </c>
      <c r="AE223">
        <v>10</v>
      </c>
      <c r="AF223">
        <v>8</v>
      </c>
      <c r="AG223">
        <v>8</v>
      </c>
      <c r="AH223">
        <v>3</v>
      </c>
      <c r="AI223">
        <v>5</v>
      </c>
      <c r="AJ223">
        <v>6</v>
      </c>
      <c r="AK223">
        <v>7</v>
      </c>
      <c r="AL223">
        <v>9</v>
      </c>
      <c r="AM223">
        <v>10</v>
      </c>
      <c r="AN223" s="14">
        <v>30.9</v>
      </c>
      <c r="AO223" s="14">
        <v>30.9</v>
      </c>
      <c r="AP223" s="14">
        <v>30.9</v>
      </c>
      <c r="AQ223" s="14">
        <v>38.746000000000002</v>
      </c>
      <c r="AR223" s="14">
        <v>372</v>
      </c>
      <c r="AS223" s="14" t="s">
        <v>1856</v>
      </c>
      <c r="AT223" s="14">
        <v>0</v>
      </c>
      <c r="AU223" s="14">
        <v>65.897999999999996</v>
      </c>
      <c r="AV223" t="s">
        <v>103</v>
      </c>
      <c r="AW223" t="s">
        <v>103</v>
      </c>
      <c r="AX223" t="s">
        <v>103</v>
      </c>
      <c r="AY223" t="s">
        <v>102</v>
      </c>
      <c r="AZ223" t="s">
        <v>103</v>
      </c>
      <c r="BA223" t="s">
        <v>103</v>
      </c>
      <c r="BB223" t="s">
        <v>103</v>
      </c>
      <c r="BC223" t="s">
        <v>103</v>
      </c>
      <c r="BD223">
        <v>22.8</v>
      </c>
      <c r="BE223">
        <v>22.8</v>
      </c>
      <c r="BF223">
        <v>10.5</v>
      </c>
      <c r="BG223">
        <v>18.3</v>
      </c>
      <c r="BH223">
        <v>22.6</v>
      </c>
      <c r="BI223">
        <v>22.6</v>
      </c>
      <c r="BJ223">
        <v>26.6</v>
      </c>
      <c r="BK223">
        <v>30.9</v>
      </c>
      <c r="BL223" s="14">
        <v>1041700000</v>
      </c>
      <c r="BM223" s="14">
        <f t="shared" si="9"/>
        <v>88.533739218670732</v>
      </c>
      <c r="BN223" s="14">
        <f t="shared" si="10"/>
        <v>0.1422175648257564</v>
      </c>
      <c r="BO223" s="14">
        <f t="shared" si="11"/>
        <v>622.52323984833674</v>
      </c>
      <c r="BP223" s="3">
        <v>236060000</v>
      </c>
      <c r="BQ223" s="3">
        <v>287440000</v>
      </c>
      <c r="BR223" s="4">
        <v>2014500</v>
      </c>
      <c r="BS223" s="4">
        <v>3898500</v>
      </c>
      <c r="BT223" s="6">
        <v>35385000</v>
      </c>
      <c r="BU223" s="6">
        <v>28401000</v>
      </c>
      <c r="BV223" s="7">
        <v>246020000</v>
      </c>
      <c r="BW223" s="7">
        <v>202490000</v>
      </c>
      <c r="BX223" s="7">
        <v>-1.3589073671401095</v>
      </c>
      <c r="BY223" s="4">
        <v>1.7880360943992981</v>
      </c>
      <c r="BZ223" s="24"/>
      <c r="CA223" s="26"/>
      <c r="CB223" s="8"/>
      <c r="CC223">
        <v>57872000</v>
      </c>
      <c r="CD223">
        <v>13114000</v>
      </c>
      <c r="CE223">
        <v>15969000</v>
      </c>
      <c r="CF223">
        <v>111910</v>
      </c>
      <c r="CG223">
        <v>216580</v>
      </c>
      <c r="CH223">
        <v>1965800</v>
      </c>
      <c r="CI223">
        <v>1577800</v>
      </c>
      <c r="CJ223">
        <v>13668000</v>
      </c>
      <c r="CK223">
        <v>11249000</v>
      </c>
      <c r="CL223">
        <v>150600000</v>
      </c>
      <c r="CM223">
        <v>198290000</v>
      </c>
      <c r="CN223">
        <v>39717000</v>
      </c>
      <c r="CO223">
        <v>22877000</v>
      </c>
      <c r="CP223">
        <v>52457000</v>
      </c>
      <c r="CQ223">
        <v>38109000</v>
      </c>
      <c r="CR223">
        <v>220350000</v>
      </c>
      <c r="CS223">
        <v>178970000</v>
      </c>
      <c r="CT223" s="14" t="s">
        <v>1857</v>
      </c>
      <c r="CU223" s="14" t="s">
        <v>873</v>
      </c>
      <c r="CV223" s="14" t="s">
        <v>1858</v>
      </c>
      <c r="CW223" s="14" t="s">
        <v>1859</v>
      </c>
      <c r="CX223" s="14" t="s">
        <v>1860</v>
      </c>
      <c r="CY223" s="14" t="s">
        <v>1861</v>
      </c>
      <c r="CZ223" s="14">
        <v>136</v>
      </c>
      <c r="DA223" s="14">
        <v>137</v>
      </c>
    </row>
    <row r="224" spans="1:105" x14ac:dyDescent="0.2">
      <c r="A224" s="14" t="s">
        <v>4886</v>
      </c>
      <c r="B224" s="14" t="s">
        <v>4886</v>
      </c>
      <c r="C224" s="14">
        <v>6</v>
      </c>
      <c r="D224" s="14">
        <v>5</v>
      </c>
      <c r="E224" s="14">
        <v>5</v>
      </c>
      <c r="F224" s="14" t="s">
        <v>4887</v>
      </c>
      <c r="G224" s="14" t="s">
        <v>4888</v>
      </c>
      <c r="H224" s="14" t="s">
        <v>4888</v>
      </c>
      <c r="I224" s="32"/>
      <c r="J224" s="32"/>
      <c r="K224" s="14" t="s">
        <v>4889</v>
      </c>
      <c r="L224" s="28">
        <v>1</v>
      </c>
      <c r="M224" s="28">
        <v>6</v>
      </c>
      <c r="N224" s="28">
        <v>5</v>
      </c>
      <c r="O224" s="28">
        <v>5</v>
      </c>
      <c r="P224">
        <v>5</v>
      </c>
      <c r="Q224">
        <v>6</v>
      </c>
      <c r="R224">
        <v>2</v>
      </c>
      <c r="S224">
        <v>1</v>
      </c>
      <c r="T224">
        <v>2</v>
      </c>
      <c r="U224">
        <v>0</v>
      </c>
      <c r="V224">
        <v>2</v>
      </c>
      <c r="W224">
        <v>3</v>
      </c>
      <c r="X224">
        <v>4</v>
      </c>
      <c r="Y224">
        <v>5</v>
      </c>
      <c r="Z224">
        <v>1</v>
      </c>
      <c r="AA224">
        <v>0</v>
      </c>
      <c r="AB224">
        <v>1</v>
      </c>
      <c r="AC224">
        <v>0</v>
      </c>
      <c r="AD224">
        <v>2</v>
      </c>
      <c r="AE224">
        <v>2</v>
      </c>
      <c r="AF224">
        <v>4</v>
      </c>
      <c r="AG224">
        <v>5</v>
      </c>
      <c r="AH224">
        <v>1</v>
      </c>
      <c r="AI224">
        <v>0</v>
      </c>
      <c r="AJ224">
        <v>1</v>
      </c>
      <c r="AK224">
        <v>0</v>
      </c>
      <c r="AL224">
        <v>2</v>
      </c>
      <c r="AM224">
        <v>2</v>
      </c>
      <c r="AN224" s="14">
        <v>13</v>
      </c>
      <c r="AO224" s="14">
        <v>11.3</v>
      </c>
      <c r="AP224" s="14">
        <v>11.3</v>
      </c>
      <c r="AQ224" s="14">
        <v>54.231000000000002</v>
      </c>
      <c r="AR224" s="14">
        <v>471</v>
      </c>
      <c r="AS224" s="14">
        <v>471</v>
      </c>
      <c r="AT224" s="14">
        <v>0</v>
      </c>
      <c r="AU224" s="14">
        <v>7.9546999999999999</v>
      </c>
      <c r="AV224" t="s">
        <v>103</v>
      </c>
      <c r="AW224" t="s">
        <v>103</v>
      </c>
      <c r="AX224" t="s">
        <v>102</v>
      </c>
      <c r="AY224" t="s">
        <v>102</v>
      </c>
      <c r="AZ224" t="s">
        <v>102</v>
      </c>
      <c r="BB224" t="s">
        <v>102</v>
      </c>
      <c r="BC224" t="s">
        <v>103</v>
      </c>
      <c r="BD224">
        <v>11.3</v>
      </c>
      <c r="BE224">
        <v>13</v>
      </c>
      <c r="BF224">
        <v>4</v>
      </c>
      <c r="BG224">
        <v>1.7</v>
      </c>
      <c r="BH224">
        <v>4</v>
      </c>
      <c r="BI224">
        <v>0</v>
      </c>
      <c r="BJ224">
        <v>4.2</v>
      </c>
      <c r="BK224">
        <v>5.3</v>
      </c>
      <c r="BL224" s="14">
        <v>61239000</v>
      </c>
      <c r="BM224" s="14">
        <f t="shared" si="9"/>
        <v>110.65633641822642</v>
      </c>
      <c r="BN224" s="14">
        <f t="shared" si="10"/>
        <v>0.18432945544222701</v>
      </c>
      <c r="BO224" s="14">
        <f t="shared" si="11"/>
        <v>600.31825164757026</v>
      </c>
      <c r="BP224" s="3">
        <v>18722000</v>
      </c>
      <c r="BQ224" s="3">
        <v>24454000</v>
      </c>
      <c r="BR224" s="4">
        <v>390180</v>
      </c>
      <c r="BS224" s="4">
        <v>1</v>
      </c>
      <c r="BT224" s="6">
        <v>2750600</v>
      </c>
      <c r="BU224" s="6">
        <v>1</v>
      </c>
      <c r="BV224" s="7">
        <v>8839400</v>
      </c>
      <c r="BW224" s="7">
        <v>6082800</v>
      </c>
      <c r="BX224" s="7">
        <v>-0.98472092125403088</v>
      </c>
      <c r="BY224" s="4">
        <v>2.1098265971569958</v>
      </c>
      <c r="BZ224" s="24"/>
      <c r="CA224" s="26" t="s">
        <v>6040</v>
      </c>
      <c r="CB224" s="8"/>
      <c r="CC224">
        <v>2916100</v>
      </c>
      <c r="CD224">
        <v>891530</v>
      </c>
      <c r="CE224">
        <v>1164500</v>
      </c>
      <c r="CF224">
        <v>18580</v>
      </c>
      <c r="CG224">
        <v>0</v>
      </c>
      <c r="CH224">
        <v>130980</v>
      </c>
      <c r="CI224">
        <v>0</v>
      </c>
      <c r="CJ224">
        <v>420920</v>
      </c>
      <c r="CK224">
        <v>289660</v>
      </c>
      <c r="CL224">
        <v>12826000</v>
      </c>
      <c r="CM224">
        <v>13424000</v>
      </c>
      <c r="CN224">
        <v>0</v>
      </c>
      <c r="CO224">
        <v>0</v>
      </c>
      <c r="CP224">
        <v>0</v>
      </c>
      <c r="CQ224">
        <v>0</v>
      </c>
      <c r="CR224">
        <v>10886000</v>
      </c>
      <c r="CS224">
        <v>9629200</v>
      </c>
      <c r="CT224" s="14" t="s">
        <v>4890</v>
      </c>
      <c r="CU224" s="14" t="s">
        <v>4891</v>
      </c>
      <c r="CV224" s="14" t="s">
        <v>4892</v>
      </c>
      <c r="CW224" s="14" t="s">
        <v>4893</v>
      </c>
      <c r="CX224" s="14" t="s">
        <v>4894</v>
      </c>
      <c r="CY224" s="14" t="s">
        <v>4895</v>
      </c>
      <c r="CZ224" s="14"/>
      <c r="DA224" s="14"/>
    </row>
    <row r="225" spans="1:105" x14ac:dyDescent="0.2">
      <c r="A225" s="14" t="s">
        <v>5303</v>
      </c>
      <c r="B225" s="14" t="s">
        <v>5303</v>
      </c>
      <c r="C225" s="14">
        <v>3</v>
      </c>
      <c r="D225" s="14">
        <v>3</v>
      </c>
      <c r="E225" s="14">
        <v>3</v>
      </c>
      <c r="F225" s="14" t="s">
        <v>5304</v>
      </c>
      <c r="G225" s="14" t="s">
        <v>5305</v>
      </c>
      <c r="H225" s="14" t="s">
        <v>5305</v>
      </c>
      <c r="I225" s="32"/>
      <c r="J225" s="32"/>
      <c r="K225" s="14" t="s">
        <v>5306</v>
      </c>
      <c r="L225" s="28">
        <v>1</v>
      </c>
      <c r="M225" s="28">
        <v>3</v>
      </c>
      <c r="N225" s="28">
        <v>3</v>
      </c>
      <c r="O225" s="28">
        <v>3</v>
      </c>
      <c r="P225">
        <v>2</v>
      </c>
      <c r="Q225">
        <v>2</v>
      </c>
      <c r="R225">
        <v>1</v>
      </c>
      <c r="S225">
        <v>1</v>
      </c>
      <c r="T225">
        <v>1</v>
      </c>
      <c r="U225">
        <v>0</v>
      </c>
      <c r="V225">
        <v>2</v>
      </c>
      <c r="W225">
        <v>3</v>
      </c>
      <c r="X225">
        <v>2</v>
      </c>
      <c r="Y225">
        <v>2</v>
      </c>
      <c r="Z225">
        <v>1</v>
      </c>
      <c r="AA225">
        <v>1</v>
      </c>
      <c r="AB225">
        <v>1</v>
      </c>
      <c r="AC225">
        <v>0</v>
      </c>
      <c r="AD225">
        <v>2</v>
      </c>
      <c r="AE225">
        <v>3</v>
      </c>
      <c r="AF225">
        <v>2</v>
      </c>
      <c r="AG225">
        <v>2</v>
      </c>
      <c r="AH225">
        <v>1</v>
      </c>
      <c r="AI225">
        <v>1</v>
      </c>
      <c r="AJ225">
        <v>1</v>
      </c>
      <c r="AK225">
        <v>0</v>
      </c>
      <c r="AL225">
        <v>2</v>
      </c>
      <c r="AM225">
        <v>3</v>
      </c>
      <c r="AN225" s="14">
        <v>24.2</v>
      </c>
      <c r="AO225" s="14">
        <v>24.2</v>
      </c>
      <c r="AP225" s="14">
        <v>24.2</v>
      </c>
      <c r="AQ225" s="14">
        <v>18.925000000000001</v>
      </c>
      <c r="AR225" s="14">
        <v>178</v>
      </c>
      <c r="AS225" s="14">
        <v>178</v>
      </c>
      <c r="AT225" s="14">
        <v>0</v>
      </c>
      <c r="AU225" s="14">
        <v>5.9394999999999998</v>
      </c>
      <c r="AV225" t="s">
        <v>103</v>
      </c>
      <c r="AW225" t="s">
        <v>103</v>
      </c>
      <c r="AX225" t="s">
        <v>102</v>
      </c>
      <c r="AY225" t="s">
        <v>102</v>
      </c>
      <c r="AZ225" t="s">
        <v>102</v>
      </c>
      <c r="BB225" t="s">
        <v>103</v>
      </c>
      <c r="BC225" t="s">
        <v>103</v>
      </c>
      <c r="BD225">
        <v>18</v>
      </c>
      <c r="BE225">
        <v>18</v>
      </c>
      <c r="BF225">
        <v>6.2</v>
      </c>
      <c r="BG225">
        <v>9</v>
      </c>
      <c r="BH225">
        <v>9</v>
      </c>
      <c r="BI225">
        <v>0</v>
      </c>
      <c r="BJ225">
        <v>15.2</v>
      </c>
      <c r="BK225">
        <v>24.2</v>
      </c>
      <c r="BL225" s="14">
        <v>39139000</v>
      </c>
      <c r="BM225" s="14">
        <f t="shared" si="9"/>
        <v>10.946170796420381</v>
      </c>
      <c r="BN225" s="14">
        <f t="shared" si="10"/>
        <v>1.9075351808770791E-2</v>
      </c>
      <c r="BO225" s="14">
        <f t="shared" si="11"/>
        <v>573.83847522997519</v>
      </c>
      <c r="BP225" s="3">
        <v>4672700</v>
      </c>
      <c r="BQ225" s="3">
        <v>12366000</v>
      </c>
      <c r="BR225" s="4">
        <v>145290</v>
      </c>
      <c r="BS225" s="4">
        <v>1411300</v>
      </c>
      <c r="BT225" s="6">
        <v>384560</v>
      </c>
      <c r="BU225" s="6">
        <v>1</v>
      </c>
      <c r="BV225" s="7">
        <v>6937100</v>
      </c>
      <c r="BW225" s="7">
        <v>13223000</v>
      </c>
      <c r="BX225" s="7">
        <v>-4.2572292069866737</v>
      </c>
      <c r="BY225" s="4">
        <v>-1.2277649878999717</v>
      </c>
      <c r="BZ225" s="24"/>
      <c r="CA225" s="26"/>
      <c r="CB225" s="8"/>
      <c r="CC225">
        <v>3913900</v>
      </c>
      <c r="CD225">
        <v>467270</v>
      </c>
      <c r="CE225">
        <v>1236600</v>
      </c>
      <c r="CF225">
        <v>14529</v>
      </c>
      <c r="CG225">
        <v>141130</v>
      </c>
      <c r="CH225">
        <v>38456</v>
      </c>
      <c r="CI225">
        <v>0</v>
      </c>
      <c r="CJ225">
        <v>693710</v>
      </c>
      <c r="CK225">
        <v>1322300</v>
      </c>
      <c r="CL225">
        <v>0</v>
      </c>
      <c r="CM225">
        <v>9483500</v>
      </c>
      <c r="CN225">
        <v>0</v>
      </c>
      <c r="CO225">
        <v>0</v>
      </c>
      <c r="CP225">
        <v>0</v>
      </c>
      <c r="CQ225">
        <v>0</v>
      </c>
      <c r="CR225">
        <v>9987800</v>
      </c>
      <c r="CS225">
        <v>9466700</v>
      </c>
      <c r="CT225" s="14" t="s">
        <v>5307</v>
      </c>
      <c r="CU225" s="14" t="s">
        <v>174</v>
      </c>
      <c r="CV225" s="14" t="s">
        <v>5308</v>
      </c>
      <c r="CW225" s="14" t="s">
        <v>5309</v>
      </c>
      <c r="CX225" s="14" t="s">
        <v>5310</v>
      </c>
      <c r="CY225" s="14" t="s">
        <v>5311</v>
      </c>
      <c r="CZ225" s="14"/>
      <c r="DA225" s="14"/>
    </row>
    <row r="226" spans="1:105" x14ac:dyDescent="0.2">
      <c r="A226" s="14" t="s">
        <v>1665</v>
      </c>
      <c r="B226" s="14" t="s">
        <v>1666</v>
      </c>
      <c r="C226" s="14" t="s">
        <v>1667</v>
      </c>
      <c r="D226" s="14" t="s">
        <v>1667</v>
      </c>
      <c r="E226" s="14" t="s">
        <v>1667</v>
      </c>
      <c r="F226" s="14" t="s">
        <v>1668</v>
      </c>
      <c r="G226" s="14" t="s">
        <v>1669</v>
      </c>
      <c r="H226" s="14" t="s">
        <v>1669</v>
      </c>
      <c r="I226" s="32"/>
      <c r="J226" s="32"/>
      <c r="K226" s="14" t="s">
        <v>1670</v>
      </c>
      <c r="L226" s="28">
        <v>2</v>
      </c>
      <c r="M226" s="28">
        <v>9</v>
      </c>
      <c r="N226" s="28">
        <v>9</v>
      </c>
      <c r="O226" s="28">
        <v>9</v>
      </c>
      <c r="P226">
        <v>8</v>
      </c>
      <c r="Q226">
        <v>8</v>
      </c>
      <c r="R226">
        <v>5</v>
      </c>
      <c r="S226">
        <v>5</v>
      </c>
      <c r="T226">
        <v>6</v>
      </c>
      <c r="U226">
        <v>5</v>
      </c>
      <c r="V226">
        <v>8</v>
      </c>
      <c r="W226">
        <v>8</v>
      </c>
      <c r="X226">
        <v>8</v>
      </c>
      <c r="Y226">
        <v>8</v>
      </c>
      <c r="Z226">
        <v>5</v>
      </c>
      <c r="AA226">
        <v>5</v>
      </c>
      <c r="AB226">
        <v>6</v>
      </c>
      <c r="AC226">
        <v>5</v>
      </c>
      <c r="AD226">
        <v>8</v>
      </c>
      <c r="AE226">
        <v>8</v>
      </c>
      <c r="AF226">
        <v>8</v>
      </c>
      <c r="AG226">
        <v>8</v>
      </c>
      <c r="AH226">
        <v>5</v>
      </c>
      <c r="AI226">
        <v>5</v>
      </c>
      <c r="AJ226">
        <v>6</v>
      </c>
      <c r="AK226">
        <v>5</v>
      </c>
      <c r="AL226">
        <v>8</v>
      </c>
      <c r="AM226">
        <v>8</v>
      </c>
      <c r="AN226" s="14">
        <v>82.1</v>
      </c>
      <c r="AO226" s="14">
        <v>82.1</v>
      </c>
      <c r="AP226" s="14">
        <v>82.1</v>
      </c>
      <c r="AQ226" s="14">
        <v>15.054</v>
      </c>
      <c r="AR226" s="14">
        <v>140</v>
      </c>
      <c r="AS226" s="14" t="s">
        <v>1671</v>
      </c>
      <c r="AT226" s="14">
        <v>0</v>
      </c>
      <c r="AU226" s="14">
        <v>58.972000000000001</v>
      </c>
      <c r="AV226" t="s">
        <v>103</v>
      </c>
      <c r="AW226" t="s">
        <v>103</v>
      </c>
      <c r="AX226" t="s">
        <v>102</v>
      </c>
      <c r="AY226" t="s">
        <v>102</v>
      </c>
      <c r="AZ226" t="s">
        <v>103</v>
      </c>
      <c r="BA226" t="s">
        <v>103</v>
      </c>
      <c r="BB226" t="s">
        <v>103</v>
      </c>
      <c r="BC226" t="s">
        <v>103</v>
      </c>
      <c r="BD226">
        <v>64.3</v>
      </c>
      <c r="BE226">
        <v>64.3</v>
      </c>
      <c r="BF226">
        <v>45.7</v>
      </c>
      <c r="BG226">
        <v>50</v>
      </c>
      <c r="BH226">
        <v>54.3</v>
      </c>
      <c r="BI226">
        <v>46.4</v>
      </c>
      <c r="BJ226">
        <v>82.1</v>
      </c>
      <c r="BK226">
        <v>82.1</v>
      </c>
      <c r="BL226" s="14">
        <v>826010000</v>
      </c>
      <c r="BM226" s="14">
        <f t="shared" si="9"/>
        <v>72.960482250502338</v>
      </c>
      <c r="BN226" s="14">
        <f t="shared" si="10"/>
        <v>0.13181506222547584</v>
      </c>
      <c r="BO226" s="14">
        <f t="shared" si="11"/>
        <v>553.50641283846619</v>
      </c>
      <c r="BP226" s="3">
        <v>175560000</v>
      </c>
      <c r="BQ226" s="3">
        <v>151230000</v>
      </c>
      <c r="BR226" s="4">
        <v>2211400</v>
      </c>
      <c r="BS226" s="4">
        <v>2267600</v>
      </c>
      <c r="BT226" s="6">
        <v>31826000</v>
      </c>
      <c r="BU226" s="6">
        <v>25793000</v>
      </c>
      <c r="BV226" s="7">
        <v>225000000</v>
      </c>
      <c r="BW226" s="7">
        <v>212120000</v>
      </c>
      <c r="BX226" s="7">
        <v>-1.4684917921975253</v>
      </c>
      <c r="BY226" s="4">
        <v>1.5089240048452295</v>
      </c>
      <c r="BZ226" s="24"/>
      <c r="CA226" s="26"/>
      <c r="CB226" s="8"/>
      <c r="CC226">
        <v>91779000</v>
      </c>
      <c r="CD226">
        <v>19507000</v>
      </c>
      <c r="CE226">
        <v>16804000</v>
      </c>
      <c r="CF226">
        <v>245710</v>
      </c>
      <c r="CG226">
        <v>251960</v>
      </c>
      <c r="CH226">
        <v>3536200</v>
      </c>
      <c r="CI226">
        <v>2865900</v>
      </c>
      <c r="CJ226">
        <v>25000000</v>
      </c>
      <c r="CK226">
        <v>23569000</v>
      </c>
      <c r="CL226">
        <v>87747000</v>
      </c>
      <c r="CM226">
        <v>78475000</v>
      </c>
      <c r="CN226">
        <v>24054000</v>
      </c>
      <c r="CO226">
        <v>20591000</v>
      </c>
      <c r="CP226">
        <v>32159000</v>
      </c>
      <c r="CQ226">
        <v>44309000</v>
      </c>
      <c r="CR226">
        <v>231750000</v>
      </c>
      <c r="CS226">
        <v>193750000</v>
      </c>
      <c r="CT226" s="14" t="s">
        <v>1672</v>
      </c>
      <c r="CU226" s="14" t="s">
        <v>417</v>
      </c>
      <c r="CV226" s="14" t="s">
        <v>1673</v>
      </c>
      <c r="CW226" s="14" t="s">
        <v>1674</v>
      </c>
      <c r="CX226" s="14" t="s">
        <v>1675</v>
      </c>
      <c r="CY226" s="14" t="s">
        <v>1676</v>
      </c>
      <c r="CZ226" s="14" t="s">
        <v>1677</v>
      </c>
      <c r="DA226" s="14" t="s">
        <v>1678</v>
      </c>
    </row>
    <row r="227" spans="1:105" x14ac:dyDescent="0.2">
      <c r="A227" s="14" t="s">
        <v>4040</v>
      </c>
      <c r="B227" s="14" t="s">
        <v>4040</v>
      </c>
      <c r="C227" s="14">
        <v>3</v>
      </c>
      <c r="D227" s="14">
        <v>3</v>
      </c>
      <c r="E227" s="14">
        <v>3</v>
      </c>
      <c r="F227" s="14" t="s">
        <v>4041</v>
      </c>
      <c r="G227" s="14" t="s">
        <v>4042</v>
      </c>
      <c r="H227" s="14" t="s">
        <v>4042</v>
      </c>
      <c r="I227" s="32"/>
      <c r="J227" s="32"/>
      <c r="K227" s="14" t="s">
        <v>4043</v>
      </c>
      <c r="L227" s="28">
        <v>1</v>
      </c>
      <c r="M227" s="28">
        <v>3</v>
      </c>
      <c r="N227" s="28">
        <v>3</v>
      </c>
      <c r="O227" s="28">
        <v>3</v>
      </c>
      <c r="P227">
        <v>1</v>
      </c>
      <c r="Q227">
        <v>2</v>
      </c>
      <c r="R227">
        <v>1</v>
      </c>
      <c r="S227">
        <v>1</v>
      </c>
      <c r="T227">
        <v>1</v>
      </c>
      <c r="U227">
        <v>1</v>
      </c>
      <c r="V227">
        <v>2</v>
      </c>
      <c r="W227">
        <v>3</v>
      </c>
      <c r="X227">
        <v>1</v>
      </c>
      <c r="Y227">
        <v>2</v>
      </c>
      <c r="Z227">
        <v>1</v>
      </c>
      <c r="AA227">
        <v>1</v>
      </c>
      <c r="AB227">
        <v>1</v>
      </c>
      <c r="AC227">
        <v>1</v>
      </c>
      <c r="AD227">
        <v>2</v>
      </c>
      <c r="AE227">
        <v>3</v>
      </c>
      <c r="AF227">
        <v>1</v>
      </c>
      <c r="AG227">
        <v>2</v>
      </c>
      <c r="AH227">
        <v>1</v>
      </c>
      <c r="AI227">
        <v>1</v>
      </c>
      <c r="AJ227">
        <v>1</v>
      </c>
      <c r="AK227">
        <v>1</v>
      </c>
      <c r="AL227">
        <v>2</v>
      </c>
      <c r="AM227">
        <v>3</v>
      </c>
      <c r="AN227" s="14">
        <v>40.700000000000003</v>
      </c>
      <c r="AO227" s="14">
        <v>40.700000000000003</v>
      </c>
      <c r="AP227" s="14">
        <v>40.700000000000003</v>
      </c>
      <c r="AQ227" s="14">
        <v>11.951000000000001</v>
      </c>
      <c r="AR227" s="14">
        <v>108</v>
      </c>
      <c r="AS227" s="14">
        <v>108</v>
      </c>
      <c r="AT227" s="14">
        <v>0</v>
      </c>
      <c r="AU227" s="14">
        <v>8.8679000000000006</v>
      </c>
      <c r="AV227" t="s">
        <v>103</v>
      </c>
      <c r="AW227" t="s">
        <v>103</v>
      </c>
      <c r="AX227" t="s">
        <v>102</v>
      </c>
      <c r="AY227" t="s">
        <v>102</v>
      </c>
      <c r="AZ227" t="s">
        <v>102</v>
      </c>
      <c r="BA227" t="s">
        <v>102</v>
      </c>
      <c r="BB227" t="s">
        <v>103</v>
      </c>
      <c r="BC227" t="s">
        <v>103</v>
      </c>
      <c r="BD227">
        <v>12</v>
      </c>
      <c r="BE227">
        <v>27.8</v>
      </c>
      <c r="BF227">
        <v>12</v>
      </c>
      <c r="BG227">
        <v>12</v>
      </c>
      <c r="BH227">
        <v>12</v>
      </c>
      <c r="BI227">
        <v>12</v>
      </c>
      <c r="BJ227">
        <v>25</v>
      </c>
      <c r="BK227">
        <v>40.700000000000003</v>
      </c>
      <c r="BL227" s="14">
        <v>133960000</v>
      </c>
      <c r="BM227" s="14">
        <f t="shared" si="9"/>
        <v>33.619070106458338</v>
      </c>
      <c r="BN227" s="14">
        <f t="shared" si="10"/>
        <v>6.3749814292081416E-2</v>
      </c>
      <c r="BO227" s="14">
        <f t="shared" si="11"/>
        <v>527.35949868695195</v>
      </c>
      <c r="BP227" s="3">
        <v>14357000</v>
      </c>
      <c r="BQ227" s="3">
        <v>18391000</v>
      </c>
      <c r="BR227" s="4">
        <v>478290</v>
      </c>
      <c r="BS227" s="4">
        <v>495800</v>
      </c>
      <c r="BT227" s="6">
        <v>2777700</v>
      </c>
      <c r="BU227" s="6">
        <v>3229700</v>
      </c>
      <c r="BV227" s="7">
        <v>49972000</v>
      </c>
      <c r="BW227" s="7">
        <v>44262000</v>
      </c>
      <c r="BX227" s="7">
        <v>-2.5165139812292541</v>
      </c>
      <c r="BY227" s="4">
        <v>0.39108856006596771</v>
      </c>
      <c r="BZ227" s="24"/>
      <c r="CA227" s="26"/>
      <c r="CB227" s="8"/>
      <c r="CC227">
        <v>44655000</v>
      </c>
      <c r="CD227">
        <v>4785700</v>
      </c>
      <c r="CE227">
        <v>6130400</v>
      </c>
      <c r="CF227">
        <v>159430</v>
      </c>
      <c r="CG227">
        <v>165270</v>
      </c>
      <c r="CH227">
        <v>925890</v>
      </c>
      <c r="CI227">
        <v>1076600</v>
      </c>
      <c r="CJ227">
        <v>16657000</v>
      </c>
      <c r="CK227">
        <v>14754000</v>
      </c>
      <c r="CL227">
        <v>0</v>
      </c>
      <c r="CM227">
        <v>14696000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43582000</v>
      </c>
      <c r="CT227" s="14" t="s">
        <v>4044</v>
      </c>
      <c r="CU227" s="14" t="s">
        <v>174</v>
      </c>
      <c r="CV227" s="14" t="s">
        <v>4045</v>
      </c>
      <c r="CW227" s="14" t="s">
        <v>4046</v>
      </c>
      <c r="CX227" s="14" t="s">
        <v>4047</v>
      </c>
      <c r="CY227" s="14" t="s">
        <v>4048</v>
      </c>
      <c r="CZ227" s="14"/>
      <c r="DA227" s="14"/>
    </row>
    <row r="228" spans="1:105" x14ac:dyDescent="0.2">
      <c r="A228" s="14" t="s">
        <v>2798</v>
      </c>
      <c r="B228" s="14" t="s">
        <v>2798</v>
      </c>
      <c r="C228" s="14">
        <v>12</v>
      </c>
      <c r="D228" s="14">
        <v>12</v>
      </c>
      <c r="E228" s="14">
        <v>10</v>
      </c>
      <c r="F228" s="14" t="s">
        <v>2799</v>
      </c>
      <c r="G228" s="14" t="s">
        <v>2800</v>
      </c>
      <c r="H228" s="14" t="s">
        <v>2800</v>
      </c>
      <c r="I228" s="32"/>
      <c r="J228" s="32"/>
      <c r="K228" s="14" t="s">
        <v>2801</v>
      </c>
      <c r="L228" s="28">
        <v>1</v>
      </c>
      <c r="M228" s="28">
        <v>12</v>
      </c>
      <c r="N228" s="28">
        <v>12</v>
      </c>
      <c r="O228" s="28">
        <v>10</v>
      </c>
      <c r="P228">
        <v>12</v>
      </c>
      <c r="Q228">
        <v>12</v>
      </c>
      <c r="R228">
        <v>6</v>
      </c>
      <c r="S228">
        <v>6</v>
      </c>
      <c r="T228">
        <v>7</v>
      </c>
      <c r="U228">
        <v>9</v>
      </c>
      <c r="V228">
        <v>11</v>
      </c>
      <c r="W228">
        <v>9</v>
      </c>
      <c r="X228">
        <v>12</v>
      </c>
      <c r="Y228">
        <v>12</v>
      </c>
      <c r="Z228">
        <v>6</v>
      </c>
      <c r="AA228">
        <v>6</v>
      </c>
      <c r="AB228">
        <v>7</v>
      </c>
      <c r="AC228">
        <v>9</v>
      </c>
      <c r="AD228">
        <v>11</v>
      </c>
      <c r="AE228">
        <v>9</v>
      </c>
      <c r="AF228">
        <v>10</v>
      </c>
      <c r="AG228">
        <v>10</v>
      </c>
      <c r="AH228">
        <v>5</v>
      </c>
      <c r="AI228">
        <v>5</v>
      </c>
      <c r="AJ228">
        <v>5</v>
      </c>
      <c r="AK228">
        <v>8</v>
      </c>
      <c r="AL228">
        <v>9</v>
      </c>
      <c r="AM228">
        <v>7</v>
      </c>
      <c r="AN228" s="14">
        <v>48.8</v>
      </c>
      <c r="AO228" s="14">
        <v>48.8</v>
      </c>
      <c r="AP228" s="14">
        <v>44.5</v>
      </c>
      <c r="AQ228" s="14">
        <v>31.120999999999999</v>
      </c>
      <c r="AR228" s="14">
        <v>281</v>
      </c>
      <c r="AS228" s="14">
        <v>281</v>
      </c>
      <c r="AT228" s="14">
        <v>0</v>
      </c>
      <c r="AU228" s="14">
        <v>73.891999999999996</v>
      </c>
      <c r="AV228" t="s">
        <v>103</v>
      </c>
      <c r="AW228" t="s">
        <v>103</v>
      </c>
      <c r="AX228" t="s">
        <v>102</v>
      </c>
      <c r="AY228" t="s">
        <v>102</v>
      </c>
      <c r="AZ228" t="s">
        <v>103</v>
      </c>
      <c r="BA228" t="s">
        <v>103</v>
      </c>
      <c r="BB228" t="s">
        <v>103</v>
      </c>
      <c r="BC228" t="s">
        <v>103</v>
      </c>
      <c r="BD228">
        <v>48.8</v>
      </c>
      <c r="BE228">
        <v>48.8</v>
      </c>
      <c r="BF228">
        <v>27</v>
      </c>
      <c r="BG228">
        <v>27.8</v>
      </c>
      <c r="BH228">
        <v>27</v>
      </c>
      <c r="BI228">
        <v>39.1</v>
      </c>
      <c r="BJ228">
        <v>45.6</v>
      </c>
      <c r="BK228">
        <v>36.299999999999997</v>
      </c>
      <c r="BL228" s="14">
        <v>925230000</v>
      </c>
      <c r="BM228" s="14">
        <f t="shared" si="9"/>
        <v>70.540053748070221</v>
      </c>
      <c r="BN228" s="14">
        <f t="shared" si="10"/>
        <v>0.14254781181913548</v>
      </c>
      <c r="BO228" s="14">
        <f t="shared" si="11"/>
        <v>494.85188757279116</v>
      </c>
      <c r="BP228" s="3">
        <v>256170000</v>
      </c>
      <c r="BQ228" s="3">
        <v>237300000</v>
      </c>
      <c r="BR228" s="4">
        <v>3018000</v>
      </c>
      <c r="BS228" s="4">
        <v>3977600</v>
      </c>
      <c r="BT228" s="6">
        <v>22120000</v>
      </c>
      <c r="BU228" s="6">
        <v>30875000</v>
      </c>
      <c r="BV228" s="7">
        <v>182630000</v>
      </c>
      <c r="BW228" s="7">
        <v>189140000</v>
      </c>
      <c r="BX228" s="7">
        <v>-1.355561132293533</v>
      </c>
      <c r="BY228" s="4">
        <v>1.460251414486037</v>
      </c>
      <c r="BZ228" s="24"/>
      <c r="CA228" s="26"/>
      <c r="CB228" s="8"/>
      <c r="CC228">
        <v>57827000</v>
      </c>
      <c r="CD228">
        <v>16010000</v>
      </c>
      <c r="CE228">
        <v>14832000</v>
      </c>
      <c r="CF228">
        <v>188630</v>
      </c>
      <c r="CG228">
        <v>248600</v>
      </c>
      <c r="CH228">
        <v>1382500</v>
      </c>
      <c r="CI228">
        <v>1929700</v>
      </c>
      <c r="CJ228">
        <v>11414000</v>
      </c>
      <c r="CK228">
        <v>11821000</v>
      </c>
      <c r="CL228">
        <v>159860000</v>
      </c>
      <c r="CM228">
        <v>159050000</v>
      </c>
      <c r="CN228">
        <v>43201000</v>
      </c>
      <c r="CO228">
        <v>38844000</v>
      </c>
      <c r="CP228">
        <v>36052000</v>
      </c>
      <c r="CQ228">
        <v>33217000</v>
      </c>
      <c r="CR228">
        <v>180880000</v>
      </c>
      <c r="CS228">
        <v>211440000</v>
      </c>
      <c r="CT228" s="14" t="s">
        <v>2802</v>
      </c>
      <c r="CU228" s="14" t="s">
        <v>1594</v>
      </c>
      <c r="CV228" s="14" t="s">
        <v>2803</v>
      </c>
      <c r="CW228" s="14" t="s">
        <v>2804</v>
      </c>
      <c r="CX228" s="14" t="s">
        <v>2805</v>
      </c>
      <c r="CY228" s="14" t="s">
        <v>2806</v>
      </c>
      <c r="CZ228" s="14">
        <v>215</v>
      </c>
      <c r="DA228" s="14">
        <v>135</v>
      </c>
    </row>
    <row r="229" spans="1:105" x14ac:dyDescent="0.2">
      <c r="A229" s="14" t="s">
        <v>3852</v>
      </c>
      <c r="B229" s="14" t="s">
        <v>3852</v>
      </c>
      <c r="C229" s="14">
        <v>8</v>
      </c>
      <c r="D229" s="14">
        <v>6</v>
      </c>
      <c r="E229" s="14">
        <v>5</v>
      </c>
      <c r="F229" s="14" t="s">
        <v>3853</v>
      </c>
      <c r="G229" s="14" t="s">
        <v>3854</v>
      </c>
      <c r="H229" s="14" t="s">
        <v>3854</v>
      </c>
      <c r="I229" s="32"/>
      <c r="J229" s="32"/>
      <c r="K229" s="14" t="s">
        <v>3855</v>
      </c>
      <c r="L229" s="28">
        <v>1</v>
      </c>
      <c r="M229" s="28">
        <v>8</v>
      </c>
      <c r="N229" s="28">
        <v>6</v>
      </c>
      <c r="O229" s="28">
        <v>5</v>
      </c>
      <c r="P229">
        <v>8</v>
      </c>
      <c r="Q229">
        <v>7</v>
      </c>
      <c r="R229">
        <v>3</v>
      </c>
      <c r="S229">
        <v>4</v>
      </c>
      <c r="T229">
        <v>5</v>
      </c>
      <c r="U229">
        <v>3</v>
      </c>
      <c r="V229">
        <v>7</v>
      </c>
      <c r="W229">
        <v>6</v>
      </c>
      <c r="X229">
        <v>6</v>
      </c>
      <c r="Y229">
        <v>5</v>
      </c>
      <c r="Z229">
        <v>1</v>
      </c>
      <c r="AA229">
        <v>2</v>
      </c>
      <c r="AB229">
        <v>3</v>
      </c>
      <c r="AC229">
        <v>1</v>
      </c>
      <c r="AD229">
        <v>6</v>
      </c>
      <c r="AE229">
        <v>5</v>
      </c>
      <c r="AF229">
        <v>5</v>
      </c>
      <c r="AG229">
        <v>4</v>
      </c>
      <c r="AH229">
        <v>1</v>
      </c>
      <c r="AI229">
        <v>2</v>
      </c>
      <c r="AJ229">
        <v>2</v>
      </c>
      <c r="AK229">
        <v>0</v>
      </c>
      <c r="AL229">
        <v>5</v>
      </c>
      <c r="AM229">
        <v>4</v>
      </c>
      <c r="AN229" s="14">
        <v>36</v>
      </c>
      <c r="AO229" s="14">
        <v>28.7</v>
      </c>
      <c r="AP229" s="14">
        <v>25.1</v>
      </c>
      <c r="AQ229" s="14">
        <v>28.302</v>
      </c>
      <c r="AR229" s="14">
        <v>247</v>
      </c>
      <c r="AS229" s="14">
        <v>247</v>
      </c>
      <c r="AT229" s="14">
        <v>0</v>
      </c>
      <c r="AU229" s="14">
        <v>38.4</v>
      </c>
      <c r="AV229" t="s">
        <v>103</v>
      </c>
      <c r="AW229" t="s">
        <v>103</v>
      </c>
      <c r="AX229" t="s">
        <v>102</v>
      </c>
      <c r="AY229" t="s">
        <v>102</v>
      </c>
      <c r="AZ229" t="s">
        <v>102</v>
      </c>
      <c r="BA229" t="s">
        <v>102</v>
      </c>
      <c r="BB229" t="s">
        <v>103</v>
      </c>
      <c r="BC229" t="s">
        <v>103</v>
      </c>
      <c r="BD229">
        <v>36</v>
      </c>
      <c r="BE229">
        <v>32</v>
      </c>
      <c r="BF229">
        <v>13</v>
      </c>
      <c r="BG229">
        <v>16.600000000000001</v>
      </c>
      <c r="BH229">
        <v>20.6</v>
      </c>
      <c r="BI229">
        <v>10.9</v>
      </c>
      <c r="BJ229">
        <v>32.799999999999997</v>
      </c>
      <c r="BK229">
        <v>28.7</v>
      </c>
      <c r="BL229" s="14">
        <v>146320000</v>
      </c>
      <c r="BM229" s="14">
        <f t="shared" si="9"/>
        <v>51.919407945348802</v>
      </c>
      <c r="BN229" s="14">
        <f t="shared" si="10"/>
        <v>0.10597264025790622</v>
      </c>
      <c r="BO229" s="14">
        <f t="shared" si="11"/>
        <v>489.93219211102263</v>
      </c>
      <c r="BP229" s="3">
        <v>35470000</v>
      </c>
      <c r="BQ229" s="3">
        <v>32019000</v>
      </c>
      <c r="BR229" s="4">
        <v>412240</v>
      </c>
      <c r="BS229" s="4">
        <v>887640</v>
      </c>
      <c r="BT229" s="6">
        <v>6090300</v>
      </c>
      <c r="BU229" s="6">
        <v>1338700</v>
      </c>
      <c r="BV229" s="7">
        <v>35487000</v>
      </c>
      <c r="BW229" s="7">
        <v>34616000</v>
      </c>
      <c r="BX229" s="7">
        <v>-1.7833151840534158</v>
      </c>
      <c r="BY229" s="4">
        <v>1.0180826713474751</v>
      </c>
      <c r="BZ229" s="24"/>
      <c r="CA229" s="26"/>
      <c r="CB229" s="8"/>
      <c r="CC229">
        <v>9145100</v>
      </c>
      <c r="CD229">
        <v>2216900</v>
      </c>
      <c r="CE229">
        <v>2001200</v>
      </c>
      <c r="CF229">
        <v>25765</v>
      </c>
      <c r="CG229">
        <v>55477</v>
      </c>
      <c r="CH229">
        <v>380650</v>
      </c>
      <c r="CI229">
        <v>83668</v>
      </c>
      <c r="CJ229">
        <v>2217900</v>
      </c>
      <c r="CK229">
        <v>2163500</v>
      </c>
      <c r="CL229">
        <v>24704000</v>
      </c>
      <c r="CM229">
        <v>20161000</v>
      </c>
      <c r="CN229">
        <v>0</v>
      </c>
      <c r="CO229">
        <v>17206000</v>
      </c>
      <c r="CP229">
        <v>9659300</v>
      </c>
      <c r="CQ229">
        <v>0</v>
      </c>
      <c r="CR229">
        <v>35810000</v>
      </c>
      <c r="CS229">
        <v>24899000</v>
      </c>
      <c r="CT229" s="14" t="s">
        <v>3856</v>
      </c>
      <c r="CU229" s="14" t="s">
        <v>3857</v>
      </c>
      <c r="CV229" s="14" t="s">
        <v>3858</v>
      </c>
      <c r="CW229" s="14" t="s">
        <v>3859</v>
      </c>
      <c r="CX229" s="14" t="s">
        <v>3860</v>
      </c>
      <c r="CY229" s="14" t="s">
        <v>3861</v>
      </c>
      <c r="CZ229" s="14">
        <v>203</v>
      </c>
      <c r="DA229" s="14">
        <v>223</v>
      </c>
    </row>
    <row r="230" spans="1:105" x14ac:dyDescent="0.2">
      <c r="A230" s="14" t="s">
        <v>969</v>
      </c>
      <c r="B230" s="14" t="s">
        <v>970</v>
      </c>
      <c r="C230" s="14" t="s">
        <v>971</v>
      </c>
      <c r="D230" s="14" t="s">
        <v>971</v>
      </c>
      <c r="E230" s="14" t="s">
        <v>972</v>
      </c>
      <c r="F230" s="14" t="s">
        <v>973</v>
      </c>
      <c r="G230" s="14" t="s">
        <v>974</v>
      </c>
      <c r="H230" s="14" t="s">
        <v>974</v>
      </c>
      <c r="I230" s="32"/>
      <c r="J230" s="32" t="s">
        <v>6040</v>
      </c>
      <c r="K230" s="14" t="s">
        <v>975</v>
      </c>
      <c r="L230" s="28">
        <v>4</v>
      </c>
      <c r="M230" s="28">
        <v>25</v>
      </c>
      <c r="N230" s="28">
        <v>25</v>
      </c>
      <c r="O230" s="28">
        <v>17</v>
      </c>
      <c r="P230">
        <v>22</v>
      </c>
      <c r="Q230">
        <v>22</v>
      </c>
      <c r="R230">
        <v>4</v>
      </c>
      <c r="S230">
        <v>6</v>
      </c>
      <c r="T230">
        <v>13</v>
      </c>
      <c r="U230">
        <v>11</v>
      </c>
      <c r="V230">
        <v>19</v>
      </c>
      <c r="W230">
        <v>18</v>
      </c>
      <c r="X230">
        <v>22</v>
      </c>
      <c r="Y230">
        <v>22</v>
      </c>
      <c r="Z230">
        <v>4</v>
      </c>
      <c r="AA230">
        <v>6</v>
      </c>
      <c r="AB230">
        <v>13</v>
      </c>
      <c r="AC230">
        <v>11</v>
      </c>
      <c r="AD230">
        <v>19</v>
      </c>
      <c r="AE230">
        <v>18</v>
      </c>
      <c r="AF230">
        <v>15</v>
      </c>
      <c r="AG230">
        <v>15</v>
      </c>
      <c r="AH230">
        <v>3</v>
      </c>
      <c r="AI230">
        <v>4</v>
      </c>
      <c r="AJ230">
        <v>8</v>
      </c>
      <c r="AK230">
        <v>7</v>
      </c>
      <c r="AL230">
        <v>11</v>
      </c>
      <c r="AM230">
        <v>11</v>
      </c>
      <c r="AN230" s="14">
        <v>34.5</v>
      </c>
      <c r="AO230" s="14">
        <v>34.5</v>
      </c>
      <c r="AP230" s="14">
        <v>24.6</v>
      </c>
      <c r="AQ230" s="14">
        <v>104.85</v>
      </c>
      <c r="AR230" s="14">
        <v>911</v>
      </c>
      <c r="AS230" s="14" t="s">
        <v>976</v>
      </c>
      <c r="AT230" s="14">
        <v>0</v>
      </c>
      <c r="AU230" s="14">
        <v>79.349999999999994</v>
      </c>
      <c r="AV230" t="s">
        <v>103</v>
      </c>
      <c r="AW230" t="s">
        <v>103</v>
      </c>
      <c r="AX230" t="s">
        <v>102</v>
      </c>
      <c r="AY230" t="s">
        <v>102</v>
      </c>
      <c r="AZ230" t="s">
        <v>102</v>
      </c>
      <c r="BA230" t="s">
        <v>102</v>
      </c>
      <c r="BB230" t="s">
        <v>103</v>
      </c>
      <c r="BC230" t="s">
        <v>103</v>
      </c>
      <c r="BD230">
        <v>30.8</v>
      </c>
      <c r="BE230">
        <v>31.2</v>
      </c>
      <c r="BF230">
        <v>5.3</v>
      </c>
      <c r="BG230">
        <v>7.7</v>
      </c>
      <c r="BH230">
        <v>18.100000000000001</v>
      </c>
      <c r="BI230">
        <v>14.5</v>
      </c>
      <c r="BJ230">
        <v>26.7</v>
      </c>
      <c r="BK230">
        <v>25.2</v>
      </c>
      <c r="BL230" s="14">
        <v>532940000</v>
      </c>
      <c r="BM230" s="14">
        <f t="shared" si="9"/>
        <v>94.056346362470819</v>
      </c>
      <c r="BN230" s="14">
        <f t="shared" si="10"/>
        <v>0.19213390840008215</v>
      </c>
      <c r="BO230" s="14">
        <f t="shared" si="11"/>
        <v>489.53538261771291</v>
      </c>
      <c r="BP230" s="3">
        <v>147830000</v>
      </c>
      <c r="BQ230" s="3">
        <v>138280000</v>
      </c>
      <c r="BR230" s="4">
        <v>1008700</v>
      </c>
      <c r="BS230" s="4">
        <v>2033200</v>
      </c>
      <c r="BT230" s="6">
        <v>22176000</v>
      </c>
      <c r="BU230" s="6">
        <v>17115000</v>
      </c>
      <c r="BV230" s="7">
        <v>133730000</v>
      </c>
      <c r="BW230" s="7">
        <v>70768000</v>
      </c>
      <c r="BX230" s="7">
        <v>-0.92489487278325577</v>
      </c>
      <c r="BY230" s="4">
        <v>1.8753340309662159</v>
      </c>
      <c r="BZ230" s="24"/>
      <c r="CA230" s="26"/>
      <c r="CB230" s="8"/>
      <c r="CC230">
        <v>9689900</v>
      </c>
      <c r="CD230">
        <v>2687900</v>
      </c>
      <c r="CE230">
        <v>2514200</v>
      </c>
      <c r="CF230">
        <v>18340</v>
      </c>
      <c r="CG230">
        <v>36966</v>
      </c>
      <c r="CH230">
        <v>403200</v>
      </c>
      <c r="CI230">
        <v>311180</v>
      </c>
      <c r="CJ230">
        <v>2431400</v>
      </c>
      <c r="CK230">
        <v>1286700</v>
      </c>
      <c r="CL230">
        <v>93622000</v>
      </c>
      <c r="CM230">
        <v>116680000</v>
      </c>
      <c r="CN230">
        <v>14582000</v>
      </c>
      <c r="CO230">
        <v>25881000</v>
      </c>
      <c r="CP230">
        <v>28627000</v>
      </c>
      <c r="CQ230">
        <v>24934000</v>
      </c>
      <c r="CR230">
        <v>92745000</v>
      </c>
      <c r="CS230">
        <v>88849000</v>
      </c>
      <c r="CT230" s="14" t="s">
        <v>977</v>
      </c>
      <c r="CU230" s="14" t="s">
        <v>978</v>
      </c>
      <c r="CV230" s="14" t="s">
        <v>979</v>
      </c>
      <c r="CW230" s="14" t="s">
        <v>980</v>
      </c>
      <c r="CX230" s="14" t="s">
        <v>981</v>
      </c>
      <c r="CY230" s="14" t="s">
        <v>982</v>
      </c>
      <c r="CZ230" s="14">
        <v>80</v>
      </c>
      <c r="DA230" s="14">
        <v>883</v>
      </c>
    </row>
    <row r="231" spans="1:105" x14ac:dyDescent="0.2">
      <c r="A231" s="14" t="s">
        <v>3533</v>
      </c>
      <c r="B231" s="14" t="s">
        <v>3533</v>
      </c>
      <c r="C231" s="14">
        <v>6</v>
      </c>
      <c r="D231" s="14">
        <v>6</v>
      </c>
      <c r="E231" s="14">
        <v>6</v>
      </c>
      <c r="F231" s="14" t="s">
        <v>3534</v>
      </c>
      <c r="G231" s="14" t="s">
        <v>3535</v>
      </c>
      <c r="H231" s="14" t="s">
        <v>3535</v>
      </c>
      <c r="I231" s="32"/>
      <c r="J231" s="32"/>
      <c r="K231" s="14" t="s">
        <v>3536</v>
      </c>
      <c r="L231" s="28">
        <v>1</v>
      </c>
      <c r="M231" s="28">
        <v>6</v>
      </c>
      <c r="N231" s="28">
        <v>6</v>
      </c>
      <c r="O231" s="28">
        <v>6</v>
      </c>
      <c r="P231">
        <v>6</v>
      </c>
      <c r="Q231">
        <v>6</v>
      </c>
      <c r="R231">
        <v>1</v>
      </c>
      <c r="S231">
        <v>3</v>
      </c>
      <c r="T231">
        <v>3</v>
      </c>
      <c r="U231">
        <v>5</v>
      </c>
      <c r="V231">
        <v>5</v>
      </c>
      <c r="W231">
        <v>6</v>
      </c>
      <c r="X231">
        <v>6</v>
      </c>
      <c r="Y231">
        <v>6</v>
      </c>
      <c r="Z231">
        <v>1</v>
      </c>
      <c r="AA231">
        <v>3</v>
      </c>
      <c r="AB231">
        <v>3</v>
      </c>
      <c r="AC231">
        <v>5</v>
      </c>
      <c r="AD231">
        <v>5</v>
      </c>
      <c r="AE231">
        <v>6</v>
      </c>
      <c r="AF231">
        <v>6</v>
      </c>
      <c r="AG231">
        <v>6</v>
      </c>
      <c r="AH231">
        <v>1</v>
      </c>
      <c r="AI231">
        <v>3</v>
      </c>
      <c r="AJ231">
        <v>3</v>
      </c>
      <c r="AK231">
        <v>5</v>
      </c>
      <c r="AL231">
        <v>5</v>
      </c>
      <c r="AM231">
        <v>6</v>
      </c>
      <c r="AN231" s="14">
        <v>21.2</v>
      </c>
      <c r="AO231" s="14">
        <v>21.2</v>
      </c>
      <c r="AP231" s="14">
        <v>21.2</v>
      </c>
      <c r="AQ231" s="14">
        <v>39.594000000000001</v>
      </c>
      <c r="AR231" s="14">
        <v>378</v>
      </c>
      <c r="AS231" s="14">
        <v>378</v>
      </c>
      <c r="AT231" s="14">
        <v>0</v>
      </c>
      <c r="AU231" s="14">
        <v>35.927</v>
      </c>
      <c r="AV231" t="s">
        <v>103</v>
      </c>
      <c r="AW231" t="s">
        <v>103</v>
      </c>
      <c r="AX231" t="s">
        <v>102</v>
      </c>
      <c r="AY231" t="s">
        <v>102</v>
      </c>
      <c r="AZ231" t="s">
        <v>103</v>
      </c>
      <c r="BA231" t="s">
        <v>103</v>
      </c>
      <c r="BB231" t="s">
        <v>103</v>
      </c>
      <c r="BC231" t="s">
        <v>103</v>
      </c>
      <c r="BD231">
        <v>21.2</v>
      </c>
      <c r="BE231">
        <v>21.2</v>
      </c>
      <c r="BF231">
        <v>2.4</v>
      </c>
      <c r="BG231">
        <v>10.8</v>
      </c>
      <c r="BH231">
        <v>10.1</v>
      </c>
      <c r="BI231">
        <v>18.3</v>
      </c>
      <c r="BJ231">
        <v>18.8</v>
      </c>
      <c r="BK231">
        <v>21.2</v>
      </c>
      <c r="BL231" s="14">
        <v>380870000</v>
      </c>
      <c r="BM231" s="14">
        <f t="shared" si="9"/>
        <v>123.73766879767648</v>
      </c>
      <c r="BN231" s="14">
        <f t="shared" si="10"/>
        <v>0.26117997424339989</v>
      </c>
      <c r="BO231" s="14">
        <f t="shared" si="11"/>
        <v>473.76399800990242</v>
      </c>
      <c r="BP231" s="3">
        <v>110910000</v>
      </c>
      <c r="BQ231" s="3">
        <v>111480000</v>
      </c>
      <c r="BR231" s="4">
        <v>575870</v>
      </c>
      <c r="BS231" s="4">
        <v>1221400</v>
      </c>
      <c r="BT231" s="6">
        <v>13186000</v>
      </c>
      <c r="BU231" s="6">
        <v>19263000</v>
      </c>
      <c r="BV231" s="7">
        <v>60459000</v>
      </c>
      <c r="BW231" s="7">
        <v>63781000</v>
      </c>
      <c r="BX231" s="7">
        <v>-0.48196274195589295</v>
      </c>
      <c r="BY231" s="4">
        <v>2.2710215934704667</v>
      </c>
      <c r="BZ231" s="24"/>
      <c r="CA231" s="26" t="s">
        <v>6040</v>
      </c>
      <c r="CB231" s="8"/>
      <c r="CC231">
        <v>20046000</v>
      </c>
      <c r="CD231">
        <v>5837100</v>
      </c>
      <c r="CE231">
        <v>5867600</v>
      </c>
      <c r="CF231">
        <v>30309</v>
      </c>
      <c r="CG231">
        <v>64283</v>
      </c>
      <c r="CH231">
        <v>693980</v>
      </c>
      <c r="CI231">
        <v>1013800</v>
      </c>
      <c r="CJ231">
        <v>3182000</v>
      </c>
      <c r="CK231">
        <v>3356900</v>
      </c>
      <c r="CL231">
        <v>69122000</v>
      </c>
      <c r="CM231">
        <v>76484000</v>
      </c>
      <c r="CN231">
        <v>0</v>
      </c>
      <c r="CO231">
        <v>21039000</v>
      </c>
      <c r="CP231">
        <v>24039000</v>
      </c>
      <c r="CQ231">
        <v>27333000</v>
      </c>
      <c r="CR231">
        <v>58635000</v>
      </c>
      <c r="CS231">
        <v>59451000</v>
      </c>
      <c r="CT231" s="14" t="s">
        <v>3537</v>
      </c>
      <c r="CU231" s="14" t="s">
        <v>724</v>
      </c>
      <c r="CV231" s="14" t="s">
        <v>3538</v>
      </c>
      <c r="CW231" s="14" t="s">
        <v>3539</v>
      </c>
      <c r="CX231" s="14" t="s">
        <v>3540</v>
      </c>
      <c r="CY231" s="14" t="s">
        <v>3541</v>
      </c>
      <c r="CZ231" s="14">
        <v>242</v>
      </c>
      <c r="DA231" s="14">
        <v>158</v>
      </c>
    </row>
    <row r="232" spans="1:105" x14ac:dyDescent="0.2">
      <c r="A232" s="14" t="s">
        <v>2405</v>
      </c>
      <c r="B232" s="14" t="s">
        <v>2405</v>
      </c>
      <c r="C232" s="14">
        <v>11</v>
      </c>
      <c r="D232" s="14">
        <v>10</v>
      </c>
      <c r="E232" s="14">
        <v>10</v>
      </c>
      <c r="F232" s="14" t="s">
        <v>2406</v>
      </c>
      <c r="G232" s="14" t="s">
        <v>2407</v>
      </c>
      <c r="H232" s="14" t="s">
        <v>2407</v>
      </c>
      <c r="I232" s="32"/>
      <c r="J232" s="32"/>
      <c r="K232" s="14" t="s">
        <v>2408</v>
      </c>
      <c r="L232" s="28">
        <v>1</v>
      </c>
      <c r="M232" s="28">
        <v>11</v>
      </c>
      <c r="N232" s="28">
        <v>10</v>
      </c>
      <c r="O232" s="28">
        <v>10</v>
      </c>
      <c r="P232">
        <v>9</v>
      </c>
      <c r="Q232">
        <v>11</v>
      </c>
      <c r="R232">
        <v>3</v>
      </c>
      <c r="S232">
        <v>2</v>
      </c>
      <c r="T232">
        <v>4</v>
      </c>
      <c r="U232">
        <v>5</v>
      </c>
      <c r="V232">
        <v>6</v>
      </c>
      <c r="W232">
        <v>6</v>
      </c>
      <c r="X232">
        <v>8</v>
      </c>
      <c r="Y232">
        <v>10</v>
      </c>
      <c r="Z232">
        <v>2</v>
      </c>
      <c r="AA232">
        <v>1</v>
      </c>
      <c r="AB232">
        <v>3</v>
      </c>
      <c r="AC232">
        <v>4</v>
      </c>
      <c r="AD232">
        <v>5</v>
      </c>
      <c r="AE232">
        <v>5</v>
      </c>
      <c r="AF232">
        <v>8</v>
      </c>
      <c r="AG232">
        <v>10</v>
      </c>
      <c r="AH232">
        <v>2</v>
      </c>
      <c r="AI232">
        <v>1</v>
      </c>
      <c r="AJ232">
        <v>3</v>
      </c>
      <c r="AK232">
        <v>4</v>
      </c>
      <c r="AL232">
        <v>5</v>
      </c>
      <c r="AM232">
        <v>5</v>
      </c>
      <c r="AN232" s="14">
        <v>20.3</v>
      </c>
      <c r="AO232" s="14">
        <v>18.899999999999999</v>
      </c>
      <c r="AP232" s="14">
        <v>18.899999999999999</v>
      </c>
      <c r="AQ232" s="14">
        <v>66.408000000000001</v>
      </c>
      <c r="AR232" s="14">
        <v>586</v>
      </c>
      <c r="AS232" s="14">
        <v>586</v>
      </c>
      <c r="AT232" s="14">
        <v>0</v>
      </c>
      <c r="AU232" s="14">
        <v>12.992000000000001</v>
      </c>
      <c r="AV232" t="s">
        <v>103</v>
      </c>
      <c r="AW232" t="s">
        <v>103</v>
      </c>
      <c r="AX232" t="s">
        <v>102</v>
      </c>
      <c r="AY232" t="s">
        <v>102</v>
      </c>
      <c r="AZ232" t="s">
        <v>102</v>
      </c>
      <c r="BA232" t="s">
        <v>102</v>
      </c>
      <c r="BB232" t="s">
        <v>103</v>
      </c>
      <c r="BC232" t="s">
        <v>103</v>
      </c>
      <c r="BD232">
        <v>18.399999999999999</v>
      </c>
      <c r="BE232">
        <v>20.3</v>
      </c>
      <c r="BF232">
        <v>4.4000000000000004</v>
      </c>
      <c r="BG232">
        <v>3.2</v>
      </c>
      <c r="BH232">
        <v>6.1</v>
      </c>
      <c r="BI232">
        <v>8</v>
      </c>
      <c r="BJ232">
        <v>13</v>
      </c>
      <c r="BK232">
        <v>10.9</v>
      </c>
      <c r="BL232" s="14">
        <v>134680000</v>
      </c>
      <c r="BM232" s="14">
        <f t="shared" si="9"/>
        <v>101.30248500428449</v>
      </c>
      <c r="BN232" s="14">
        <f t="shared" si="10"/>
        <v>0.21390874759518325</v>
      </c>
      <c r="BO232" s="14">
        <f t="shared" si="11"/>
        <v>473.57803803328704</v>
      </c>
      <c r="BP232" s="3">
        <v>33624000</v>
      </c>
      <c r="BQ232" s="3">
        <v>49130000</v>
      </c>
      <c r="BR232" s="4">
        <v>585940</v>
      </c>
      <c r="BS232" s="4">
        <v>230960</v>
      </c>
      <c r="BT232" s="6">
        <v>4247600</v>
      </c>
      <c r="BU232" s="6">
        <v>4758600</v>
      </c>
      <c r="BV232" s="7">
        <v>22215000</v>
      </c>
      <c r="BW232" s="7">
        <v>19888000</v>
      </c>
      <c r="BX232" s="7">
        <v>-0.77001154428871765</v>
      </c>
      <c r="BY232" s="4">
        <v>1.9824063990019498</v>
      </c>
      <c r="BZ232" s="24"/>
      <c r="CA232" s="26"/>
      <c r="CB232" s="8"/>
      <c r="CC232">
        <v>3848000</v>
      </c>
      <c r="CD232">
        <v>960700</v>
      </c>
      <c r="CE232">
        <v>1403700</v>
      </c>
      <c r="CF232">
        <v>16741</v>
      </c>
      <c r="CG232">
        <v>6598.8</v>
      </c>
      <c r="CH232">
        <v>121360</v>
      </c>
      <c r="CI232">
        <v>135960</v>
      </c>
      <c r="CJ232">
        <v>634720</v>
      </c>
      <c r="CK232">
        <v>568220</v>
      </c>
      <c r="CL232">
        <v>22365000</v>
      </c>
      <c r="CM232">
        <v>30598000</v>
      </c>
      <c r="CN232">
        <v>11576000</v>
      </c>
      <c r="CO232">
        <v>0</v>
      </c>
      <c r="CP232">
        <v>10032000</v>
      </c>
      <c r="CQ232">
        <v>9656500</v>
      </c>
      <c r="CR232">
        <v>20015000</v>
      </c>
      <c r="CS232">
        <v>18318000</v>
      </c>
      <c r="CT232" s="14" t="s">
        <v>2409</v>
      </c>
      <c r="CU232" s="14" t="s">
        <v>2410</v>
      </c>
      <c r="CV232" s="14" t="s">
        <v>2411</v>
      </c>
      <c r="CW232" s="14" t="s">
        <v>2412</v>
      </c>
      <c r="CX232" s="14" t="s">
        <v>2413</v>
      </c>
      <c r="CY232" s="14" t="s">
        <v>2414</v>
      </c>
      <c r="CZ232" s="14"/>
      <c r="DA232" s="14"/>
    </row>
    <row r="233" spans="1:105" x14ac:dyDescent="0.2">
      <c r="A233" s="14" t="s">
        <v>4719</v>
      </c>
      <c r="B233" s="14" t="s">
        <v>4719</v>
      </c>
      <c r="C233" s="14">
        <v>2</v>
      </c>
      <c r="D233" s="14">
        <v>2</v>
      </c>
      <c r="E233" s="14">
        <v>2</v>
      </c>
      <c r="F233" s="14" t="s">
        <v>4720</v>
      </c>
      <c r="G233" s="14" t="s">
        <v>4721</v>
      </c>
      <c r="H233" s="14" t="s">
        <v>4721</v>
      </c>
      <c r="I233" s="32"/>
      <c r="J233" s="32"/>
      <c r="K233" s="14" t="s">
        <v>4722</v>
      </c>
      <c r="L233" s="28">
        <v>1</v>
      </c>
      <c r="M233" s="28">
        <v>2</v>
      </c>
      <c r="N233" s="28">
        <v>2</v>
      </c>
      <c r="O233" s="28">
        <v>2</v>
      </c>
      <c r="P233">
        <v>2</v>
      </c>
      <c r="Q233">
        <v>2</v>
      </c>
      <c r="R233">
        <v>2</v>
      </c>
      <c r="S233">
        <v>1</v>
      </c>
      <c r="T233">
        <v>2</v>
      </c>
      <c r="U233">
        <v>2</v>
      </c>
      <c r="V233">
        <v>2</v>
      </c>
      <c r="W233">
        <v>2</v>
      </c>
      <c r="X233">
        <v>2</v>
      </c>
      <c r="Y233">
        <v>2</v>
      </c>
      <c r="Z233">
        <v>2</v>
      </c>
      <c r="AA233">
        <v>1</v>
      </c>
      <c r="AB233">
        <v>2</v>
      </c>
      <c r="AC233">
        <v>2</v>
      </c>
      <c r="AD233">
        <v>2</v>
      </c>
      <c r="AE233">
        <v>2</v>
      </c>
      <c r="AF233">
        <v>2</v>
      </c>
      <c r="AG233">
        <v>2</v>
      </c>
      <c r="AH233">
        <v>2</v>
      </c>
      <c r="AI233">
        <v>1</v>
      </c>
      <c r="AJ233">
        <v>2</v>
      </c>
      <c r="AK233">
        <v>2</v>
      </c>
      <c r="AL233">
        <v>2</v>
      </c>
      <c r="AM233">
        <v>2</v>
      </c>
      <c r="AN233" s="14">
        <v>6.8</v>
      </c>
      <c r="AO233" s="14">
        <v>6.8</v>
      </c>
      <c r="AP233" s="14">
        <v>6.8</v>
      </c>
      <c r="AQ233" s="14">
        <v>38.433999999999997</v>
      </c>
      <c r="AR233" s="14">
        <v>355</v>
      </c>
      <c r="AS233" s="14">
        <v>355</v>
      </c>
      <c r="AT233" s="14">
        <v>0</v>
      </c>
      <c r="AU233" s="14">
        <v>3.2597999999999998</v>
      </c>
      <c r="AV233" t="s">
        <v>103</v>
      </c>
      <c r="AW233" t="s">
        <v>103</v>
      </c>
      <c r="AX233" t="s">
        <v>102</v>
      </c>
      <c r="AY233" t="s">
        <v>102</v>
      </c>
      <c r="AZ233" t="s">
        <v>103</v>
      </c>
      <c r="BA233" t="s">
        <v>103</v>
      </c>
      <c r="BB233" t="s">
        <v>103</v>
      </c>
      <c r="BC233" t="s">
        <v>103</v>
      </c>
      <c r="BD233">
        <v>6.8</v>
      </c>
      <c r="BE233">
        <v>6.8</v>
      </c>
      <c r="BF233">
        <v>6.8</v>
      </c>
      <c r="BG233">
        <v>3.9</v>
      </c>
      <c r="BH233">
        <v>6.8</v>
      </c>
      <c r="BI233">
        <v>6.8</v>
      </c>
      <c r="BJ233">
        <v>6.8</v>
      </c>
      <c r="BK233">
        <v>6.8</v>
      </c>
      <c r="BL233" s="14">
        <v>210240000</v>
      </c>
      <c r="BM233" s="14">
        <f t="shared" si="9"/>
        <v>122.83658047601912</v>
      </c>
      <c r="BN233" s="14">
        <f t="shared" si="10"/>
        <v>0.26966290546081839</v>
      </c>
      <c r="BO233" s="14">
        <f t="shared" si="11"/>
        <v>455.51901276932244</v>
      </c>
      <c r="BP233" s="3">
        <v>62648000</v>
      </c>
      <c r="BQ233" s="3">
        <v>56829000</v>
      </c>
      <c r="BR233" s="4">
        <v>563250</v>
      </c>
      <c r="BS233" s="4">
        <v>409400</v>
      </c>
      <c r="BT233" s="6">
        <v>9911400</v>
      </c>
      <c r="BU233" s="6">
        <v>9159700</v>
      </c>
      <c r="BV233" s="7">
        <v>43852000</v>
      </c>
      <c r="BW233" s="7">
        <v>26870000</v>
      </c>
      <c r="BX233" s="7">
        <v>-0.43584994599816773</v>
      </c>
      <c r="BY233" s="4">
        <v>2.2604770905954146</v>
      </c>
      <c r="BZ233" s="24"/>
      <c r="CA233" s="26" t="s">
        <v>6040</v>
      </c>
      <c r="CB233" s="8"/>
      <c r="CC233">
        <v>16173000</v>
      </c>
      <c r="CD233">
        <v>4819100</v>
      </c>
      <c r="CE233">
        <v>4371500</v>
      </c>
      <c r="CF233">
        <v>43327</v>
      </c>
      <c r="CG233">
        <v>31492</v>
      </c>
      <c r="CH233">
        <v>762420</v>
      </c>
      <c r="CI233">
        <v>704590</v>
      </c>
      <c r="CJ233">
        <v>3373300</v>
      </c>
      <c r="CK233">
        <v>2066900</v>
      </c>
      <c r="CL233">
        <v>36598000</v>
      </c>
      <c r="CM233">
        <v>33323000</v>
      </c>
      <c r="CN233">
        <v>5781000</v>
      </c>
      <c r="CO233">
        <v>0</v>
      </c>
      <c r="CP233">
        <v>12000000</v>
      </c>
      <c r="CQ233">
        <v>9486700</v>
      </c>
      <c r="CR233">
        <v>30217000</v>
      </c>
      <c r="CS233">
        <v>27777000</v>
      </c>
      <c r="CT233" s="14" t="s">
        <v>4723</v>
      </c>
      <c r="CU233" s="14" t="s">
        <v>145</v>
      </c>
      <c r="CV233" s="14" t="s">
        <v>4724</v>
      </c>
      <c r="CW233" s="14" t="s">
        <v>4725</v>
      </c>
      <c r="CX233" s="14" t="s">
        <v>4726</v>
      </c>
      <c r="CY233" s="14" t="s">
        <v>4727</v>
      </c>
      <c r="CZ233" s="14"/>
      <c r="DA233" s="14"/>
    </row>
    <row r="234" spans="1:105" x14ac:dyDescent="0.2">
      <c r="A234" s="14" t="s">
        <v>3551</v>
      </c>
      <c r="B234" s="14" t="s">
        <v>3551</v>
      </c>
      <c r="C234" s="14">
        <v>4</v>
      </c>
      <c r="D234" s="14">
        <v>4</v>
      </c>
      <c r="E234" s="14">
        <v>4</v>
      </c>
      <c r="F234" s="14" t="s">
        <v>3552</v>
      </c>
      <c r="G234" s="14" t="s">
        <v>3553</v>
      </c>
      <c r="H234" s="14" t="s">
        <v>3553</v>
      </c>
      <c r="I234" s="32"/>
      <c r="J234" s="32"/>
      <c r="K234" s="14" t="s">
        <v>3554</v>
      </c>
      <c r="L234" s="28">
        <v>1</v>
      </c>
      <c r="M234" s="28">
        <v>4</v>
      </c>
      <c r="N234" s="28">
        <v>4</v>
      </c>
      <c r="O234" s="28">
        <v>4</v>
      </c>
      <c r="P234">
        <v>3</v>
      </c>
      <c r="Q234">
        <v>4</v>
      </c>
      <c r="R234">
        <v>2</v>
      </c>
      <c r="S234">
        <v>2</v>
      </c>
      <c r="T234">
        <v>1</v>
      </c>
      <c r="U234">
        <v>1</v>
      </c>
      <c r="V234">
        <v>2</v>
      </c>
      <c r="W234">
        <v>3</v>
      </c>
      <c r="X234">
        <v>3</v>
      </c>
      <c r="Y234">
        <v>4</v>
      </c>
      <c r="Z234">
        <v>2</v>
      </c>
      <c r="AA234">
        <v>2</v>
      </c>
      <c r="AB234">
        <v>1</v>
      </c>
      <c r="AC234">
        <v>1</v>
      </c>
      <c r="AD234">
        <v>2</v>
      </c>
      <c r="AE234">
        <v>3</v>
      </c>
      <c r="AF234">
        <v>3</v>
      </c>
      <c r="AG234">
        <v>4</v>
      </c>
      <c r="AH234">
        <v>2</v>
      </c>
      <c r="AI234">
        <v>2</v>
      </c>
      <c r="AJ234">
        <v>1</v>
      </c>
      <c r="AK234">
        <v>1</v>
      </c>
      <c r="AL234">
        <v>2</v>
      </c>
      <c r="AM234">
        <v>3</v>
      </c>
      <c r="AN234" s="14">
        <v>36.799999999999997</v>
      </c>
      <c r="AO234" s="14">
        <v>36.799999999999997</v>
      </c>
      <c r="AP234" s="14">
        <v>36.799999999999997</v>
      </c>
      <c r="AQ234" s="14">
        <v>23.207000000000001</v>
      </c>
      <c r="AR234" s="14">
        <v>204</v>
      </c>
      <c r="AS234" s="14">
        <v>204</v>
      </c>
      <c r="AT234" s="14">
        <v>0</v>
      </c>
      <c r="AU234" s="14">
        <v>9.7926000000000002</v>
      </c>
      <c r="AV234" t="s">
        <v>103</v>
      </c>
      <c r="AW234" t="s">
        <v>103</v>
      </c>
      <c r="AX234" t="s">
        <v>102</v>
      </c>
      <c r="AY234" t="s">
        <v>102</v>
      </c>
      <c r="AZ234" t="s">
        <v>102</v>
      </c>
      <c r="BA234" t="s">
        <v>102</v>
      </c>
      <c r="BB234" t="s">
        <v>103</v>
      </c>
      <c r="BC234" t="s">
        <v>103</v>
      </c>
      <c r="BD234">
        <v>21.1</v>
      </c>
      <c r="BE234">
        <v>36.799999999999997</v>
      </c>
      <c r="BF234">
        <v>12.7</v>
      </c>
      <c r="BG234">
        <v>12.7</v>
      </c>
      <c r="BH234">
        <v>8.3000000000000007</v>
      </c>
      <c r="BI234">
        <v>8.3000000000000007</v>
      </c>
      <c r="BJ234">
        <v>13.7</v>
      </c>
      <c r="BK234">
        <v>29.4</v>
      </c>
      <c r="BL234" s="14">
        <v>93691000</v>
      </c>
      <c r="BM234" s="14">
        <f t="shared" si="9"/>
        <v>58.403619505110875</v>
      </c>
      <c r="BN234" s="14">
        <f t="shared" si="10"/>
        <v>0.1283545925472066</v>
      </c>
      <c r="BO234" s="14">
        <f t="shared" si="11"/>
        <v>455.01776248193869</v>
      </c>
      <c r="BP234" s="3">
        <v>22597000</v>
      </c>
      <c r="BQ234" s="3">
        <v>29683000</v>
      </c>
      <c r="BR234" s="4">
        <v>413600</v>
      </c>
      <c r="BS234" s="4">
        <v>481550</v>
      </c>
      <c r="BT234" s="6">
        <v>1842200</v>
      </c>
      <c r="BU234" s="6">
        <v>2766500</v>
      </c>
      <c r="BV234" s="7">
        <v>13148000</v>
      </c>
      <c r="BW234" s="7">
        <v>22758000</v>
      </c>
      <c r="BX234" s="7">
        <v>-1.5068721089533665</v>
      </c>
      <c r="BY234" s="4">
        <v>1.187866520896943</v>
      </c>
      <c r="BZ234" s="24"/>
      <c r="CA234" s="26"/>
      <c r="CB234" s="8"/>
      <c r="CC234">
        <v>13384000</v>
      </c>
      <c r="CD234">
        <v>3228200</v>
      </c>
      <c r="CE234">
        <v>4240500</v>
      </c>
      <c r="CF234">
        <v>59085</v>
      </c>
      <c r="CG234">
        <v>68793</v>
      </c>
      <c r="CH234">
        <v>263170</v>
      </c>
      <c r="CI234">
        <v>395210</v>
      </c>
      <c r="CJ234">
        <v>1878300</v>
      </c>
      <c r="CK234">
        <v>3251200</v>
      </c>
      <c r="CL234">
        <v>11501000</v>
      </c>
      <c r="CM234">
        <v>15387000</v>
      </c>
      <c r="CN234">
        <v>10074000</v>
      </c>
      <c r="CO234">
        <v>10401000</v>
      </c>
      <c r="CP234">
        <v>0</v>
      </c>
      <c r="CQ234">
        <v>0</v>
      </c>
      <c r="CR234">
        <v>12502000</v>
      </c>
      <c r="CS234">
        <v>17084000</v>
      </c>
      <c r="CT234" s="14" t="s">
        <v>3555</v>
      </c>
      <c r="CU234" s="14" t="s">
        <v>137</v>
      </c>
      <c r="CV234" s="14" t="s">
        <v>3556</v>
      </c>
      <c r="CW234" s="14" t="s">
        <v>3557</v>
      </c>
      <c r="CX234" s="14" t="s">
        <v>3558</v>
      </c>
      <c r="CY234" s="14" t="s">
        <v>3559</v>
      </c>
      <c r="CZ234" s="14">
        <v>243</v>
      </c>
      <c r="DA234" s="14">
        <v>145</v>
      </c>
    </row>
    <row r="235" spans="1:105" x14ac:dyDescent="0.2">
      <c r="A235" s="14" t="s">
        <v>5512</v>
      </c>
      <c r="B235" s="14" t="s">
        <v>5512</v>
      </c>
      <c r="C235" s="14">
        <v>2</v>
      </c>
      <c r="D235" s="14">
        <v>2</v>
      </c>
      <c r="E235" s="14">
        <v>2</v>
      </c>
      <c r="F235" s="14" t="s">
        <v>5513</v>
      </c>
      <c r="G235" s="14" t="s">
        <v>5514</v>
      </c>
      <c r="H235" s="14" t="s">
        <v>5514</v>
      </c>
      <c r="I235" s="32"/>
      <c r="J235" s="32"/>
      <c r="K235" s="14" t="s">
        <v>5515</v>
      </c>
      <c r="L235" s="28">
        <v>1</v>
      </c>
      <c r="M235" s="28">
        <v>2</v>
      </c>
      <c r="N235" s="28">
        <v>2</v>
      </c>
      <c r="O235" s="28">
        <v>2</v>
      </c>
      <c r="P235">
        <v>2</v>
      </c>
      <c r="Q235">
        <v>2</v>
      </c>
      <c r="R235">
        <v>1</v>
      </c>
      <c r="S235">
        <v>1</v>
      </c>
      <c r="T235">
        <v>1</v>
      </c>
      <c r="U235">
        <v>1</v>
      </c>
      <c r="V235">
        <v>2</v>
      </c>
      <c r="W235">
        <v>2</v>
      </c>
      <c r="X235">
        <v>2</v>
      </c>
      <c r="Y235">
        <v>2</v>
      </c>
      <c r="Z235">
        <v>1</v>
      </c>
      <c r="AA235">
        <v>1</v>
      </c>
      <c r="AB235">
        <v>1</v>
      </c>
      <c r="AC235">
        <v>1</v>
      </c>
      <c r="AD235">
        <v>2</v>
      </c>
      <c r="AE235">
        <v>2</v>
      </c>
      <c r="AF235">
        <v>2</v>
      </c>
      <c r="AG235">
        <v>2</v>
      </c>
      <c r="AH235">
        <v>1</v>
      </c>
      <c r="AI235">
        <v>1</v>
      </c>
      <c r="AJ235">
        <v>1</v>
      </c>
      <c r="AK235">
        <v>1</v>
      </c>
      <c r="AL235">
        <v>2</v>
      </c>
      <c r="AM235">
        <v>2</v>
      </c>
      <c r="AN235" s="14">
        <v>7.8</v>
      </c>
      <c r="AO235" s="14">
        <v>7.8</v>
      </c>
      <c r="AP235" s="14">
        <v>7.8</v>
      </c>
      <c r="AQ235" s="14">
        <v>36.223999999999997</v>
      </c>
      <c r="AR235" s="14">
        <v>332</v>
      </c>
      <c r="AS235" s="14">
        <v>332</v>
      </c>
      <c r="AT235" s="14">
        <v>0</v>
      </c>
      <c r="AU235" s="14">
        <v>4.0457000000000001</v>
      </c>
      <c r="AV235" t="s">
        <v>103</v>
      </c>
      <c r="AW235" t="s">
        <v>103</v>
      </c>
      <c r="AX235" t="s">
        <v>102</v>
      </c>
      <c r="AY235" t="s">
        <v>102</v>
      </c>
      <c r="AZ235" t="s">
        <v>102</v>
      </c>
      <c r="BA235" t="s">
        <v>103</v>
      </c>
      <c r="BB235" t="s">
        <v>103</v>
      </c>
      <c r="BC235" t="s">
        <v>103</v>
      </c>
      <c r="BD235">
        <v>7.8</v>
      </c>
      <c r="BE235">
        <v>7.8</v>
      </c>
      <c r="BF235">
        <v>3.9</v>
      </c>
      <c r="BG235">
        <v>3.9</v>
      </c>
      <c r="BH235">
        <v>3.9</v>
      </c>
      <c r="BI235">
        <v>3.9</v>
      </c>
      <c r="BJ235">
        <v>7.8</v>
      </c>
      <c r="BK235">
        <v>7.8</v>
      </c>
      <c r="BL235" s="14">
        <v>61536000</v>
      </c>
      <c r="BM235" s="14">
        <f t="shared" si="9"/>
        <v>71.726946712079439</v>
      </c>
      <c r="BN235" s="14">
        <f t="shared" si="10"/>
        <v>0.15925052138356863</v>
      </c>
      <c r="BO235" s="14">
        <f t="shared" si="11"/>
        <v>450.40321431236572</v>
      </c>
      <c r="BP235" s="3">
        <v>20180000</v>
      </c>
      <c r="BQ235" s="3">
        <v>19622000</v>
      </c>
      <c r="BR235" s="4">
        <v>372710</v>
      </c>
      <c r="BS235" s="4">
        <v>182200</v>
      </c>
      <c r="BT235" s="6">
        <v>864100</v>
      </c>
      <c r="BU235" s="6">
        <v>2045200</v>
      </c>
      <c r="BV235" s="7">
        <v>8191700</v>
      </c>
      <c r="BW235" s="7">
        <v>10077000</v>
      </c>
      <c r="BX235" s="7">
        <v>-1.195708929793305</v>
      </c>
      <c r="BY235" s="4">
        <v>1.4843239585868941</v>
      </c>
      <c r="BZ235" s="24"/>
      <c r="CA235" s="26"/>
      <c r="CB235" s="8"/>
      <c r="CC235">
        <v>4733500</v>
      </c>
      <c r="CD235">
        <v>1552300</v>
      </c>
      <c r="CE235">
        <v>1509400</v>
      </c>
      <c r="CF235">
        <v>28670</v>
      </c>
      <c r="CG235">
        <v>14016</v>
      </c>
      <c r="CH235">
        <v>66469</v>
      </c>
      <c r="CI235">
        <v>157320</v>
      </c>
      <c r="CJ235">
        <v>630130</v>
      </c>
      <c r="CK235">
        <v>775170</v>
      </c>
      <c r="CL235">
        <v>12462000</v>
      </c>
      <c r="CM235">
        <v>12019000</v>
      </c>
      <c r="CN235">
        <v>0</v>
      </c>
      <c r="CO235">
        <v>0</v>
      </c>
      <c r="CP235">
        <v>0</v>
      </c>
      <c r="CQ235">
        <v>0</v>
      </c>
      <c r="CR235">
        <v>10758000</v>
      </c>
      <c r="CS235">
        <v>12344000</v>
      </c>
      <c r="CT235" s="14" t="s">
        <v>5516</v>
      </c>
      <c r="CU235" s="14" t="s">
        <v>145</v>
      </c>
      <c r="CV235" s="14" t="s">
        <v>5517</v>
      </c>
      <c r="CW235" s="14" t="s">
        <v>5518</v>
      </c>
      <c r="CX235" s="14" t="s">
        <v>5519</v>
      </c>
      <c r="CY235" s="14" t="s">
        <v>5520</v>
      </c>
      <c r="CZ235" s="14"/>
      <c r="DA235" s="14"/>
    </row>
    <row r="236" spans="1:105" x14ac:dyDescent="0.2">
      <c r="A236" s="14" t="s">
        <v>1688</v>
      </c>
      <c r="B236" s="14" t="s">
        <v>1689</v>
      </c>
      <c r="C236" s="14" t="s">
        <v>1690</v>
      </c>
      <c r="D236" s="14" t="s">
        <v>1691</v>
      </c>
      <c r="E236" s="14" t="s">
        <v>1691</v>
      </c>
      <c r="F236" s="14" t="s">
        <v>1692</v>
      </c>
      <c r="G236" s="14" t="s">
        <v>1693</v>
      </c>
      <c r="H236" s="14" t="s">
        <v>1693</v>
      </c>
      <c r="I236" s="32"/>
      <c r="J236" s="32"/>
      <c r="K236" s="14" t="s">
        <v>1694</v>
      </c>
      <c r="L236" s="28">
        <v>3</v>
      </c>
      <c r="M236" s="28">
        <v>22</v>
      </c>
      <c r="N236" s="28">
        <v>12</v>
      </c>
      <c r="O236" s="28">
        <v>12</v>
      </c>
      <c r="P236">
        <v>18</v>
      </c>
      <c r="Q236">
        <v>19</v>
      </c>
      <c r="R236">
        <v>7</v>
      </c>
      <c r="S236">
        <v>7</v>
      </c>
      <c r="T236">
        <v>14</v>
      </c>
      <c r="U236">
        <v>14</v>
      </c>
      <c r="V236">
        <v>18</v>
      </c>
      <c r="W236">
        <v>17</v>
      </c>
      <c r="X236">
        <v>11</v>
      </c>
      <c r="Y236">
        <v>10</v>
      </c>
      <c r="Z236">
        <v>3</v>
      </c>
      <c r="AA236">
        <v>3</v>
      </c>
      <c r="AB236">
        <v>6</v>
      </c>
      <c r="AC236">
        <v>6</v>
      </c>
      <c r="AD236">
        <v>9</v>
      </c>
      <c r="AE236">
        <v>8</v>
      </c>
      <c r="AF236">
        <v>11</v>
      </c>
      <c r="AG236">
        <v>10</v>
      </c>
      <c r="AH236">
        <v>3</v>
      </c>
      <c r="AI236">
        <v>3</v>
      </c>
      <c r="AJ236">
        <v>6</v>
      </c>
      <c r="AK236">
        <v>6</v>
      </c>
      <c r="AL236">
        <v>9</v>
      </c>
      <c r="AM236">
        <v>8</v>
      </c>
      <c r="AN236" s="14">
        <v>32.9</v>
      </c>
      <c r="AO236" s="14">
        <v>19</v>
      </c>
      <c r="AP236" s="14">
        <v>19</v>
      </c>
      <c r="AQ236" s="14">
        <v>84.659000000000006</v>
      </c>
      <c r="AR236" s="14">
        <v>732</v>
      </c>
      <c r="AS236" s="14" t="s">
        <v>1695</v>
      </c>
      <c r="AT236" s="14">
        <v>0</v>
      </c>
      <c r="AU236" s="14">
        <v>47.353999999999999</v>
      </c>
      <c r="AV236" t="s">
        <v>103</v>
      </c>
      <c r="AW236" t="s">
        <v>103</v>
      </c>
      <c r="AX236" t="s">
        <v>102</v>
      </c>
      <c r="AY236" t="s">
        <v>102</v>
      </c>
      <c r="AZ236" t="s">
        <v>103</v>
      </c>
      <c r="BA236" t="s">
        <v>103</v>
      </c>
      <c r="BB236" t="s">
        <v>103</v>
      </c>
      <c r="BC236" t="s">
        <v>103</v>
      </c>
      <c r="BD236">
        <v>25.8</v>
      </c>
      <c r="BE236">
        <v>27.6</v>
      </c>
      <c r="BF236">
        <v>11.2</v>
      </c>
      <c r="BG236">
        <v>11.2</v>
      </c>
      <c r="BH236">
        <v>18.7</v>
      </c>
      <c r="BI236">
        <v>18.7</v>
      </c>
      <c r="BJ236">
        <v>26.4</v>
      </c>
      <c r="BK236">
        <v>25.7</v>
      </c>
      <c r="BL236" s="14">
        <v>470650000</v>
      </c>
      <c r="BM236" s="14">
        <f t="shared" si="9"/>
        <v>108.98575942610701</v>
      </c>
      <c r="BN236" s="14">
        <f t="shared" si="10"/>
        <v>0.2490723693527829</v>
      </c>
      <c r="BO236" s="14">
        <f t="shared" si="11"/>
        <v>437.56663860109262</v>
      </c>
      <c r="BP236" s="3">
        <v>98197000</v>
      </c>
      <c r="BQ236" s="3">
        <v>105990000</v>
      </c>
      <c r="BR236" s="4">
        <v>778420</v>
      </c>
      <c r="BS236" s="4">
        <v>1095100</v>
      </c>
      <c r="BT236" s="6">
        <v>27589000</v>
      </c>
      <c r="BU236" s="6">
        <v>25172000</v>
      </c>
      <c r="BV236" s="7">
        <v>104500000</v>
      </c>
      <c r="BW236" s="7">
        <v>107330000</v>
      </c>
      <c r="BX236" s="7">
        <v>-0.5504420394256202</v>
      </c>
      <c r="BY236" s="4">
        <v>2.0878764725817778</v>
      </c>
      <c r="BZ236" s="24"/>
      <c r="CA236" s="26" t="s">
        <v>6040</v>
      </c>
      <c r="CB236" s="8"/>
      <c r="CC236">
        <v>14262000</v>
      </c>
      <c r="CD236">
        <v>2975700</v>
      </c>
      <c r="CE236">
        <v>3211700</v>
      </c>
      <c r="CF236">
        <v>23588</v>
      </c>
      <c r="CG236">
        <v>33185</v>
      </c>
      <c r="CH236">
        <v>836020</v>
      </c>
      <c r="CI236">
        <v>762800</v>
      </c>
      <c r="CJ236">
        <v>3166600</v>
      </c>
      <c r="CK236">
        <v>3252500</v>
      </c>
      <c r="CL236">
        <v>61481000</v>
      </c>
      <c r="CM236">
        <v>78773000</v>
      </c>
      <c r="CN236">
        <v>12114000</v>
      </c>
      <c r="CO236">
        <v>14978000</v>
      </c>
      <c r="CP236">
        <v>44398000</v>
      </c>
      <c r="CQ236">
        <v>47565000</v>
      </c>
      <c r="CR236">
        <v>83424000</v>
      </c>
      <c r="CS236">
        <v>103080000</v>
      </c>
      <c r="CT236" s="14" t="s">
        <v>1696</v>
      </c>
      <c r="CU236" s="14" t="s">
        <v>1697</v>
      </c>
      <c r="CV236" s="14" t="s">
        <v>1698</v>
      </c>
      <c r="CW236" s="14" t="s">
        <v>1699</v>
      </c>
      <c r="CX236" s="14" t="s">
        <v>1700</v>
      </c>
      <c r="CY236" s="14" t="s">
        <v>1701</v>
      </c>
      <c r="CZ236" s="14">
        <v>121</v>
      </c>
      <c r="DA236" s="14">
        <v>474</v>
      </c>
    </row>
    <row r="237" spans="1:105" x14ac:dyDescent="0.2">
      <c r="A237" s="14" t="s">
        <v>5259</v>
      </c>
      <c r="B237" s="14" t="s">
        <v>5259</v>
      </c>
      <c r="C237" s="14">
        <v>2</v>
      </c>
      <c r="D237" s="14">
        <v>2</v>
      </c>
      <c r="E237" s="14">
        <v>2</v>
      </c>
      <c r="F237" s="14" t="s">
        <v>5260</v>
      </c>
      <c r="G237" s="14" t="s">
        <v>5261</v>
      </c>
      <c r="H237" s="14" t="s">
        <v>5261</v>
      </c>
      <c r="I237" s="32"/>
      <c r="J237" s="32"/>
      <c r="K237" s="14" t="s">
        <v>5262</v>
      </c>
      <c r="L237" s="28">
        <v>1</v>
      </c>
      <c r="M237" s="28">
        <v>2</v>
      </c>
      <c r="N237" s="28">
        <v>2</v>
      </c>
      <c r="O237" s="28">
        <v>2</v>
      </c>
      <c r="P237">
        <v>2</v>
      </c>
      <c r="Q237">
        <v>2</v>
      </c>
      <c r="R237">
        <v>1</v>
      </c>
      <c r="S237">
        <v>1</v>
      </c>
      <c r="T237">
        <v>1</v>
      </c>
      <c r="U237">
        <v>2</v>
      </c>
      <c r="V237">
        <v>1</v>
      </c>
      <c r="W237">
        <v>2</v>
      </c>
      <c r="X237">
        <v>2</v>
      </c>
      <c r="Y237">
        <v>2</v>
      </c>
      <c r="Z237">
        <v>1</v>
      </c>
      <c r="AA237">
        <v>1</v>
      </c>
      <c r="AB237">
        <v>1</v>
      </c>
      <c r="AC237">
        <v>2</v>
      </c>
      <c r="AD237">
        <v>1</v>
      </c>
      <c r="AE237">
        <v>2</v>
      </c>
      <c r="AF237">
        <v>2</v>
      </c>
      <c r="AG237">
        <v>2</v>
      </c>
      <c r="AH237">
        <v>1</v>
      </c>
      <c r="AI237">
        <v>1</v>
      </c>
      <c r="AJ237">
        <v>1</v>
      </c>
      <c r="AK237">
        <v>2</v>
      </c>
      <c r="AL237">
        <v>1</v>
      </c>
      <c r="AM237">
        <v>2</v>
      </c>
      <c r="AN237" s="14">
        <v>6</v>
      </c>
      <c r="AO237" s="14">
        <v>6</v>
      </c>
      <c r="AP237" s="14">
        <v>6</v>
      </c>
      <c r="AQ237" s="14">
        <v>47.628</v>
      </c>
      <c r="AR237" s="14">
        <v>432</v>
      </c>
      <c r="AS237" s="14">
        <v>432</v>
      </c>
      <c r="AT237" s="14">
        <v>0</v>
      </c>
      <c r="AU237" s="14">
        <v>14.503</v>
      </c>
      <c r="AV237" t="s">
        <v>103</v>
      </c>
      <c r="AW237" t="s">
        <v>103</v>
      </c>
      <c r="AX237" t="s">
        <v>102</v>
      </c>
      <c r="AY237" t="s">
        <v>102</v>
      </c>
      <c r="AZ237" t="s">
        <v>103</v>
      </c>
      <c r="BA237" t="s">
        <v>102</v>
      </c>
      <c r="BB237" t="s">
        <v>103</v>
      </c>
      <c r="BC237" t="s">
        <v>103</v>
      </c>
      <c r="BD237">
        <v>6</v>
      </c>
      <c r="BE237">
        <v>6</v>
      </c>
      <c r="BF237">
        <v>2.2999999999999998</v>
      </c>
      <c r="BG237">
        <v>3.7</v>
      </c>
      <c r="BH237">
        <v>3.7</v>
      </c>
      <c r="BI237">
        <v>6</v>
      </c>
      <c r="BJ237">
        <v>3.7</v>
      </c>
      <c r="BK237">
        <v>6</v>
      </c>
      <c r="BL237" s="14">
        <v>65845000</v>
      </c>
      <c r="BM237" s="14">
        <f t="shared" si="9"/>
        <v>75.499256769857169</v>
      </c>
      <c r="BN237" s="14">
        <f t="shared" si="10"/>
        <v>0.1747153589962048</v>
      </c>
      <c r="BO237" s="14">
        <f t="shared" si="11"/>
        <v>432.12718792225462</v>
      </c>
      <c r="BP237" s="3">
        <v>15863000</v>
      </c>
      <c r="BQ237" s="3">
        <v>19183000</v>
      </c>
      <c r="BR237" s="4">
        <v>226010</v>
      </c>
      <c r="BS237" s="4">
        <v>238180</v>
      </c>
      <c r="BT237" s="6">
        <v>1969400</v>
      </c>
      <c r="BU237" s="6">
        <v>2542100</v>
      </c>
      <c r="BV237" s="7">
        <v>10395000</v>
      </c>
      <c r="BW237" s="7">
        <v>15427000</v>
      </c>
      <c r="BX237" s="7">
        <v>-1.0620005863992013</v>
      </c>
      <c r="BY237" s="4">
        <v>1.5582711817806407</v>
      </c>
      <c r="BZ237" s="24"/>
      <c r="CA237" s="26"/>
      <c r="CB237" s="8"/>
      <c r="CC237">
        <v>2862800</v>
      </c>
      <c r="CD237">
        <v>689700</v>
      </c>
      <c r="CE237">
        <v>834060</v>
      </c>
      <c r="CF237">
        <v>9826.5</v>
      </c>
      <c r="CG237">
        <v>10356</v>
      </c>
      <c r="CH237">
        <v>85626</v>
      </c>
      <c r="CI237">
        <v>110530</v>
      </c>
      <c r="CJ237">
        <v>451960</v>
      </c>
      <c r="CK237">
        <v>670750</v>
      </c>
      <c r="CL237">
        <v>9744300</v>
      </c>
      <c r="CM237">
        <v>15993000</v>
      </c>
      <c r="CN237">
        <v>0</v>
      </c>
      <c r="CO237">
        <v>0</v>
      </c>
      <c r="CP237">
        <v>0</v>
      </c>
      <c r="CQ237">
        <v>4390900</v>
      </c>
      <c r="CR237">
        <v>0</v>
      </c>
      <c r="CS237">
        <v>15608000</v>
      </c>
      <c r="CT237" s="14" t="s">
        <v>5263</v>
      </c>
      <c r="CU237" s="14" t="s">
        <v>145</v>
      </c>
      <c r="CV237" s="14" t="s">
        <v>5264</v>
      </c>
      <c r="CW237" s="14" t="s">
        <v>5265</v>
      </c>
      <c r="CX237" s="14" t="s">
        <v>5266</v>
      </c>
      <c r="CY237" s="14" t="s">
        <v>5267</v>
      </c>
      <c r="CZ237" s="14"/>
      <c r="DA237" s="14"/>
    </row>
    <row r="238" spans="1:105" x14ac:dyDescent="0.2">
      <c r="A238" s="14" t="s">
        <v>5417</v>
      </c>
      <c r="B238" s="14" t="s">
        <v>5417</v>
      </c>
      <c r="C238" s="14">
        <v>4</v>
      </c>
      <c r="D238" s="14">
        <v>4</v>
      </c>
      <c r="E238" s="14">
        <v>4</v>
      </c>
      <c r="F238" s="14" t="s">
        <v>5418</v>
      </c>
      <c r="G238" s="14" t="s">
        <v>5419</v>
      </c>
      <c r="H238" s="14" t="s">
        <v>5419</v>
      </c>
      <c r="I238" s="32"/>
      <c r="J238" s="32"/>
      <c r="K238" s="14" t="s">
        <v>5420</v>
      </c>
      <c r="L238" s="28">
        <v>1</v>
      </c>
      <c r="M238" s="28">
        <v>4</v>
      </c>
      <c r="N238" s="28">
        <v>4</v>
      </c>
      <c r="O238" s="28">
        <v>4</v>
      </c>
      <c r="P238">
        <v>4</v>
      </c>
      <c r="Q238">
        <v>4</v>
      </c>
      <c r="R238">
        <v>1</v>
      </c>
      <c r="S238">
        <v>0</v>
      </c>
      <c r="T238">
        <v>2</v>
      </c>
      <c r="U238">
        <v>2</v>
      </c>
      <c r="V238">
        <v>3</v>
      </c>
      <c r="W238">
        <v>4</v>
      </c>
      <c r="X238">
        <v>4</v>
      </c>
      <c r="Y238">
        <v>4</v>
      </c>
      <c r="Z238">
        <v>1</v>
      </c>
      <c r="AA238">
        <v>0</v>
      </c>
      <c r="AB238">
        <v>2</v>
      </c>
      <c r="AC238">
        <v>2</v>
      </c>
      <c r="AD238">
        <v>3</v>
      </c>
      <c r="AE238">
        <v>4</v>
      </c>
      <c r="AF238">
        <v>4</v>
      </c>
      <c r="AG238">
        <v>4</v>
      </c>
      <c r="AH238">
        <v>1</v>
      </c>
      <c r="AI238">
        <v>0</v>
      </c>
      <c r="AJ238">
        <v>2</v>
      </c>
      <c r="AK238">
        <v>2</v>
      </c>
      <c r="AL238">
        <v>3</v>
      </c>
      <c r="AM238">
        <v>4</v>
      </c>
      <c r="AN238" s="14">
        <v>7</v>
      </c>
      <c r="AO238" s="14">
        <v>7</v>
      </c>
      <c r="AP238" s="14">
        <v>7</v>
      </c>
      <c r="AQ238" s="14">
        <v>63.944000000000003</v>
      </c>
      <c r="AR238" s="14">
        <v>596</v>
      </c>
      <c r="AS238" s="14">
        <v>596</v>
      </c>
      <c r="AT238" s="14">
        <v>0</v>
      </c>
      <c r="AU238" s="14">
        <v>4.0210999999999997</v>
      </c>
      <c r="AV238" t="s">
        <v>103</v>
      </c>
      <c r="AW238" t="s">
        <v>103</v>
      </c>
      <c r="AX238" t="s">
        <v>102</v>
      </c>
      <c r="AZ238" t="s">
        <v>102</v>
      </c>
      <c r="BA238" t="s">
        <v>102</v>
      </c>
      <c r="BB238" t="s">
        <v>103</v>
      </c>
      <c r="BC238" t="s">
        <v>103</v>
      </c>
      <c r="BD238">
        <v>7</v>
      </c>
      <c r="BE238">
        <v>7</v>
      </c>
      <c r="BF238">
        <v>1.2</v>
      </c>
      <c r="BG238">
        <v>0</v>
      </c>
      <c r="BH238">
        <v>3.9</v>
      </c>
      <c r="BI238">
        <v>3.5</v>
      </c>
      <c r="BJ238">
        <v>5.9</v>
      </c>
      <c r="BK238">
        <v>7</v>
      </c>
      <c r="BL238" s="14">
        <v>54660000</v>
      </c>
      <c r="BM238" s="14">
        <f t="shared" si="9"/>
        <v>110.68367525935112</v>
      </c>
      <c r="BN238" s="14">
        <f t="shared" si="10"/>
        <v>0.25874748555926697</v>
      </c>
      <c r="BO238" s="14">
        <f t="shared" si="11"/>
        <v>427.76715306088903</v>
      </c>
      <c r="BP238" s="3">
        <v>12893000</v>
      </c>
      <c r="BQ238" s="3">
        <v>14239000</v>
      </c>
      <c r="BR238" s="4">
        <v>245130</v>
      </c>
      <c r="BS238" s="4">
        <v>1</v>
      </c>
      <c r="BT238" s="6">
        <v>2082200</v>
      </c>
      <c r="BU238" s="6">
        <v>3526100</v>
      </c>
      <c r="BV238" s="7">
        <v>8952800</v>
      </c>
      <c r="BW238" s="7">
        <v>12722000</v>
      </c>
      <c r="BX238" s="7">
        <v>-0.49546218269717923</v>
      </c>
      <c r="BY238" s="4">
        <v>2.1101851744099251</v>
      </c>
      <c r="BZ238" s="24"/>
      <c r="CA238" s="26" t="s">
        <v>6040</v>
      </c>
      <c r="CB238" s="8"/>
      <c r="CC238">
        <v>1656400</v>
      </c>
      <c r="CD238">
        <v>390680</v>
      </c>
      <c r="CE238">
        <v>431480</v>
      </c>
      <c r="CF238">
        <v>7428.1</v>
      </c>
      <c r="CG238">
        <v>0</v>
      </c>
      <c r="CH238">
        <v>63098</v>
      </c>
      <c r="CI238">
        <v>106850</v>
      </c>
      <c r="CJ238">
        <v>271300</v>
      </c>
      <c r="CK238">
        <v>385520</v>
      </c>
      <c r="CL238">
        <v>7365800</v>
      </c>
      <c r="CM238">
        <v>8535800</v>
      </c>
      <c r="CN238">
        <v>0</v>
      </c>
      <c r="CO238">
        <v>0</v>
      </c>
      <c r="CP238">
        <v>5742900</v>
      </c>
      <c r="CQ238">
        <v>6543000</v>
      </c>
      <c r="CR238">
        <v>10978000</v>
      </c>
      <c r="CS238">
        <v>10528000</v>
      </c>
      <c r="CT238" s="14" t="s">
        <v>5421</v>
      </c>
      <c r="CU238" s="14" t="s">
        <v>137</v>
      </c>
      <c r="CV238" s="14" t="s">
        <v>5422</v>
      </c>
      <c r="CW238" s="14" t="s">
        <v>5423</v>
      </c>
      <c r="CX238" s="14" t="s">
        <v>5424</v>
      </c>
      <c r="CY238" s="14" t="s">
        <v>5425</v>
      </c>
      <c r="CZ238" s="14"/>
      <c r="DA238" s="14"/>
    </row>
    <row r="239" spans="1:105" x14ac:dyDescent="0.2">
      <c r="A239" s="14" t="s">
        <v>5196</v>
      </c>
      <c r="B239" s="14" t="s">
        <v>5196</v>
      </c>
      <c r="C239" s="14">
        <v>4</v>
      </c>
      <c r="D239" s="14">
        <v>4</v>
      </c>
      <c r="E239" s="14">
        <v>4</v>
      </c>
      <c r="F239" s="14" t="s">
        <v>5197</v>
      </c>
      <c r="G239" s="14" t="s">
        <v>5198</v>
      </c>
      <c r="H239" s="14" t="s">
        <v>5198</v>
      </c>
      <c r="I239" s="32"/>
      <c r="J239" s="32"/>
      <c r="K239" s="14" t="s">
        <v>5199</v>
      </c>
      <c r="L239" s="28">
        <v>1</v>
      </c>
      <c r="M239" s="28">
        <v>4</v>
      </c>
      <c r="N239" s="28">
        <v>4</v>
      </c>
      <c r="O239" s="28">
        <v>4</v>
      </c>
      <c r="P239">
        <v>4</v>
      </c>
      <c r="Q239">
        <v>4</v>
      </c>
      <c r="R239">
        <v>2</v>
      </c>
      <c r="S239">
        <v>2</v>
      </c>
      <c r="T239">
        <v>2</v>
      </c>
      <c r="U239">
        <v>1</v>
      </c>
      <c r="V239">
        <v>4</v>
      </c>
      <c r="W239">
        <v>4</v>
      </c>
      <c r="X239">
        <v>4</v>
      </c>
      <c r="Y239">
        <v>4</v>
      </c>
      <c r="Z239">
        <v>2</v>
      </c>
      <c r="AA239">
        <v>2</v>
      </c>
      <c r="AB239">
        <v>2</v>
      </c>
      <c r="AC239">
        <v>1</v>
      </c>
      <c r="AD239">
        <v>4</v>
      </c>
      <c r="AE239">
        <v>4</v>
      </c>
      <c r="AF239">
        <v>4</v>
      </c>
      <c r="AG239">
        <v>4</v>
      </c>
      <c r="AH239">
        <v>2</v>
      </c>
      <c r="AI239">
        <v>2</v>
      </c>
      <c r="AJ239">
        <v>2</v>
      </c>
      <c r="AK239">
        <v>1</v>
      </c>
      <c r="AL239">
        <v>4</v>
      </c>
      <c r="AM239">
        <v>4</v>
      </c>
      <c r="AN239" s="14">
        <v>14.7</v>
      </c>
      <c r="AO239" s="14">
        <v>14.7</v>
      </c>
      <c r="AP239" s="14">
        <v>14.7</v>
      </c>
      <c r="AQ239" s="14">
        <v>32.749000000000002</v>
      </c>
      <c r="AR239" s="14">
        <v>306</v>
      </c>
      <c r="AS239" s="14">
        <v>306</v>
      </c>
      <c r="AT239" s="14">
        <v>0</v>
      </c>
      <c r="AU239" s="14">
        <v>22.492000000000001</v>
      </c>
      <c r="AV239" t="s">
        <v>103</v>
      </c>
      <c r="AW239" t="s">
        <v>103</v>
      </c>
      <c r="AX239" t="s">
        <v>102</v>
      </c>
      <c r="AY239" t="s">
        <v>102</v>
      </c>
      <c r="AZ239" t="s">
        <v>102</v>
      </c>
      <c r="BA239" t="s">
        <v>102</v>
      </c>
      <c r="BB239" t="s">
        <v>103</v>
      </c>
      <c r="BC239" t="s">
        <v>103</v>
      </c>
      <c r="BD239">
        <v>14.7</v>
      </c>
      <c r="BE239">
        <v>14.7</v>
      </c>
      <c r="BF239">
        <v>7.8</v>
      </c>
      <c r="BG239">
        <v>7.8</v>
      </c>
      <c r="BH239">
        <v>7.8</v>
      </c>
      <c r="BI239">
        <v>2.6</v>
      </c>
      <c r="BJ239">
        <v>14.7</v>
      </c>
      <c r="BK239">
        <v>14.7</v>
      </c>
      <c r="BL239" s="14">
        <v>106960000</v>
      </c>
      <c r="BM239" s="14">
        <f t="shared" si="9"/>
        <v>26.389403181903816</v>
      </c>
      <c r="BN239" s="14">
        <f t="shared" si="10"/>
        <v>6.1796850677546741E-2</v>
      </c>
      <c r="BO239" s="14">
        <f t="shared" si="11"/>
        <v>427.03475812388183</v>
      </c>
      <c r="BP239" s="3">
        <v>20238000</v>
      </c>
      <c r="BQ239" s="3">
        <v>20384000</v>
      </c>
      <c r="BR239" s="4">
        <v>1200200</v>
      </c>
      <c r="BS239" s="4">
        <v>339130</v>
      </c>
      <c r="BT239" s="6">
        <v>2482600</v>
      </c>
      <c r="BU239" s="6">
        <v>1288800</v>
      </c>
      <c r="BV239" s="7">
        <v>30199000</v>
      </c>
      <c r="BW239" s="7">
        <v>30830000</v>
      </c>
      <c r="BX239" s="7">
        <v>-2.5614018038831246</v>
      </c>
      <c r="BY239" s="4">
        <v>4.1767462754494389E-2</v>
      </c>
      <c r="BZ239" s="24"/>
      <c r="CA239" s="26"/>
      <c r="CB239" s="8"/>
      <c r="CC239">
        <v>8913400</v>
      </c>
      <c r="CD239">
        <v>1686500</v>
      </c>
      <c r="CE239">
        <v>1698600</v>
      </c>
      <c r="CF239">
        <v>100020</v>
      </c>
      <c r="CG239">
        <v>28261</v>
      </c>
      <c r="CH239">
        <v>206890</v>
      </c>
      <c r="CI239">
        <v>107400</v>
      </c>
      <c r="CJ239">
        <v>2516600</v>
      </c>
      <c r="CK239">
        <v>2569100</v>
      </c>
      <c r="CL239">
        <v>16343000</v>
      </c>
      <c r="CM239">
        <v>16255000</v>
      </c>
      <c r="CN239">
        <v>12630000</v>
      </c>
      <c r="CO239">
        <v>7244800</v>
      </c>
      <c r="CP239">
        <v>6062200</v>
      </c>
      <c r="CQ239">
        <v>0</v>
      </c>
      <c r="CR239">
        <v>20804000</v>
      </c>
      <c r="CS239">
        <v>21470000</v>
      </c>
      <c r="CT239" s="14" t="s">
        <v>5200</v>
      </c>
      <c r="CU239" s="14" t="s">
        <v>137</v>
      </c>
      <c r="CV239" s="14" t="s">
        <v>5201</v>
      </c>
      <c r="CW239" s="14" t="s">
        <v>5202</v>
      </c>
      <c r="CX239" s="14" t="s">
        <v>5203</v>
      </c>
      <c r="CY239" s="14" t="s">
        <v>5204</v>
      </c>
      <c r="CZ239" s="14"/>
      <c r="DA239" s="14"/>
    </row>
    <row r="240" spans="1:105" x14ac:dyDescent="0.2">
      <c r="A240" s="14" t="s">
        <v>3167</v>
      </c>
      <c r="B240" s="14" t="s">
        <v>3167</v>
      </c>
      <c r="C240" s="14">
        <v>5</v>
      </c>
      <c r="D240" s="14">
        <v>5</v>
      </c>
      <c r="E240" s="14">
        <v>5</v>
      </c>
      <c r="F240" s="14" t="s">
        <v>3168</v>
      </c>
      <c r="G240" s="14" t="s">
        <v>3169</v>
      </c>
      <c r="H240" s="14" t="s">
        <v>3169</v>
      </c>
      <c r="I240" s="32"/>
      <c r="J240" s="32"/>
      <c r="K240" s="14" t="s">
        <v>3170</v>
      </c>
      <c r="L240" s="28">
        <v>1</v>
      </c>
      <c r="M240" s="28">
        <v>5</v>
      </c>
      <c r="N240" s="28">
        <v>5</v>
      </c>
      <c r="O240" s="28">
        <v>5</v>
      </c>
      <c r="P240">
        <v>5</v>
      </c>
      <c r="Q240">
        <v>5</v>
      </c>
      <c r="R240">
        <v>2</v>
      </c>
      <c r="S240">
        <v>2</v>
      </c>
      <c r="T240">
        <v>3</v>
      </c>
      <c r="U240">
        <v>1</v>
      </c>
      <c r="V240">
        <v>3</v>
      </c>
      <c r="W240">
        <v>3</v>
      </c>
      <c r="X240">
        <v>5</v>
      </c>
      <c r="Y240">
        <v>5</v>
      </c>
      <c r="Z240">
        <v>2</v>
      </c>
      <c r="AA240">
        <v>2</v>
      </c>
      <c r="AB240">
        <v>3</v>
      </c>
      <c r="AC240">
        <v>1</v>
      </c>
      <c r="AD240">
        <v>3</v>
      </c>
      <c r="AE240">
        <v>3</v>
      </c>
      <c r="AF240">
        <v>5</v>
      </c>
      <c r="AG240">
        <v>5</v>
      </c>
      <c r="AH240">
        <v>2</v>
      </c>
      <c r="AI240">
        <v>2</v>
      </c>
      <c r="AJ240">
        <v>3</v>
      </c>
      <c r="AK240">
        <v>1</v>
      </c>
      <c r="AL240">
        <v>3</v>
      </c>
      <c r="AM240">
        <v>3</v>
      </c>
      <c r="AN240" s="14">
        <v>17.5</v>
      </c>
      <c r="AO240" s="14">
        <v>17.5</v>
      </c>
      <c r="AP240" s="14">
        <v>17.5</v>
      </c>
      <c r="AQ240" s="14">
        <v>38.497999999999998</v>
      </c>
      <c r="AR240" s="14">
        <v>348</v>
      </c>
      <c r="AS240" s="14">
        <v>348</v>
      </c>
      <c r="AT240" s="14">
        <v>0</v>
      </c>
      <c r="AU240" s="14">
        <v>13.932</v>
      </c>
      <c r="AV240" t="s">
        <v>103</v>
      </c>
      <c r="AW240" t="s">
        <v>103</v>
      </c>
      <c r="AX240" t="s">
        <v>102</v>
      </c>
      <c r="AY240" t="s">
        <v>102</v>
      </c>
      <c r="AZ240" t="s">
        <v>102</v>
      </c>
      <c r="BA240" t="s">
        <v>103</v>
      </c>
      <c r="BB240" t="s">
        <v>103</v>
      </c>
      <c r="BC240" t="s">
        <v>103</v>
      </c>
      <c r="BD240">
        <v>17.5</v>
      </c>
      <c r="BE240">
        <v>17.5</v>
      </c>
      <c r="BF240">
        <v>6.6</v>
      </c>
      <c r="BG240">
        <v>6.6</v>
      </c>
      <c r="BH240">
        <v>10.9</v>
      </c>
      <c r="BI240">
        <v>2.9</v>
      </c>
      <c r="BJ240">
        <v>10.1</v>
      </c>
      <c r="BK240">
        <v>11.2</v>
      </c>
      <c r="BL240" s="14">
        <v>117320000</v>
      </c>
      <c r="BM240" s="14">
        <f t="shared" si="9"/>
        <v>66.969065760382975</v>
      </c>
      <c r="BN240" s="14">
        <f t="shared" si="10"/>
        <v>0.1569984364048094</v>
      </c>
      <c r="BO240" s="14">
        <f t="shared" si="11"/>
        <v>426.55880716995142</v>
      </c>
      <c r="BP240" s="3">
        <v>37119000</v>
      </c>
      <c r="BQ240" s="3">
        <v>36184000</v>
      </c>
      <c r="BR240" s="4">
        <v>450060</v>
      </c>
      <c r="BS240" s="4">
        <v>644520</v>
      </c>
      <c r="BT240" s="6">
        <v>4384400</v>
      </c>
      <c r="BU240" s="6">
        <v>1439300</v>
      </c>
      <c r="BV240" s="7">
        <v>23870000</v>
      </c>
      <c r="BW240" s="7">
        <v>13224000</v>
      </c>
      <c r="BX240" s="7">
        <v>-1.2162568346926366</v>
      </c>
      <c r="BY240" s="4">
        <v>1.3853035815974142</v>
      </c>
      <c r="BZ240" s="24"/>
      <c r="CA240" s="26"/>
      <c r="CB240" s="8"/>
      <c r="CC240">
        <v>8379700</v>
      </c>
      <c r="CD240">
        <v>2651300</v>
      </c>
      <c r="CE240">
        <v>2584600</v>
      </c>
      <c r="CF240">
        <v>32147</v>
      </c>
      <c r="CG240">
        <v>46037</v>
      </c>
      <c r="CH240">
        <v>313170</v>
      </c>
      <c r="CI240">
        <v>102800</v>
      </c>
      <c r="CJ240">
        <v>1705000</v>
      </c>
      <c r="CK240">
        <v>944550</v>
      </c>
      <c r="CL240">
        <v>10630000</v>
      </c>
      <c r="CM240">
        <v>16536000</v>
      </c>
      <c r="CN240">
        <v>7977800</v>
      </c>
      <c r="CO240">
        <v>9629100</v>
      </c>
      <c r="CP240">
        <v>8554700</v>
      </c>
      <c r="CQ240">
        <v>0</v>
      </c>
      <c r="CR240">
        <v>21396000</v>
      </c>
      <c r="CS240">
        <v>33497000</v>
      </c>
      <c r="CT240" s="14" t="s">
        <v>3171</v>
      </c>
      <c r="CU240" s="14" t="s">
        <v>285</v>
      </c>
      <c r="CV240" s="14" t="s">
        <v>3172</v>
      </c>
      <c r="CW240" s="14" t="s">
        <v>3173</v>
      </c>
      <c r="CX240" s="14" t="s">
        <v>3174</v>
      </c>
      <c r="CY240" s="14" t="s">
        <v>3175</v>
      </c>
      <c r="CZ240" s="14"/>
      <c r="DA240" s="14"/>
    </row>
    <row r="241" spans="1:105" x14ac:dyDescent="0.2">
      <c r="A241" s="14" t="s">
        <v>3274</v>
      </c>
      <c r="B241" s="14" t="s">
        <v>3274</v>
      </c>
      <c r="C241" s="14">
        <v>3</v>
      </c>
      <c r="D241" s="14">
        <v>3</v>
      </c>
      <c r="E241" s="14">
        <v>3</v>
      </c>
      <c r="F241" s="14" t="s">
        <v>3275</v>
      </c>
      <c r="G241" s="14" t="s">
        <v>3276</v>
      </c>
      <c r="H241" s="14" t="s">
        <v>3276</v>
      </c>
      <c r="I241" s="32"/>
      <c r="J241" s="32"/>
      <c r="K241" s="14" t="s">
        <v>3277</v>
      </c>
      <c r="L241" s="28">
        <v>1</v>
      </c>
      <c r="M241" s="28">
        <v>3</v>
      </c>
      <c r="N241" s="28">
        <v>3</v>
      </c>
      <c r="O241" s="28">
        <v>3</v>
      </c>
      <c r="P241">
        <v>3</v>
      </c>
      <c r="Q241">
        <v>3</v>
      </c>
      <c r="R241">
        <v>0</v>
      </c>
      <c r="S241">
        <v>1</v>
      </c>
      <c r="T241">
        <v>0</v>
      </c>
      <c r="U241">
        <v>1</v>
      </c>
      <c r="V241">
        <v>2</v>
      </c>
      <c r="W241">
        <v>1</v>
      </c>
      <c r="X241">
        <v>3</v>
      </c>
      <c r="Y241">
        <v>3</v>
      </c>
      <c r="Z241">
        <v>0</v>
      </c>
      <c r="AA241">
        <v>1</v>
      </c>
      <c r="AB241">
        <v>0</v>
      </c>
      <c r="AC241">
        <v>1</v>
      </c>
      <c r="AD241">
        <v>2</v>
      </c>
      <c r="AE241">
        <v>1</v>
      </c>
      <c r="AF241">
        <v>3</v>
      </c>
      <c r="AG241">
        <v>3</v>
      </c>
      <c r="AH241">
        <v>0</v>
      </c>
      <c r="AI241">
        <v>1</v>
      </c>
      <c r="AJ241">
        <v>0</v>
      </c>
      <c r="AK241">
        <v>1</v>
      </c>
      <c r="AL241">
        <v>2</v>
      </c>
      <c r="AM241">
        <v>1</v>
      </c>
      <c r="AN241" s="14">
        <v>14.9</v>
      </c>
      <c r="AO241" s="14">
        <v>14.9</v>
      </c>
      <c r="AP241" s="14">
        <v>14.9</v>
      </c>
      <c r="AQ241" s="14">
        <v>33.777000000000001</v>
      </c>
      <c r="AR241" s="14">
        <v>303</v>
      </c>
      <c r="AS241" s="14">
        <v>303</v>
      </c>
      <c r="AT241" s="14">
        <v>0</v>
      </c>
      <c r="AU241" s="14">
        <v>3.4056999999999999</v>
      </c>
      <c r="AV241" t="s">
        <v>102</v>
      </c>
      <c r="AW241" t="s">
        <v>103</v>
      </c>
      <c r="AY241" t="s">
        <v>102</v>
      </c>
      <c r="BA241" t="s">
        <v>102</v>
      </c>
      <c r="BB241" t="s">
        <v>103</v>
      </c>
      <c r="BC241" t="s">
        <v>103</v>
      </c>
      <c r="BD241">
        <v>14.9</v>
      </c>
      <c r="BE241">
        <v>14.9</v>
      </c>
      <c r="BF241">
        <v>0</v>
      </c>
      <c r="BG241">
        <v>4</v>
      </c>
      <c r="BH241">
        <v>0</v>
      </c>
      <c r="BI241">
        <v>5</v>
      </c>
      <c r="BJ241">
        <v>8.9</v>
      </c>
      <c r="BK241">
        <v>4</v>
      </c>
      <c r="BL241" s="14">
        <v>18067000</v>
      </c>
      <c r="BM241" s="14">
        <f t="shared" si="9"/>
        <v>60.066284104372897</v>
      </c>
      <c r="BN241" s="14">
        <f t="shared" si="10"/>
        <v>0.14776708582101997</v>
      </c>
      <c r="BO241" s="14">
        <f t="shared" si="11"/>
        <v>406.49298705888418</v>
      </c>
      <c r="BP241" s="3">
        <v>5011100</v>
      </c>
      <c r="BQ241" s="3">
        <v>5990100</v>
      </c>
      <c r="BR241" s="4">
        <v>1</v>
      </c>
      <c r="BS241" s="4">
        <v>183150</v>
      </c>
      <c r="BT241" s="6">
        <v>1</v>
      </c>
      <c r="BU241" s="6">
        <v>886040</v>
      </c>
      <c r="BV241" s="7">
        <v>4322600</v>
      </c>
      <c r="BW241" s="7">
        <v>1673600</v>
      </c>
      <c r="BX241" s="7">
        <v>-1.3036836997724472</v>
      </c>
      <c r="BY241" s="4">
        <v>1.2283720333787764</v>
      </c>
      <c r="BZ241" s="24"/>
      <c r="CA241" s="26"/>
      <c r="CB241" s="8"/>
      <c r="CC241">
        <v>1129200</v>
      </c>
      <c r="CD241">
        <v>313200</v>
      </c>
      <c r="CE241">
        <v>374380</v>
      </c>
      <c r="CF241">
        <v>0</v>
      </c>
      <c r="CG241">
        <v>11447</v>
      </c>
      <c r="CH241">
        <v>0</v>
      </c>
      <c r="CI241">
        <v>55378</v>
      </c>
      <c r="CJ241">
        <v>270160</v>
      </c>
      <c r="CK241">
        <v>104600</v>
      </c>
      <c r="CL241">
        <v>3929300</v>
      </c>
      <c r="CM241">
        <v>4004400</v>
      </c>
      <c r="CN241">
        <v>0</v>
      </c>
      <c r="CO241">
        <v>0</v>
      </c>
      <c r="CP241">
        <v>0</v>
      </c>
      <c r="CQ241">
        <v>0</v>
      </c>
      <c r="CR241">
        <v>4306700</v>
      </c>
      <c r="CS241">
        <v>0</v>
      </c>
      <c r="CT241" s="14" t="s">
        <v>3278</v>
      </c>
      <c r="CU241" s="14" t="s">
        <v>174</v>
      </c>
      <c r="CV241" s="14" t="s">
        <v>3279</v>
      </c>
      <c r="CW241" s="14" t="s">
        <v>3280</v>
      </c>
      <c r="CX241" s="14" t="s">
        <v>3281</v>
      </c>
      <c r="CY241" s="14" t="s">
        <v>3282</v>
      </c>
      <c r="CZ241" s="14"/>
      <c r="DA241" s="14"/>
    </row>
    <row r="242" spans="1:105" x14ac:dyDescent="0.2">
      <c r="A242" s="14" t="s">
        <v>5587</v>
      </c>
      <c r="B242" s="14" t="s">
        <v>5587</v>
      </c>
      <c r="C242" s="14">
        <v>5</v>
      </c>
      <c r="D242" s="14">
        <v>2</v>
      </c>
      <c r="E242" s="14">
        <v>2</v>
      </c>
      <c r="F242" s="14" t="s">
        <v>5588</v>
      </c>
      <c r="G242" s="14" t="s">
        <v>5589</v>
      </c>
      <c r="H242" s="14" t="s">
        <v>5589</v>
      </c>
      <c r="I242" s="32"/>
      <c r="J242" s="32"/>
      <c r="K242" s="14" t="s">
        <v>5590</v>
      </c>
      <c r="L242" s="28">
        <v>1</v>
      </c>
      <c r="M242" s="28">
        <v>5</v>
      </c>
      <c r="N242" s="28">
        <v>2</v>
      </c>
      <c r="O242" s="28">
        <v>2</v>
      </c>
      <c r="P242">
        <v>5</v>
      </c>
      <c r="Q242">
        <v>5</v>
      </c>
      <c r="R242">
        <v>4</v>
      </c>
      <c r="S242">
        <v>3</v>
      </c>
      <c r="T242">
        <v>2</v>
      </c>
      <c r="U242">
        <v>2</v>
      </c>
      <c r="V242">
        <v>2</v>
      </c>
      <c r="W242">
        <v>2</v>
      </c>
      <c r="X242">
        <v>2</v>
      </c>
      <c r="Y242">
        <v>2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2</v>
      </c>
      <c r="AG242">
        <v>2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 s="14">
        <v>90.4</v>
      </c>
      <c r="AO242" s="14">
        <v>49.3</v>
      </c>
      <c r="AP242" s="14">
        <v>49.3</v>
      </c>
      <c r="AQ242" s="14">
        <v>8.1576000000000004</v>
      </c>
      <c r="AR242" s="14">
        <v>73</v>
      </c>
      <c r="AS242" s="14">
        <v>73</v>
      </c>
      <c r="AT242" s="14">
        <v>0</v>
      </c>
      <c r="AU242" s="14">
        <v>59.944000000000003</v>
      </c>
      <c r="AV242" t="s">
        <v>103</v>
      </c>
      <c r="AW242" t="s">
        <v>103</v>
      </c>
      <c r="AX242" t="s">
        <v>102</v>
      </c>
      <c r="AY242" t="s">
        <v>102</v>
      </c>
      <c r="AZ242" t="s">
        <v>102</v>
      </c>
      <c r="BA242" t="s">
        <v>102</v>
      </c>
      <c r="BB242" t="s">
        <v>102</v>
      </c>
      <c r="BC242" t="s">
        <v>102</v>
      </c>
      <c r="BD242">
        <v>90.4</v>
      </c>
      <c r="BE242">
        <v>90.4</v>
      </c>
      <c r="BF242">
        <v>58.9</v>
      </c>
      <c r="BG242">
        <v>41.1</v>
      </c>
      <c r="BH242">
        <v>30.1</v>
      </c>
      <c r="BI242">
        <v>30.1</v>
      </c>
      <c r="BJ242">
        <v>30.1</v>
      </c>
      <c r="BK242">
        <v>30.1</v>
      </c>
      <c r="BL242" s="14">
        <v>136940000</v>
      </c>
      <c r="BM242" s="14">
        <f t="shared" si="9"/>
        <v>404.29618711913366</v>
      </c>
      <c r="BN242" s="14">
        <f t="shared" si="10"/>
        <v>1</v>
      </c>
      <c r="BO242" s="14">
        <f t="shared" si="11"/>
        <v>404.29618711913366</v>
      </c>
      <c r="BP242" s="3">
        <v>72934000</v>
      </c>
      <c r="BQ242" s="3">
        <v>63670000</v>
      </c>
      <c r="BR242" s="4">
        <v>337880</v>
      </c>
      <c r="BS242" s="4">
        <v>1</v>
      </c>
      <c r="BT242" s="6">
        <v>1</v>
      </c>
      <c r="BU242" s="6">
        <v>1</v>
      </c>
      <c r="BV242" s="7">
        <v>1</v>
      </c>
      <c r="BW242" s="7">
        <v>1</v>
      </c>
      <c r="BX242" s="7" t="e">
        <v>#DIV/0!</v>
      </c>
      <c r="BY242" s="4">
        <v>3.9791537019308869</v>
      </c>
      <c r="BZ242" s="24"/>
      <c r="CA242" s="26" t="s">
        <v>6040</v>
      </c>
      <c r="CB242" s="8"/>
      <c r="CC242">
        <v>27389000</v>
      </c>
      <c r="CD242">
        <v>14587000</v>
      </c>
      <c r="CE242">
        <v>12734000</v>
      </c>
      <c r="CF242">
        <v>67576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55194000</v>
      </c>
      <c r="CM242">
        <v>47984000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 s="14" t="s">
        <v>5591</v>
      </c>
      <c r="CU242" s="14" t="s">
        <v>5592</v>
      </c>
      <c r="CV242" s="14" t="s">
        <v>5593</v>
      </c>
      <c r="CW242" s="14" t="s">
        <v>5594</v>
      </c>
      <c r="CX242" s="14" t="s">
        <v>5595</v>
      </c>
      <c r="CY242" s="14" t="s">
        <v>5596</v>
      </c>
      <c r="CZ242" s="14"/>
      <c r="DA242" s="14"/>
    </row>
    <row r="243" spans="1:105" x14ac:dyDescent="0.2">
      <c r="A243" s="14" t="s">
        <v>4414</v>
      </c>
      <c r="B243" s="14" t="s">
        <v>4414</v>
      </c>
      <c r="C243" s="14">
        <v>2</v>
      </c>
      <c r="D243" s="14">
        <v>2</v>
      </c>
      <c r="E243" s="14">
        <v>2</v>
      </c>
      <c r="F243" s="14" t="s">
        <v>4415</v>
      </c>
      <c r="G243" s="14" t="s">
        <v>4416</v>
      </c>
      <c r="H243" s="14" t="s">
        <v>4416</v>
      </c>
      <c r="I243" s="32"/>
      <c r="J243" s="32"/>
      <c r="K243" s="14" t="s">
        <v>4417</v>
      </c>
      <c r="L243" s="28">
        <v>1</v>
      </c>
      <c r="M243" s="28">
        <v>2</v>
      </c>
      <c r="N243" s="28">
        <v>2</v>
      </c>
      <c r="O243" s="28">
        <v>2</v>
      </c>
      <c r="P243">
        <v>2</v>
      </c>
      <c r="Q243">
        <v>2</v>
      </c>
      <c r="R243">
        <v>0</v>
      </c>
      <c r="S243">
        <v>1</v>
      </c>
      <c r="T243">
        <v>2</v>
      </c>
      <c r="U243">
        <v>0</v>
      </c>
      <c r="V243">
        <v>2</v>
      </c>
      <c r="W243">
        <v>1</v>
      </c>
      <c r="X243">
        <v>2</v>
      </c>
      <c r="Y243">
        <v>2</v>
      </c>
      <c r="Z243">
        <v>0</v>
      </c>
      <c r="AA243">
        <v>1</v>
      </c>
      <c r="AB243">
        <v>2</v>
      </c>
      <c r="AC243">
        <v>0</v>
      </c>
      <c r="AD243">
        <v>2</v>
      </c>
      <c r="AE243">
        <v>1</v>
      </c>
      <c r="AF243">
        <v>2</v>
      </c>
      <c r="AG243">
        <v>2</v>
      </c>
      <c r="AH243">
        <v>0</v>
      </c>
      <c r="AI243">
        <v>1</v>
      </c>
      <c r="AJ243">
        <v>2</v>
      </c>
      <c r="AK243">
        <v>0</v>
      </c>
      <c r="AL243">
        <v>2</v>
      </c>
      <c r="AM243">
        <v>1</v>
      </c>
      <c r="AN243" s="14">
        <v>14.7</v>
      </c>
      <c r="AO243" s="14">
        <v>14.7</v>
      </c>
      <c r="AP243" s="14">
        <v>14.7</v>
      </c>
      <c r="AQ243" s="14">
        <v>20.777000000000001</v>
      </c>
      <c r="AR243" s="14">
        <v>184</v>
      </c>
      <c r="AS243" s="14">
        <v>184</v>
      </c>
      <c r="AT243" s="14">
        <v>0</v>
      </c>
      <c r="AU243" s="14">
        <v>2.4140999999999999</v>
      </c>
      <c r="AV243" t="s">
        <v>103</v>
      </c>
      <c r="AW243" t="s">
        <v>103</v>
      </c>
      <c r="AY243" t="s">
        <v>102</v>
      </c>
      <c r="AZ243" t="s">
        <v>102</v>
      </c>
      <c r="BB243" t="s">
        <v>103</v>
      </c>
      <c r="BC243" t="s">
        <v>102</v>
      </c>
      <c r="BD243">
        <v>14.7</v>
      </c>
      <c r="BE243">
        <v>14.7</v>
      </c>
      <c r="BF243">
        <v>0</v>
      </c>
      <c r="BG243">
        <v>5.4</v>
      </c>
      <c r="BH243">
        <v>14.7</v>
      </c>
      <c r="BI243">
        <v>0</v>
      </c>
      <c r="BJ243">
        <v>14.7</v>
      </c>
      <c r="BK243">
        <v>5.4</v>
      </c>
      <c r="BL243" s="14">
        <v>19568000</v>
      </c>
      <c r="BM243" s="14">
        <f t="shared" si="9"/>
        <v>39.834108423100943</v>
      </c>
      <c r="BN243" s="14">
        <f t="shared" si="10"/>
        <v>0.10123865128626629</v>
      </c>
      <c r="BO243" s="14">
        <f t="shared" si="11"/>
        <v>393.46739527835564</v>
      </c>
      <c r="BP243" s="3">
        <v>4312700</v>
      </c>
      <c r="BQ243" s="3">
        <v>3404800</v>
      </c>
      <c r="BR243" s="4">
        <v>1</v>
      </c>
      <c r="BS243" s="4">
        <v>193740</v>
      </c>
      <c r="BT243" s="6">
        <v>1071600</v>
      </c>
      <c r="BU243" s="6">
        <v>1</v>
      </c>
      <c r="BV243" s="7">
        <v>8805100</v>
      </c>
      <c r="BW243" s="7">
        <v>1779800</v>
      </c>
      <c r="BX243" s="7">
        <v>-1.8492481790126958</v>
      </c>
      <c r="BY243" s="4">
        <v>0.63582047051311985</v>
      </c>
      <c r="BZ243" s="24"/>
      <c r="CA243" s="26"/>
      <c r="CB243" s="8"/>
      <c r="CC243">
        <v>1778900</v>
      </c>
      <c r="CD243">
        <v>392060</v>
      </c>
      <c r="CE243">
        <v>309530</v>
      </c>
      <c r="CF243">
        <v>0</v>
      </c>
      <c r="CG243">
        <v>17612</v>
      </c>
      <c r="CH243">
        <v>97415</v>
      </c>
      <c r="CI243">
        <v>0</v>
      </c>
      <c r="CJ243">
        <v>800460</v>
      </c>
      <c r="CK243">
        <v>161800</v>
      </c>
      <c r="CL243">
        <v>3558400</v>
      </c>
      <c r="CM243">
        <v>3971000</v>
      </c>
      <c r="CN243">
        <v>0</v>
      </c>
      <c r="CO243">
        <v>0</v>
      </c>
      <c r="CP243">
        <v>0</v>
      </c>
      <c r="CQ243">
        <v>0</v>
      </c>
      <c r="CR243">
        <v>6282600</v>
      </c>
      <c r="CS243">
        <v>0</v>
      </c>
      <c r="CT243" s="14" t="s">
        <v>4418</v>
      </c>
      <c r="CU243" s="14" t="s">
        <v>145</v>
      </c>
      <c r="CV243" s="14" t="s">
        <v>4419</v>
      </c>
      <c r="CW243" s="14" t="s">
        <v>4420</v>
      </c>
      <c r="CX243" s="14" t="s">
        <v>4421</v>
      </c>
      <c r="CY243" s="14" t="s">
        <v>4422</v>
      </c>
      <c r="CZ243" s="14">
        <v>298</v>
      </c>
      <c r="DA243" s="14">
        <v>36</v>
      </c>
    </row>
    <row r="244" spans="1:105" s="9" customFormat="1" x14ac:dyDescent="0.2">
      <c r="A244" s="14" t="s">
        <v>2024</v>
      </c>
      <c r="B244" s="14" t="s">
        <v>2024</v>
      </c>
      <c r="C244" s="14">
        <v>16</v>
      </c>
      <c r="D244" s="14">
        <v>16</v>
      </c>
      <c r="E244" s="14">
        <v>16</v>
      </c>
      <c r="F244" s="14" t="s">
        <v>2025</v>
      </c>
      <c r="G244" s="14" t="s">
        <v>2026</v>
      </c>
      <c r="H244" s="14" t="s">
        <v>2026</v>
      </c>
      <c r="I244" s="32"/>
      <c r="J244" s="32"/>
      <c r="K244" s="14" t="s">
        <v>2027</v>
      </c>
      <c r="L244" s="28">
        <v>1</v>
      </c>
      <c r="M244" s="28">
        <v>16</v>
      </c>
      <c r="N244" s="28">
        <v>16</v>
      </c>
      <c r="O244" s="28">
        <v>16</v>
      </c>
      <c r="P244">
        <v>14</v>
      </c>
      <c r="Q244">
        <v>14</v>
      </c>
      <c r="R244">
        <v>1</v>
      </c>
      <c r="S244">
        <v>1</v>
      </c>
      <c r="T244">
        <v>6</v>
      </c>
      <c r="U244">
        <v>5</v>
      </c>
      <c r="V244">
        <v>6</v>
      </c>
      <c r="W244">
        <v>6</v>
      </c>
      <c r="X244">
        <v>14</v>
      </c>
      <c r="Y244">
        <v>14</v>
      </c>
      <c r="Z244">
        <v>1</v>
      </c>
      <c r="AA244">
        <v>1</v>
      </c>
      <c r="AB244">
        <v>6</v>
      </c>
      <c r="AC244">
        <v>5</v>
      </c>
      <c r="AD244">
        <v>6</v>
      </c>
      <c r="AE244">
        <v>6</v>
      </c>
      <c r="AF244">
        <v>14</v>
      </c>
      <c r="AG244">
        <v>14</v>
      </c>
      <c r="AH244">
        <v>1</v>
      </c>
      <c r="AI244">
        <v>1</v>
      </c>
      <c r="AJ244">
        <v>6</v>
      </c>
      <c r="AK244">
        <v>5</v>
      </c>
      <c r="AL244">
        <v>6</v>
      </c>
      <c r="AM244">
        <v>6</v>
      </c>
      <c r="AN244" s="14">
        <v>8.3000000000000007</v>
      </c>
      <c r="AO244" s="14">
        <v>8.3000000000000007</v>
      </c>
      <c r="AP244" s="14">
        <v>8.3000000000000007</v>
      </c>
      <c r="AQ244" s="14">
        <v>267.29000000000002</v>
      </c>
      <c r="AR244" s="14">
        <v>2363</v>
      </c>
      <c r="AS244" s="14">
        <v>2363</v>
      </c>
      <c r="AT244" s="14">
        <v>0</v>
      </c>
      <c r="AU244" s="14">
        <v>17.542000000000002</v>
      </c>
      <c r="AV244" t="s">
        <v>103</v>
      </c>
      <c r="AW244" t="s">
        <v>103</v>
      </c>
      <c r="AX244" t="s">
        <v>102</v>
      </c>
      <c r="AY244" t="s">
        <v>102</v>
      </c>
      <c r="AZ244" t="s">
        <v>102</v>
      </c>
      <c r="BA244" t="s">
        <v>102</v>
      </c>
      <c r="BB244" t="s">
        <v>103</v>
      </c>
      <c r="BC244" t="s">
        <v>103</v>
      </c>
      <c r="BD244">
        <v>7.2</v>
      </c>
      <c r="BE244">
        <v>7.3</v>
      </c>
      <c r="BF244">
        <v>0.4</v>
      </c>
      <c r="BG244">
        <v>0.5</v>
      </c>
      <c r="BH244">
        <v>2.5</v>
      </c>
      <c r="BI244">
        <v>2.1</v>
      </c>
      <c r="BJ244">
        <v>2.8</v>
      </c>
      <c r="BK244">
        <v>3.5</v>
      </c>
      <c r="BL244" s="14">
        <v>106000000</v>
      </c>
      <c r="BM244" s="14">
        <f t="shared" si="9"/>
        <v>151.78271654431109</v>
      </c>
      <c r="BN244" s="14">
        <f t="shared" si="10"/>
        <v>0.3877034023668639</v>
      </c>
      <c r="BO244" s="14">
        <f t="shared" si="11"/>
        <v>391.49183529910545</v>
      </c>
      <c r="BP244" s="3">
        <v>33159000</v>
      </c>
      <c r="BQ244" s="3">
        <v>27419000</v>
      </c>
      <c r="BR244" s="4">
        <v>152530</v>
      </c>
      <c r="BS244" s="4">
        <v>246580</v>
      </c>
      <c r="BT244" s="6">
        <v>6982000</v>
      </c>
      <c r="BU244" s="6">
        <v>5598200</v>
      </c>
      <c r="BV244" s="7">
        <v>17249000</v>
      </c>
      <c r="BW244" s="7">
        <v>15199000</v>
      </c>
      <c r="BX244" s="7">
        <v>8.7946370154230902E-2</v>
      </c>
      <c r="BY244" s="4">
        <v>2.5657443551688806</v>
      </c>
      <c r="BZ244" s="24"/>
      <c r="CA244" s="26" t="s">
        <v>6040</v>
      </c>
      <c r="CB244" s="8"/>
      <c r="CC244">
        <v>981520</v>
      </c>
      <c r="CD244">
        <v>307030</v>
      </c>
      <c r="CE244">
        <v>253880</v>
      </c>
      <c r="CF244">
        <v>1412.3</v>
      </c>
      <c r="CG244">
        <v>2283.1999999999998</v>
      </c>
      <c r="CH244">
        <v>64648</v>
      </c>
      <c r="CI244">
        <v>51835</v>
      </c>
      <c r="CJ244">
        <v>159710</v>
      </c>
      <c r="CK244">
        <v>140730</v>
      </c>
      <c r="CL244">
        <v>20395000</v>
      </c>
      <c r="CM244">
        <v>15832000</v>
      </c>
      <c r="CN244">
        <v>0</v>
      </c>
      <c r="CO244">
        <v>0</v>
      </c>
      <c r="CP244">
        <v>11954000</v>
      </c>
      <c r="CQ244">
        <v>7726400</v>
      </c>
      <c r="CR244">
        <v>17861000</v>
      </c>
      <c r="CS244">
        <v>21472000</v>
      </c>
      <c r="CT244" s="14" t="s">
        <v>2028</v>
      </c>
      <c r="CU244" s="14" t="s">
        <v>1551</v>
      </c>
      <c r="CV244" s="14" t="s">
        <v>2029</v>
      </c>
      <c r="CW244" s="14" t="s">
        <v>2030</v>
      </c>
      <c r="CX244" s="14" t="s">
        <v>2031</v>
      </c>
      <c r="CY244" s="14" t="s">
        <v>2032</v>
      </c>
      <c r="CZ244" s="14"/>
      <c r="DA244" s="14"/>
    </row>
    <row r="245" spans="1:105" x14ac:dyDescent="0.2">
      <c r="A245" s="14" t="s">
        <v>2565</v>
      </c>
      <c r="B245" s="14" t="s">
        <v>2565</v>
      </c>
      <c r="C245" s="14">
        <v>4</v>
      </c>
      <c r="D245" s="14">
        <v>4</v>
      </c>
      <c r="E245" s="14">
        <v>4</v>
      </c>
      <c r="F245" s="14" t="s">
        <v>2566</v>
      </c>
      <c r="G245" s="14" t="s">
        <v>2567</v>
      </c>
      <c r="H245" s="14" t="s">
        <v>2567</v>
      </c>
      <c r="I245" s="32"/>
      <c r="J245" s="32"/>
      <c r="K245" s="14" t="s">
        <v>2568</v>
      </c>
      <c r="L245" s="28">
        <v>1</v>
      </c>
      <c r="M245" s="28">
        <v>4</v>
      </c>
      <c r="N245" s="28">
        <v>4</v>
      </c>
      <c r="O245" s="28">
        <v>4</v>
      </c>
      <c r="P245">
        <v>3</v>
      </c>
      <c r="Q245">
        <v>3</v>
      </c>
      <c r="R245">
        <v>1</v>
      </c>
      <c r="S245">
        <v>2</v>
      </c>
      <c r="T245">
        <v>1</v>
      </c>
      <c r="U245">
        <v>1</v>
      </c>
      <c r="V245">
        <v>4</v>
      </c>
      <c r="W245">
        <v>3</v>
      </c>
      <c r="X245">
        <v>3</v>
      </c>
      <c r="Y245">
        <v>3</v>
      </c>
      <c r="Z245">
        <v>1</v>
      </c>
      <c r="AA245">
        <v>2</v>
      </c>
      <c r="AB245">
        <v>1</v>
      </c>
      <c r="AC245">
        <v>1</v>
      </c>
      <c r="AD245">
        <v>4</v>
      </c>
      <c r="AE245">
        <v>3</v>
      </c>
      <c r="AF245">
        <v>3</v>
      </c>
      <c r="AG245">
        <v>3</v>
      </c>
      <c r="AH245">
        <v>1</v>
      </c>
      <c r="AI245">
        <v>2</v>
      </c>
      <c r="AJ245">
        <v>1</v>
      </c>
      <c r="AK245">
        <v>1</v>
      </c>
      <c r="AL245">
        <v>4</v>
      </c>
      <c r="AM245">
        <v>3</v>
      </c>
      <c r="AN245" s="14">
        <v>6.7</v>
      </c>
      <c r="AO245" s="14">
        <v>6.7</v>
      </c>
      <c r="AP245" s="14">
        <v>6.7</v>
      </c>
      <c r="AQ245" s="14">
        <v>69.150000000000006</v>
      </c>
      <c r="AR245" s="14">
        <v>611</v>
      </c>
      <c r="AS245" s="14">
        <v>611</v>
      </c>
      <c r="AT245" s="14">
        <v>0</v>
      </c>
      <c r="AU245" s="14">
        <v>8.4475999999999996</v>
      </c>
      <c r="AV245" t="s">
        <v>103</v>
      </c>
      <c r="AW245" t="s">
        <v>103</v>
      </c>
      <c r="AX245" t="s">
        <v>102</v>
      </c>
      <c r="AY245" t="s">
        <v>102</v>
      </c>
      <c r="AZ245" t="s">
        <v>102</v>
      </c>
      <c r="BA245" t="s">
        <v>102</v>
      </c>
      <c r="BB245" t="s">
        <v>103</v>
      </c>
      <c r="BC245" t="s">
        <v>103</v>
      </c>
      <c r="BD245">
        <v>6.4</v>
      </c>
      <c r="BE245">
        <v>4.0999999999999996</v>
      </c>
      <c r="BF245">
        <v>2.1</v>
      </c>
      <c r="BG245">
        <v>3.8</v>
      </c>
      <c r="BH245">
        <v>2.1</v>
      </c>
      <c r="BI245">
        <v>2.1</v>
      </c>
      <c r="BJ245">
        <v>6.7</v>
      </c>
      <c r="BK245">
        <v>6.4</v>
      </c>
      <c r="BL245" s="14">
        <v>88590000</v>
      </c>
      <c r="BM245" s="14">
        <f t="shared" si="9"/>
        <v>20.94327521143147</v>
      </c>
      <c r="BN245" s="14">
        <f t="shared" si="10"/>
        <v>5.4139571344581229E-2</v>
      </c>
      <c r="BO245" s="14">
        <f t="shared" si="11"/>
        <v>386.83858573859322</v>
      </c>
      <c r="BP245" s="3">
        <v>14088000</v>
      </c>
      <c r="BQ245" s="3">
        <v>13994000</v>
      </c>
      <c r="BR245" s="4">
        <v>663720</v>
      </c>
      <c r="BS245" s="4">
        <v>677140</v>
      </c>
      <c r="BT245" s="6">
        <v>1721000</v>
      </c>
      <c r="BU245" s="6">
        <v>1317800</v>
      </c>
      <c r="BV245" s="7">
        <v>36664000</v>
      </c>
      <c r="BW245" s="7">
        <v>19465000</v>
      </c>
      <c r="BX245" s="7">
        <v>-2.7522516556124295</v>
      </c>
      <c r="BY245" s="4">
        <v>-0.29170418494902872</v>
      </c>
      <c r="BZ245" s="24"/>
      <c r="CA245" s="26"/>
      <c r="CB245" s="8"/>
      <c r="CC245">
        <v>3281100</v>
      </c>
      <c r="CD245">
        <v>521800</v>
      </c>
      <c r="CE245">
        <v>518280</v>
      </c>
      <c r="CF245">
        <v>24582</v>
      </c>
      <c r="CG245">
        <v>25079</v>
      </c>
      <c r="CH245">
        <v>63740</v>
      </c>
      <c r="CI245">
        <v>48808</v>
      </c>
      <c r="CJ245">
        <v>1357900</v>
      </c>
      <c r="CK245">
        <v>720920</v>
      </c>
      <c r="CL245">
        <v>11571000</v>
      </c>
      <c r="CM245">
        <v>9413900</v>
      </c>
      <c r="CN245">
        <v>0</v>
      </c>
      <c r="CO245">
        <v>12347000</v>
      </c>
      <c r="CP245">
        <v>0</v>
      </c>
      <c r="CQ245">
        <v>0</v>
      </c>
      <c r="CR245">
        <v>27416000</v>
      </c>
      <c r="CS245">
        <v>20013000</v>
      </c>
      <c r="CT245" s="14" t="s">
        <v>2569</v>
      </c>
      <c r="CU245" s="14" t="s">
        <v>137</v>
      </c>
      <c r="CV245" s="14" t="s">
        <v>2570</v>
      </c>
      <c r="CW245" s="14" t="s">
        <v>2571</v>
      </c>
      <c r="CX245" s="14" t="s">
        <v>2572</v>
      </c>
      <c r="CY245" s="14" t="s">
        <v>2573</v>
      </c>
      <c r="CZ245" s="14"/>
      <c r="DA245" s="14"/>
    </row>
    <row r="246" spans="1:105" x14ac:dyDescent="0.2">
      <c r="A246" s="14" t="s">
        <v>1193</v>
      </c>
      <c r="B246" s="14" t="s">
        <v>1193</v>
      </c>
      <c r="C246" s="14">
        <v>4</v>
      </c>
      <c r="D246" s="14">
        <v>4</v>
      </c>
      <c r="E246" s="14">
        <v>4</v>
      </c>
      <c r="F246" s="14" t="s">
        <v>1194</v>
      </c>
      <c r="G246" s="14" t="s">
        <v>1195</v>
      </c>
      <c r="H246" s="14" t="s">
        <v>1195</v>
      </c>
      <c r="I246" s="32"/>
      <c r="J246" s="32"/>
      <c r="K246" s="14" t="s">
        <v>1196</v>
      </c>
      <c r="L246" s="28">
        <v>1</v>
      </c>
      <c r="M246" s="28">
        <v>4</v>
      </c>
      <c r="N246" s="28">
        <v>4</v>
      </c>
      <c r="O246" s="28">
        <v>4</v>
      </c>
      <c r="P246">
        <v>4</v>
      </c>
      <c r="Q246">
        <v>4</v>
      </c>
      <c r="R246">
        <v>0</v>
      </c>
      <c r="S246">
        <v>1</v>
      </c>
      <c r="T246">
        <v>1</v>
      </c>
      <c r="U246">
        <v>1</v>
      </c>
      <c r="V246">
        <v>2</v>
      </c>
      <c r="W246">
        <v>3</v>
      </c>
      <c r="X246">
        <v>4</v>
      </c>
      <c r="Y246">
        <v>4</v>
      </c>
      <c r="Z246">
        <v>0</v>
      </c>
      <c r="AA246">
        <v>1</v>
      </c>
      <c r="AB246">
        <v>1</v>
      </c>
      <c r="AC246">
        <v>1</v>
      </c>
      <c r="AD246">
        <v>2</v>
      </c>
      <c r="AE246">
        <v>3</v>
      </c>
      <c r="AF246">
        <v>4</v>
      </c>
      <c r="AG246">
        <v>4</v>
      </c>
      <c r="AH246">
        <v>0</v>
      </c>
      <c r="AI246">
        <v>1</v>
      </c>
      <c r="AJ246">
        <v>1</v>
      </c>
      <c r="AK246">
        <v>1</v>
      </c>
      <c r="AL246">
        <v>2</v>
      </c>
      <c r="AM246">
        <v>3</v>
      </c>
      <c r="AN246" s="14">
        <v>14.5</v>
      </c>
      <c r="AO246" s="14">
        <v>14.5</v>
      </c>
      <c r="AP246" s="14">
        <v>14.5</v>
      </c>
      <c r="AQ246" s="14">
        <v>40.622999999999998</v>
      </c>
      <c r="AR246" s="14">
        <v>359</v>
      </c>
      <c r="AS246" s="14">
        <v>359</v>
      </c>
      <c r="AT246" s="14">
        <v>0</v>
      </c>
      <c r="AU246" s="14">
        <v>7.0212000000000003</v>
      </c>
      <c r="AV246" t="s">
        <v>103</v>
      </c>
      <c r="AW246" t="s">
        <v>103</v>
      </c>
      <c r="AY246" t="s">
        <v>102</v>
      </c>
      <c r="AZ246" t="s">
        <v>102</v>
      </c>
      <c r="BA246" t="s">
        <v>102</v>
      </c>
      <c r="BB246" t="s">
        <v>103</v>
      </c>
      <c r="BC246" t="s">
        <v>103</v>
      </c>
      <c r="BD246">
        <v>14.5</v>
      </c>
      <c r="BE246">
        <v>14.5</v>
      </c>
      <c r="BF246">
        <v>0</v>
      </c>
      <c r="BG246">
        <v>3.9</v>
      </c>
      <c r="BH246">
        <v>4.7</v>
      </c>
      <c r="BI246">
        <v>4.7</v>
      </c>
      <c r="BJ246">
        <v>7</v>
      </c>
      <c r="BK246">
        <v>9.6999999999999993</v>
      </c>
      <c r="BL246" s="14">
        <v>27050000</v>
      </c>
      <c r="BM246" s="14">
        <f t="shared" si="9"/>
        <v>69.895175092870431</v>
      </c>
      <c r="BN246" s="14">
        <f t="shared" si="10"/>
        <v>0.18298774326758335</v>
      </c>
      <c r="BO246" s="14">
        <f t="shared" si="11"/>
        <v>381.96643034535145</v>
      </c>
      <c r="BP246" s="3">
        <v>6851100</v>
      </c>
      <c r="BQ246" s="3">
        <v>9198300</v>
      </c>
      <c r="BR246" s="4">
        <v>1</v>
      </c>
      <c r="BS246" s="4">
        <v>229620</v>
      </c>
      <c r="BT246" s="6">
        <v>802560</v>
      </c>
      <c r="BU246" s="6">
        <v>863580</v>
      </c>
      <c r="BV246" s="7">
        <v>4029100</v>
      </c>
      <c r="BW246" s="7">
        <v>5076100</v>
      </c>
      <c r="BX246" s="7">
        <v>-0.99526000729288389</v>
      </c>
      <c r="BY246" s="4">
        <v>1.4470078913201432</v>
      </c>
      <c r="BZ246" s="24"/>
      <c r="CA246" s="26"/>
      <c r="CB246" s="8"/>
      <c r="CC246">
        <v>2080800</v>
      </c>
      <c r="CD246">
        <v>527010</v>
      </c>
      <c r="CE246">
        <v>707560</v>
      </c>
      <c r="CF246">
        <v>0</v>
      </c>
      <c r="CG246">
        <v>17663</v>
      </c>
      <c r="CH246">
        <v>61736</v>
      </c>
      <c r="CI246">
        <v>66429</v>
      </c>
      <c r="CJ246">
        <v>309930</v>
      </c>
      <c r="CK246">
        <v>390470</v>
      </c>
      <c r="CL246">
        <v>4445100</v>
      </c>
      <c r="CM246">
        <v>5193400</v>
      </c>
      <c r="CN246">
        <v>0</v>
      </c>
      <c r="CO246">
        <v>0</v>
      </c>
      <c r="CP246">
        <v>0</v>
      </c>
      <c r="CQ246">
        <v>0</v>
      </c>
      <c r="CR246">
        <v>5579700</v>
      </c>
      <c r="CS246">
        <v>5655900</v>
      </c>
      <c r="CT246" s="14" t="s">
        <v>1197</v>
      </c>
      <c r="CU246" s="14" t="s">
        <v>137</v>
      </c>
      <c r="CV246" s="14" t="s">
        <v>1198</v>
      </c>
      <c r="CW246" s="14" t="s">
        <v>1199</v>
      </c>
      <c r="CX246" s="14" t="s">
        <v>1200</v>
      </c>
      <c r="CY246" s="14" t="s">
        <v>1201</v>
      </c>
      <c r="CZ246" s="14"/>
      <c r="DA246" s="14"/>
    </row>
    <row r="247" spans="1:105" x14ac:dyDescent="0.2">
      <c r="A247" s="14" t="s">
        <v>4613</v>
      </c>
      <c r="B247" s="14" t="s">
        <v>4613</v>
      </c>
      <c r="C247" s="14" t="s">
        <v>789</v>
      </c>
      <c r="D247" s="14" t="s">
        <v>789</v>
      </c>
      <c r="E247" s="14" t="s">
        <v>789</v>
      </c>
      <c r="F247" s="14" t="s">
        <v>4614</v>
      </c>
      <c r="G247" s="14" t="s">
        <v>4615</v>
      </c>
      <c r="H247" s="14" t="s">
        <v>6095</v>
      </c>
      <c r="I247" s="32"/>
      <c r="J247" s="32"/>
      <c r="K247" s="14" t="s">
        <v>4616</v>
      </c>
      <c r="L247" s="28">
        <v>2</v>
      </c>
      <c r="M247" s="28">
        <v>2</v>
      </c>
      <c r="N247" s="28">
        <v>2</v>
      </c>
      <c r="O247" s="28">
        <v>2</v>
      </c>
      <c r="P247">
        <v>2</v>
      </c>
      <c r="Q247">
        <v>2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2</v>
      </c>
      <c r="Y247">
        <v>2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2</v>
      </c>
      <c r="AG247">
        <v>2</v>
      </c>
      <c r="AH247">
        <v>1</v>
      </c>
      <c r="AI247">
        <v>1</v>
      </c>
      <c r="AJ247">
        <v>1</v>
      </c>
      <c r="AK247">
        <v>1</v>
      </c>
      <c r="AL247">
        <v>1</v>
      </c>
      <c r="AM247">
        <v>1</v>
      </c>
      <c r="AN247" s="14">
        <v>6.7</v>
      </c>
      <c r="AO247" s="14">
        <v>6.7</v>
      </c>
      <c r="AP247" s="14">
        <v>6.7</v>
      </c>
      <c r="AQ247" s="14">
        <v>39.585999999999999</v>
      </c>
      <c r="AR247" s="14">
        <v>344</v>
      </c>
      <c r="AS247" s="14" t="s">
        <v>4617</v>
      </c>
      <c r="AT247" s="14">
        <v>0</v>
      </c>
      <c r="AU247" s="14">
        <v>3.6429999999999998</v>
      </c>
      <c r="AV247" t="s">
        <v>102</v>
      </c>
      <c r="AW247" t="s">
        <v>103</v>
      </c>
      <c r="AX247" t="s">
        <v>102</v>
      </c>
      <c r="AY247" t="s">
        <v>102</v>
      </c>
      <c r="AZ247" t="s">
        <v>102</v>
      </c>
      <c r="BA247" t="s">
        <v>102</v>
      </c>
      <c r="BB247" t="s">
        <v>103</v>
      </c>
      <c r="BC247" t="s">
        <v>103</v>
      </c>
      <c r="BD247">
        <v>6.7</v>
      </c>
      <c r="BE247">
        <v>6.7</v>
      </c>
      <c r="BF247">
        <v>3.5</v>
      </c>
      <c r="BG247">
        <v>3.5</v>
      </c>
      <c r="BH247">
        <v>3.5</v>
      </c>
      <c r="BI247">
        <v>3.5</v>
      </c>
      <c r="BJ247">
        <v>3.5</v>
      </c>
      <c r="BK247">
        <v>3.5</v>
      </c>
      <c r="BL247" s="14">
        <v>100460000</v>
      </c>
      <c r="BM247" s="14">
        <f t="shared" si="9"/>
        <v>30.898039331774271</v>
      </c>
      <c r="BN247" s="14">
        <f t="shared" si="10"/>
        <v>8.114339209494946E-2</v>
      </c>
      <c r="BO247" s="14">
        <f t="shared" si="11"/>
        <v>380.78318559346292</v>
      </c>
      <c r="BP247" s="3">
        <v>17587000</v>
      </c>
      <c r="BQ247" s="3">
        <v>13726000</v>
      </c>
      <c r="BR247" s="4">
        <v>674190</v>
      </c>
      <c r="BS247" s="4">
        <v>339240</v>
      </c>
      <c r="BT247" s="6">
        <v>2945300</v>
      </c>
      <c r="BU247" s="6">
        <v>2168600</v>
      </c>
      <c r="BV247" s="7">
        <v>35744000</v>
      </c>
      <c r="BW247" s="7">
        <v>27279000</v>
      </c>
      <c r="BX247" s="7">
        <v>-2.1684615067176205</v>
      </c>
      <c r="BY247" s="4">
        <v>0.26932403273137151</v>
      </c>
      <c r="BZ247" s="24"/>
      <c r="CA247" s="26"/>
      <c r="CB247" s="8"/>
      <c r="CC247">
        <v>6697600</v>
      </c>
      <c r="CD247">
        <v>1172500</v>
      </c>
      <c r="CE247">
        <v>915050</v>
      </c>
      <c r="CF247">
        <v>44946</v>
      </c>
      <c r="CG247">
        <v>22616</v>
      </c>
      <c r="CH247">
        <v>196360</v>
      </c>
      <c r="CI247">
        <v>144570</v>
      </c>
      <c r="CJ247">
        <v>2383000</v>
      </c>
      <c r="CK247">
        <v>1818600</v>
      </c>
      <c r="CL247">
        <v>8566000</v>
      </c>
      <c r="CM247">
        <v>9790800</v>
      </c>
      <c r="CN247">
        <v>6430000</v>
      </c>
      <c r="CO247">
        <v>0</v>
      </c>
      <c r="CP247">
        <v>0</v>
      </c>
      <c r="CQ247">
        <v>3274400</v>
      </c>
      <c r="CR247">
        <v>35905000</v>
      </c>
      <c r="CS247">
        <v>23226000</v>
      </c>
      <c r="CT247" s="14" t="s">
        <v>4618</v>
      </c>
      <c r="CU247" s="14" t="s">
        <v>145</v>
      </c>
      <c r="CV247" s="14" t="s">
        <v>4619</v>
      </c>
      <c r="CW247" s="14" t="s">
        <v>4620</v>
      </c>
      <c r="CX247" s="14" t="s">
        <v>4621</v>
      </c>
      <c r="CY247" s="14" t="s">
        <v>4622</v>
      </c>
      <c r="CZ247" s="14"/>
      <c r="DA247" s="14"/>
    </row>
    <row r="248" spans="1:105" x14ac:dyDescent="0.2">
      <c r="A248" s="14" t="s">
        <v>2514</v>
      </c>
      <c r="B248" s="14" t="s">
        <v>2514</v>
      </c>
      <c r="C248" s="14">
        <v>12</v>
      </c>
      <c r="D248" s="14">
        <v>12</v>
      </c>
      <c r="E248" s="14">
        <v>12</v>
      </c>
      <c r="F248" s="14" t="s">
        <v>2515</v>
      </c>
      <c r="G248" s="14" t="s">
        <v>2516</v>
      </c>
      <c r="H248" s="14" t="s">
        <v>2516</v>
      </c>
      <c r="I248" s="32"/>
      <c r="J248" s="32"/>
      <c r="K248" s="14" t="s">
        <v>2517</v>
      </c>
      <c r="L248" s="28">
        <v>1</v>
      </c>
      <c r="M248" s="28">
        <v>12</v>
      </c>
      <c r="N248" s="28">
        <v>12</v>
      </c>
      <c r="O248" s="28">
        <v>12</v>
      </c>
      <c r="P248">
        <v>10</v>
      </c>
      <c r="Q248">
        <v>11</v>
      </c>
      <c r="R248">
        <v>6</v>
      </c>
      <c r="S248">
        <v>3</v>
      </c>
      <c r="T248">
        <v>8</v>
      </c>
      <c r="U248">
        <v>7</v>
      </c>
      <c r="V248">
        <v>10</v>
      </c>
      <c r="W248">
        <v>9</v>
      </c>
      <c r="X248">
        <v>10</v>
      </c>
      <c r="Y248">
        <v>11</v>
      </c>
      <c r="Z248">
        <v>6</v>
      </c>
      <c r="AA248">
        <v>3</v>
      </c>
      <c r="AB248">
        <v>8</v>
      </c>
      <c r="AC248">
        <v>7</v>
      </c>
      <c r="AD248">
        <v>10</v>
      </c>
      <c r="AE248">
        <v>9</v>
      </c>
      <c r="AF248">
        <v>10</v>
      </c>
      <c r="AG248">
        <v>11</v>
      </c>
      <c r="AH248">
        <v>6</v>
      </c>
      <c r="AI248">
        <v>3</v>
      </c>
      <c r="AJ248">
        <v>8</v>
      </c>
      <c r="AK248">
        <v>7</v>
      </c>
      <c r="AL248">
        <v>10</v>
      </c>
      <c r="AM248">
        <v>9</v>
      </c>
      <c r="AN248" s="14">
        <v>41.9</v>
      </c>
      <c r="AO248" s="14">
        <v>41.9</v>
      </c>
      <c r="AP248" s="14">
        <v>41.9</v>
      </c>
      <c r="AQ248" s="14">
        <v>37.429000000000002</v>
      </c>
      <c r="AR248" s="14">
        <v>353</v>
      </c>
      <c r="AS248" s="14">
        <v>353</v>
      </c>
      <c r="AT248" s="14">
        <v>0</v>
      </c>
      <c r="AU248" s="14">
        <v>112.77</v>
      </c>
      <c r="AV248" t="s">
        <v>103</v>
      </c>
      <c r="AW248" t="s">
        <v>103</v>
      </c>
      <c r="AX248" t="s">
        <v>102</v>
      </c>
      <c r="AY248" t="s">
        <v>102</v>
      </c>
      <c r="AZ248" t="s">
        <v>103</v>
      </c>
      <c r="BA248" t="s">
        <v>103</v>
      </c>
      <c r="BB248" t="s">
        <v>103</v>
      </c>
      <c r="BC248" t="s">
        <v>103</v>
      </c>
      <c r="BD248">
        <v>33.1</v>
      </c>
      <c r="BE248">
        <v>37.700000000000003</v>
      </c>
      <c r="BF248">
        <v>19.8</v>
      </c>
      <c r="BG248">
        <v>8.1999999999999993</v>
      </c>
      <c r="BH248">
        <v>31.4</v>
      </c>
      <c r="BI248">
        <v>20.100000000000001</v>
      </c>
      <c r="BJ248">
        <v>34</v>
      </c>
      <c r="BK248">
        <v>32.9</v>
      </c>
      <c r="BL248" s="14">
        <v>684020000</v>
      </c>
      <c r="BM248" s="14">
        <f t="shared" si="9"/>
        <v>68.471661173205121</v>
      </c>
      <c r="BN248" s="14">
        <f t="shared" si="10"/>
        <v>0.18488112709128265</v>
      </c>
      <c r="BO248" s="14">
        <f t="shared" si="11"/>
        <v>370.3550613870832</v>
      </c>
      <c r="BP248" s="3">
        <v>126560000</v>
      </c>
      <c r="BQ248" s="3">
        <v>149730000</v>
      </c>
      <c r="BR248" s="4">
        <v>2328000</v>
      </c>
      <c r="BS248" s="4">
        <v>1707100</v>
      </c>
      <c r="BT248" s="6">
        <v>34736000</v>
      </c>
      <c r="BU248" s="6">
        <v>28253000</v>
      </c>
      <c r="BV248" s="7">
        <v>178050000</v>
      </c>
      <c r="BW248" s="7">
        <v>162650000</v>
      </c>
      <c r="BX248" s="7">
        <v>-0.98040906559185781</v>
      </c>
      <c r="BY248" s="4">
        <v>1.4173157531630824</v>
      </c>
      <c r="BZ248" s="24"/>
      <c r="CA248" s="26"/>
      <c r="CB248" s="8"/>
      <c r="CC248">
        <v>34201000</v>
      </c>
      <c r="CD248">
        <v>6328100</v>
      </c>
      <c r="CE248">
        <v>7486400</v>
      </c>
      <c r="CF248">
        <v>116400</v>
      </c>
      <c r="CG248">
        <v>85356</v>
      </c>
      <c r="CH248">
        <v>1736800</v>
      </c>
      <c r="CI248">
        <v>1412700</v>
      </c>
      <c r="CJ248">
        <v>8902500</v>
      </c>
      <c r="CK248">
        <v>8132600</v>
      </c>
      <c r="CL248">
        <v>108850000</v>
      </c>
      <c r="CM248">
        <v>94104000</v>
      </c>
      <c r="CN248">
        <v>18714000</v>
      </c>
      <c r="CO248">
        <v>20307000</v>
      </c>
      <c r="CP248">
        <v>45508000</v>
      </c>
      <c r="CQ248">
        <v>38164000</v>
      </c>
      <c r="CR248">
        <v>154760000</v>
      </c>
      <c r="CS248">
        <v>169290000</v>
      </c>
      <c r="CT248" s="14" t="s">
        <v>2518</v>
      </c>
      <c r="CU248" s="14" t="s">
        <v>1594</v>
      </c>
      <c r="CV248" s="14" t="s">
        <v>2519</v>
      </c>
      <c r="CW248" s="14" t="s">
        <v>2520</v>
      </c>
      <c r="CX248" s="14" t="s">
        <v>2521</v>
      </c>
      <c r="CY248" s="14" t="s">
        <v>2522</v>
      </c>
      <c r="CZ248" s="14"/>
      <c r="DA248" s="14"/>
    </row>
    <row r="249" spans="1:105" x14ac:dyDescent="0.2">
      <c r="A249" s="14" t="s">
        <v>2095</v>
      </c>
      <c r="B249" s="14" t="s">
        <v>2095</v>
      </c>
      <c r="C249" s="14">
        <v>2</v>
      </c>
      <c r="D249" s="14">
        <v>2</v>
      </c>
      <c r="E249" s="14">
        <v>2</v>
      </c>
      <c r="F249" s="14" t="s">
        <v>2096</v>
      </c>
      <c r="G249" s="14" t="s">
        <v>2097</v>
      </c>
      <c r="H249" s="14" t="s">
        <v>2097</v>
      </c>
      <c r="I249" s="32"/>
      <c r="J249" s="32"/>
      <c r="K249" s="14" t="s">
        <v>2098</v>
      </c>
      <c r="L249" s="28">
        <v>1</v>
      </c>
      <c r="M249" s="28">
        <v>2</v>
      </c>
      <c r="N249" s="28">
        <v>2</v>
      </c>
      <c r="O249" s="28">
        <v>2</v>
      </c>
      <c r="P249">
        <v>1</v>
      </c>
      <c r="Q249">
        <v>2</v>
      </c>
      <c r="R249">
        <v>1</v>
      </c>
      <c r="S249">
        <v>1</v>
      </c>
      <c r="T249">
        <v>2</v>
      </c>
      <c r="U249">
        <v>1</v>
      </c>
      <c r="V249">
        <v>2</v>
      </c>
      <c r="W249">
        <v>2</v>
      </c>
      <c r="X249">
        <v>1</v>
      </c>
      <c r="Y249">
        <v>2</v>
      </c>
      <c r="Z249">
        <v>1</v>
      </c>
      <c r="AA249">
        <v>1</v>
      </c>
      <c r="AB249">
        <v>2</v>
      </c>
      <c r="AC249">
        <v>1</v>
      </c>
      <c r="AD249">
        <v>2</v>
      </c>
      <c r="AE249">
        <v>2</v>
      </c>
      <c r="AF249">
        <v>1</v>
      </c>
      <c r="AG249">
        <v>2</v>
      </c>
      <c r="AH249">
        <v>1</v>
      </c>
      <c r="AI249">
        <v>1</v>
      </c>
      <c r="AJ249">
        <v>2</v>
      </c>
      <c r="AK249">
        <v>1</v>
      </c>
      <c r="AL249">
        <v>2</v>
      </c>
      <c r="AM249">
        <v>2</v>
      </c>
      <c r="AN249" s="14">
        <v>17.399999999999999</v>
      </c>
      <c r="AO249" s="14">
        <v>17.399999999999999</v>
      </c>
      <c r="AP249" s="14">
        <v>17.399999999999999</v>
      </c>
      <c r="AQ249" s="14">
        <v>12.476000000000001</v>
      </c>
      <c r="AR249" s="14">
        <v>115</v>
      </c>
      <c r="AS249" s="14">
        <v>115</v>
      </c>
      <c r="AT249" s="14">
        <v>0</v>
      </c>
      <c r="AU249" s="14">
        <v>3.0848</v>
      </c>
      <c r="AV249" t="s">
        <v>103</v>
      </c>
      <c r="AW249" t="s">
        <v>103</v>
      </c>
      <c r="AX249" t="s">
        <v>102</v>
      </c>
      <c r="AY249" t="s">
        <v>102</v>
      </c>
      <c r="AZ249" t="s">
        <v>102</v>
      </c>
      <c r="BA249" t="s">
        <v>102</v>
      </c>
      <c r="BB249" t="s">
        <v>103</v>
      </c>
      <c r="BC249" t="s">
        <v>103</v>
      </c>
      <c r="BD249">
        <v>7.8</v>
      </c>
      <c r="BE249">
        <v>17.399999999999999</v>
      </c>
      <c r="BF249">
        <v>7.8</v>
      </c>
      <c r="BG249">
        <v>7.8</v>
      </c>
      <c r="BH249">
        <v>17.399999999999999</v>
      </c>
      <c r="BI249">
        <v>7.8</v>
      </c>
      <c r="BJ249">
        <v>17.399999999999999</v>
      </c>
      <c r="BK249">
        <v>17.399999999999999</v>
      </c>
      <c r="BL249" s="14">
        <v>64414000</v>
      </c>
      <c r="BM249" s="14">
        <f t="shared" si="9"/>
        <v>31.588126400571596</v>
      </c>
      <c r="BN249" s="14">
        <f t="shared" si="10"/>
        <v>8.7553648068669526E-2</v>
      </c>
      <c r="BO249" s="14">
        <f t="shared" si="11"/>
        <v>360.78595349672463</v>
      </c>
      <c r="BP249" s="3">
        <v>5334600</v>
      </c>
      <c r="BQ249" s="3">
        <v>14118000</v>
      </c>
      <c r="BR249" s="4">
        <v>222750</v>
      </c>
      <c r="BS249" s="4">
        <v>393070</v>
      </c>
      <c r="BT249" s="6">
        <v>2433800</v>
      </c>
      <c r="BU249" s="6">
        <v>1136200</v>
      </c>
      <c r="BV249" s="7">
        <v>22119000</v>
      </c>
      <c r="BW249" s="7">
        <v>18656000</v>
      </c>
      <c r="BX249" s="7">
        <v>-2.0587678283250597</v>
      </c>
      <c r="BY249" s="4">
        <v>0.30119110792130588</v>
      </c>
      <c r="BZ249" s="24"/>
      <c r="CA249" s="26"/>
      <c r="CB249" s="8"/>
      <c r="CC249">
        <v>12883000</v>
      </c>
      <c r="CD249">
        <v>1066900</v>
      </c>
      <c r="CE249">
        <v>2823600</v>
      </c>
      <c r="CF249">
        <v>44550</v>
      </c>
      <c r="CG249">
        <v>78614</v>
      </c>
      <c r="CH249">
        <v>486760</v>
      </c>
      <c r="CI249">
        <v>227230</v>
      </c>
      <c r="CJ249">
        <v>4423900</v>
      </c>
      <c r="CK249">
        <v>3731200</v>
      </c>
      <c r="CL249">
        <v>0</v>
      </c>
      <c r="CM249">
        <v>12004000</v>
      </c>
      <c r="CN249">
        <v>0</v>
      </c>
      <c r="CO249">
        <v>0</v>
      </c>
      <c r="CP249">
        <v>3817000</v>
      </c>
      <c r="CQ249">
        <v>0</v>
      </c>
      <c r="CR249">
        <v>17132000</v>
      </c>
      <c r="CS249">
        <v>11227000</v>
      </c>
      <c r="CT249" s="14" t="s">
        <v>2099</v>
      </c>
      <c r="CU249" s="14" t="s">
        <v>145</v>
      </c>
      <c r="CV249" s="14" t="s">
        <v>2100</v>
      </c>
      <c r="CW249" s="14" t="s">
        <v>2101</v>
      </c>
      <c r="CX249" s="14" t="s">
        <v>2102</v>
      </c>
      <c r="CY249" s="14" t="s">
        <v>2103</v>
      </c>
      <c r="CZ249" s="14"/>
      <c r="DA249" s="14"/>
    </row>
    <row r="250" spans="1:105" x14ac:dyDescent="0.2">
      <c r="A250" s="14" t="s">
        <v>3616</v>
      </c>
      <c r="B250" s="14" t="s">
        <v>3616</v>
      </c>
      <c r="C250" s="14">
        <v>21</v>
      </c>
      <c r="D250" s="14">
        <v>21</v>
      </c>
      <c r="E250" s="14">
        <v>21</v>
      </c>
      <c r="F250" s="14" t="s">
        <v>3617</v>
      </c>
      <c r="G250" s="14" t="s">
        <v>3618</v>
      </c>
      <c r="H250" s="14" t="s">
        <v>3618</v>
      </c>
      <c r="I250" s="32"/>
      <c r="J250" s="32"/>
      <c r="K250" s="14" t="s">
        <v>3619</v>
      </c>
      <c r="L250" s="28">
        <v>1</v>
      </c>
      <c r="M250" s="28">
        <v>21</v>
      </c>
      <c r="N250" s="28">
        <v>21</v>
      </c>
      <c r="O250" s="28">
        <v>21</v>
      </c>
      <c r="P250">
        <v>18</v>
      </c>
      <c r="Q250">
        <v>17</v>
      </c>
      <c r="R250">
        <v>3</v>
      </c>
      <c r="S250">
        <v>7</v>
      </c>
      <c r="T250">
        <v>12</v>
      </c>
      <c r="U250">
        <v>10</v>
      </c>
      <c r="V250">
        <v>18</v>
      </c>
      <c r="W250">
        <v>17</v>
      </c>
      <c r="X250">
        <v>18</v>
      </c>
      <c r="Y250">
        <v>17</v>
      </c>
      <c r="Z250">
        <v>3</v>
      </c>
      <c r="AA250">
        <v>7</v>
      </c>
      <c r="AB250">
        <v>12</v>
      </c>
      <c r="AC250">
        <v>10</v>
      </c>
      <c r="AD250">
        <v>18</v>
      </c>
      <c r="AE250">
        <v>17</v>
      </c>
      <c r="AF250">
        <v>18</v>
      </c>
      <c r="AG250">
        <v>17</v>
      </c>
      <c r="AH250">
        <v>3</v>
      </c>
      <c r="AI250">
        <v>7</v>
      </c>
      <c r="AJ250">
        <v>12</v>
      </c>
      <c r="AK250">
        <v>10</v>
      </c>
      <c r="AL250">
        <v>18</v>
      </c>
      <c r="AM250">
        <v>17</v>
      </c>
      <c r="AN250" s="14">
        <v>34.6</v>
      </c>
      <c r="AO250" s="14">
        <v>34.6</v>
      </c>
      <c r="AP250" s="14">
        <v>34.6</v>
      </c>
      <c r="AQ250" s="14">
        <v>89.320999999999998</v>
      </c>
      <c r="AR250" s="14">
        <v>806</v>
      </c>
      <c r="AS250" s="14">
        <v>806</v>
      </c>
      <c r="AT250" s="14">
        <v>0</v>
      </c>
      <c r="AU250" s="14">
        <v>54.555999999999997</v>
      </c>
      <c r="AV250" t="s">
        <v>103</v>
      </c>
      <c r="AW250" t="s">
        <v>103</v>
      </c>
      <c r="AX250" t="s">
        <v>102</v>
      </c>
      <c r="AY250" t="s">
        <v>102</v>
      </c>
      <c r="AZ250" t="s">
        <v>103</v>
      </c>
      <c r="BA250" t="s">
        <v>103</v>
      </c>
      <c r="BB250" t="s">
        <v>103</v>
      </c>
      <c r="BC250" t="s">
        <v>103</v>
      </c>
      <c r="BD250">
        <v>29.3</v>
      </c>
      <c r="BE250">
        <v>27.3</v>
      </c>
      <c r="BF250">
        <v>3.8</v>
      </c>
      <c r="BG250">
        <v>10.3</v>
      </c>
      <c r="BH250">
        <v>18.899999999999999</v>
      </c>
      <c r="BI250">
        <v>15.5</v>
      </c>
      <c r="BJ250">
        <v>27.9</v>
      </c>
      <c r="BK250">
        <v>27.3</v>
      </c>
      <c r="BL250" s="14">
        <v>386260000</v>
      </c>
      <c r="BM250" s="14">
        <f t="shared" si="9"/>
        <v>74.706734173251874</v>
      </c>
      <c r="BN250" s="14">
        <f t="shared" si="10"/>
        <v>0.208271519811669</v>
      </c>
      <c r="BO250" s="14">
        <f t="shared" si="11"/>
        <v>358.69875171029611</v>
      </c>
      <c r="BP250" s="3">
        <v>102900000</v>
      </c>
      <c r="BQ250" s="3">
        <v>107070000</v>
      </c>
      <c r="BR250" s="4">
        <v>842490</v>
      </c>
      <c r="BS250" s="4">
        <v>1968100</v>
      </c>
      <c r="BT250" s="6">
        <v>17359000</v>
      </c>
      <c r="BU250" s="6">
        <v>12544000</v>
      </c>
      <c r="BV250" s="7">
        <v>74270000</v>
      </c>
      <c r="BW250" s="7">
        <v>69307000</v>
      </c>
      <c r="BX250" s="7">
        <v>-0.80854145479782535</v>
      </c>
      <c r="BY250" s="4">
        <v>1.5430470349556984</v>
      </c>
      <c r="BZ250" s="24"/>
      <c r="CA250" s="26"/>
      <c r="CB250" s="8"/>
      <c r="CC250">
        <v>8583600</v>
      </c>
      <c r="CD250">
        <v>2286700</v>
      </c>
      <c r="CE250">
        <v>2379400</v>
      </c>
      <c r="CF250">
        <v>18722</v>
      </c>
      <c r="CG250">
        <v>43735</v>
      </c>
      <c r="CH250">
        <v>385750</v>
      </c>
      <c r="CI250">
        <v>278770</v>
      </c>
      <c r="CJ250">
        <v>1650500</v>
      </c>
      <c r="CK250">
        <v>1540200</v>
      </c>
      <c r="CL250">
        <v>80640000</v>
      </c>
      <c r="CM250">
        <v>71843000</v>
      </c>
      <c r="CN250">
        <v>16977000</v>
      </c>
      <c r="CO250">
        <v>18356000</v>
      </c>
      <c r="CP250">
        <v>22036000</v>
      </c>
      <c r="CQ250">
        <v>16440000</v>
      </c>
      <c r="CR250">
        <v>58300000</v>
      </c>
      <c r="CS250">
        <v>72656000</v>
      </c>
      <c r="CT250" s="14" t="s">
        <v>3620</v>
      </c>
      <c r="CU250" s="14" t="s">
        <v>3621</v>
      </c>
      <c r="CV250" s="14" t="s">
        <v>3622</v>
      </c>
      <c r="CW250" s="14" t="s">
        <v>3623</v>
      </c>
      <c r="CX250" s="14" t="s">
        <v>3624</v>
      </c>
      <c r="CY250" s="14" t="s">
        <v>3625</v>
      </c>
      <c r="CZ250" s="14"/>
      <c r="DA250" s="14"/>
    </row>
    <row r="251" spans="1:105" x14ac:dyDescent="0.2">
      <c r="A251" s="14" t="s">
        <v>1796</v>
      </c>
      <c r="B251" s="14" t="s">
        <v>1796</v>
      </c>
      <c r="C251" s="14">
        <v>5</v>
      </c>
      <c r="D251" s="14">
        <v>5</v>
      </c>
      <c r="E251" s="14">
        <v>5</v>
      </c>
      <c r="F251" s="14" t="s">
        <v>1797</v>
      </c>
      <c r="G251" s="14" t="s">
        <v>1798</v>
      </c>
      <c r="H251" s="14" t="s">
        <v>1798</v>
      </c>
      <c r="I251" s="32"/>
      <c r="J251" s="32"/>
      <c r="K251" s="14" t="s">
        <v>1799</v>
      </c>
      <c r="L251" s="28">
        <v>1</v>
      </c>
      <c r="M251" s="28">
        <v>5</v>
      </c>
      <c r="N251" s="28">
        <v>5</v>
      </c>
      <c r="O251" s="28">
        <v>5</v>
      </c>
      <c r="P251">
        <v>5</v>
      </c>
      <c r="Q251">
        <v>4</v>
      </c>
      <c r="R251">
        <v>2</v>
      </c>
      <c r="S251">
        <v>3</v>
      </c>
      <c r="T251">
        <v>4</v>
      </c>
      <c r="U251">
        <v>4</v>
      </c>
      <c r="V251">
        <v>5</v>
      </c>
      <c r="W251">
        <v>4</v>
      </c>
      <c r="X251">
        <v>5</v>
      </c>
      <c r="Y251">
        <v>4</v>
      </c>
      <c r="Z251">
        <v>2</v>
      </c>
      <c r="AA251">
        <v>3</v>
      </c>
      <c r="AB251">
        <v>4</v>
      </c>
      <c r="AC251">
        <v>4</v>
      </c>
      <c r="AD251">
        <v>5</v>
      </c>
      <c r="AE251">
        <v>4</v>
      </c>
      <c r="AF251">
        <v>5</v>
      </c>
      <c r="AG251">
        <v>4</v>
      </c>
      <c r="AH251">
        <v>2</v>
      </c>
      <c r="AI251">
        <v>3</v>
      </c>
      <c r="AJ251">
        <v>4</v>
      </c>
      <c r="AK251">
        <v>4</v>
      </c>
      <c r="AL251">
        <v>5</v>
      </c>
      <c r="AM251">
        <v>4</v>
      </c>
      <c r="AN251" s="14">
        <v>52.6</v>
      </c>
      <c r="AO251" s="14">
        <v>52.6</v>
      </c>
      <c r="AP251" s="14">
        <v>52.6</v>
      </c>
      <c r="AQ251" s="14">
        <v>14.715999999999999</v>
      </c>
      <c r="AR251" s="14">
        <v>135</v>
      </c>
      <c r="AS251" s="14">
        <v>135</v>
      </c>
      <c r="AT251" s="14">
        <v>0</v>
      </c>
      <c r="AU251" s="14">
        <v>58.66</v>
      </c>
      <c r="AV251" t="s">
        <v>103</v>
      </c>
      <c r="AW251" t="s">
        <v>103</v>
      </c>
      <c r="AX251" t="s">
        <v>102</v>
      </c>
      <c r="AY251" t="s">
        <v>102</v>
      </c>
      <c r="AZ251" t="s">
        <v>103</v>
      </c>
      <c r="BA251" t="s">
        <v>103</v>
      </c>
      <c r="BB251" t="s">
        <v>103</v>
      </c>
      <c r="BC251" t="s">
        <v>103</v>
      </c>
      <c r="BD251">
        <v>52.6</v>
      </c>
      <c r="BE251">
        <v>39.299999999999997</v>
      </c>
      <c r="BF251">
        <v>23</v>
      </c>
      <c r="BG251">
        <v>36.299999999999997</v>
      </c>
      <c r="BH251">
        <v>43.7</v>
      </c>
      <c r="BI251">
        <v>43.7</v>
      </c>
      <c r="BJ251">
        <v>52.6</v>
      </c>
      <c r="BK251">
        <v>43.7</v>
      </c>
      <c r="BL251" s="14">
        <v>312080000</v>
      </c>
      <c r="BM251" s="14">
        <f t="shared" si="9"/>
        <v>71.235492103899176</v>
      </c>
      <c r="BN251" s="14">
        <f t="shared" si="10"/>
        <v>0.20296121593291405</v>
      </c>
      <c r="BO251" s="14">
        <f t="shared" si="11"/>
        <v>350.98081067589317</v>
      </c>
      <c r="BP251" s="3">
        <v>50813000</v>
      </c>
      <c r="BQ251" s="3">
        <v>57762000</v>
      </c>
      <c r="BR251" s="4">
        <v>502170</v>
      </c>
      <c r="BS251" s="4">
        <v>1022000</v>
      </c>
      <c r="BT251" s="6">
        <v>21189000</v>
      </c>
      <c r="BU251" s="6">
        <v>12889000</v>
      </c>
      <c r="BV251" s="7">
        <v>80264000</v>
      </c>
      <c r="BW251" s="7">
        <v>87640000</v>
      </c>
      <c r="BX251" s="7">
        <v>-0.84580295797085525</v>
      </c>
      <c r="BY251" s="4">
        <v>1.4744049627322777</v>
      </c>
      <c r="BZ251" s="24"/>
      <c r="CA251" s="26"/>
      <c r="CB251" s="8"/>
      <c r="CC251">
        <v>34676000</v>
      </c>
      <c r="CD251">
        <v>5645900</v>
      </c>
      <c r="CE251">
        <v>6417900</v>
      </c>
      <c r="CF251">
        <v>55797</v>
      </c>
      <c r="CG251">
        <v>113560</v>
      </c>
      <c r="CH251">
        <v>2354300</v>
      </c>
      <c r="CI251">
        <v>1432100</v>
      </c>
      <c r="CJ251">
        <v>8918200</v>
      </c>
      <c r="CK251">
        <v>9737800</v>
      </c>
      <c r="CL251">
        <v>20534000</v>
      </c>
      <c r="CM251">
        <v>25423000</v>
      </c>
      <c r="CN251">
        <v>9345500</v>
      </c>
      <c r="CO251">
        <v>13452000</v>
      </c>
      <c r="CP251">
        <v>29405000</v>
      </c>
      <c r="CQ251">
        <v>20863000</v>
      </c>
      <c r="CR251">
        <v>86178000</v>
      </c>
      <c r="CS251">
        <v>86610000</v>
      </c>
      <c r="CT251" s="14" t="s">
        <v>1800</v>
      </c>
      <c r="CU251" s="14" t="s">
        <v>285</v>
      </c>
      <c r="CV251" s="14" t="s">
        <v>1801</v>
      </c>
      <c r="CW251" s="14" t="s">
        <v>1802</v>
      </c>
      <c r="CX251" s="14" t="s">
        <v>1803</v>
      </c>
      <c r="CY251" s="14" t="s">
        <v>1804</v>
      </c>
      <c r="CZ251" s="14">
        <v>132</v>
      </c>
      <c r="DA251" s="14">
        <v>121</v>
      </c>
    </row>
    <row r="252" spans="1:105" x14ac:dyDescent="0.2">
      <c r="A252" s="14" t="s">
        <v>2902</v>
      </c>
      <c r="B252" s="14" t="s">
        <v>2902</v>
      </c>
      <c r="C252" s="14">
        <v>3</v>
      </c>
      <c r="D252" s="14">
        <v>3</v>
      </c>
      <c r="E252" s="14">
        <v>3</v>
      </c>
      <c r="F252" s="14" t="s">
        <v>2903</v>
      </c>
      <c r="G252" s="14" t="s">
        <v>2904</v>
      </c>
      <c r="H252" s="14" t="s">
        <v>2904</v>
      </c>
      <c r="I252" s="32"/>
      <c r="J252" s="32"/>
      <c r="K252" s="14" t="s">
        <v>2905</v>
      </c>
      <c r="L252" s="28">
        <v>1</v>
      </c>
      <c r="M252" s="28">
        <v>3</v>
      </c>
      <c r="N252" s="28">
        <v>3</v>
      </c>
      <c r="O252" s="28">
        <v>3</v>
      </c>
      <c r="P252">
        <v>3</v>
      </c>
      <c r="Q252">
        <v>2</v>
      </c>
      <c r="R252">
        <v>2</v>
      </c>
      <c r="S252">
        <v>0</v>
      </c>
      <c r="T252">
        <v>1</v>
      </c>
      <c r="U252">
        <v>0</v>
      </c>
      <c r="V252">
        <v>3</v>
      </c>
      <c r="W252">
        <v>2</v>
      </c>
      <c r="X252">
        <v>3</v>
      </c>
      <c r="Y252">
        <v>2</v>
      </c>
      <c r="Z252">
        <v>2</v>
      </c>
      <c r="AA252">
        <v>0</v>
      </c>
      <c r="AB252">
        <v>1</v>
      </c>
      <c r="AC252">
        <v>0</v>
      </c>
      <c r="AD252">
        <v>3</v>
      </c>
      <c r="AE252">
        <v>2</v>
      </c>
      <c r="AF252">
        <v>3</v>
      </c>
      <c r="AG252">
        <v>2</v>
      </c>
      <c r="AH252">
        <v>2</v>
      </c>
      <c r="AI252">
        <v>0</v>
      </c>
      <c r="AJ252">
        <v>1</v>
      </c>
      <c r="AK252">
        <v>0</v>
      </c>
      <c r="AL252">
        <v>3</v>
      </c>
      <c r="AM252">
        <v>2</v>
      </c>
      <c r="AN252" s="14">
        <v>9</v>
      </c>
      <c r="AO252" s="14">
        <v>9</v>
      </c>
      <c r="AP252" s="14">
        <v>9</v>
      </c>
      <c r="AQ252" s="14">
        <v>36.926000000000002</v>
      </c>
      <c r="AR252" s="14">
        <v>346</v>
      </c>
      <c r="AS252" s="14">
        <v>346</v>
      </c>
      <c r="AT252" s="14">
        <v>0</v>
      </c>
      <c r="AU252" s="14">
        <v>2.4577</v>
      </c>
      <c r="AV252" t="s">
        <v>103</v>
      </c>
      <c r="AW252" t="s">
        <v>103</v>
      </c>
      <c r="AX252" t="s">
        <v>102</v>
      </c>
      <c r="AZ252" t="s">
        <v>102</v>
      </c>
      <c r="BB252" t="s">
        <v>103</v>
      </c>
      <c r="BC252" t="s">
        <v>102</v>
      </c>
      <c r="BD252">
        <v>9</v>
      </c>
      <c r="BE252">
        <v>6.4</v>
      </c>
      <c r="BF252">
        <v>6.1</v>
      </c>
      <c r="BG252">
        <v>0</v>
      </c>
      <c r="BH252">
        <v>3.5</v>
      </c>
      <c r="BI252">
        <v>0</v>
      </c>
      <c r="BJ252">
        <v>9</v>
      </c>
      <c r="BK252">
        <v>6.4</v>
      </c>
      <c r="BL252" s="14">
        <v>22295000</v>
      </c>
      <c r="BM252" s="14">
        <f t="shared" si="9"/>
        <v>42.882223097894858</v>
      </c>
      <c r="BN252" s="14">
        <f t="shared" si="10"/>
        <v>0.12258229203389609</v>
      </c>
      <c r="BO252" s="14">
        <f t="shared" si="11"/>
        <v>349.82396222479827</v>
      </c>
      <c r="BP252" s="3">
        <v>9199400</v>
      </c>
      <c r="BQ252" s="3">
        <v>4185900</v>
      </c>
      <c r="BR252" s="4">
        <v>312140</v>
      </c>
      <c r="BS252" s="4">
        <v>1</v>
      </c>
      <c r="BT252" s="6">
        <v>938820</v>
      </c>
      <c r="BU252" s="6">
        <v>1</v>
      </c>
      <c r="BV252" s="7">
        <v>5084200</v>
      </c>
      <c r="BW252" s="7">
        <v>2574500</v>
      </c>
      <c r="BX252" s="7">
        <v>-1.5732579767988157</v>
      </c>
      <c r="BY252" s="4">
        <v>0.74219306125248341</v>
      </c>
      <c r="BZ252" s="24"/>
      <c r="CA252" s="26"/>
      <c r="CB252" s="8"/>
      <c r="CC252">
        <v>1486300</v>
      </c>
      <c r="CD252">
        <v>613290</v>
      </c>
      <c r="CE252">
        <v>279060</v>
      </c>
      <c r="CF252">
        <v>20810</v>
      </c>
      <c r="CG252">
        <v>0</v>
      </c>
      <c r="CH252">
        <v>62588</v>
      </c>
      <c r="CI252">
        <v>0</v>
      </c>
      <c r="CJ252">
        <v>338950</v>
      </c>
      <c r="CK252">
        <v>171630</v>
      </c>
      <c r="CL252">
        <v>5862500</v>
      </c>
      <c r="CM252">
        <v>5070500</v>
      </c>
      <c r="CN252">
        <v>0</v>
      </c>
      <c r="CO252">
        <v>0</v>
      </c>
      <c r="CP252">
        <v>0</v>
      </c>
      <c r="CQ252">
        <v>0</v>
      </c>
      <c r="CR252">
        <v>3761600</v>
      </c>
      <c r="CS252">
        <v>0</v>
      </c>
      <c r="CT252" s="14" t="s">
        <v>2906</v>
      </c>
      <c r="CU252" s="14" t="s">
        <v>174</v>
      </c>
      <c r="CV252" s="14" t="s">
        <v>2907</v>
      </c>
      <c r="CW252" s="14" t="s">
        <v>2908</v>
      </c>
      <c r="CX252" s="14" t="s">
        <v>2909</v>
      </c>
      <c r="CY252" s="14" t="s">
        <v>2909</v>
      </c>
      <c r="CZ252" s="14"/>
      <c r="DA252" s="14"/>
    </row>
    <row r="253" spans="1:105" x14ac:dyDescent="0.2">
      <c r="A253" s="14" t="s">
        <v>1589</v>
      </c>
      <c r="B253" s="14" t="s">
        <v>1589</v>
      </c>
      <c r="C253" s="14">
        <v>12</v>
      </c>
      <c r="D253" s="14">
        <v>12</v>
      </c>
      <c r="E253" s="14">
        <v>12</v>
      </c>
      <c r="F253" s="14" t="s">
        <v>1590</v>
      </c>
      <c r="G253" s="14" t="s">
        <v>1591</v>
      </c>
      <c r="H253" s="14" t="s">
        <v>1591</v>
      </c>
      <c r="I253" s="32"/>
      <c r="J253" s="32"/>
      <c r="K253" s="14" t="s">
        <v>1592</v>
      </c>
      <c r="L253" s="28">
        <v>1</v>
      </c>
      <c r="M253" s="28">
        <v>12</v>
      </c>
      <c r="N253" s="28">
        <v>12</v>
      </c>
      <c r="O253" s="28">
        <v>12</v>
      </c>
      <c r="P253">
        <v>12</v>
      </c>
      <c r="Q253">
        <v>12</v>
      </c>
      <c r="R253">
        <v>4</v>
      </c>
      <c r="S253">
        <v>6</v>
      </c>
      <c r="T253">
        <v>7</v>
      </c>
      <c r="U253">
        <v>5</v>
      </c>
      <c r="V253">
        <v>11</v>
      </c>
      <c r="W253">
        <v>11</v>
      </c>
      <c r="X253">
        <v>12</v>
      </c>
      <c r="Y253">
        <v>12</v>
      </c>
      <c r="Z253">
        <v>4</v>
      </c>
      <c r="AA253">
        <v>6</v>
      </c>
      <c r="AB253">
        <v>7</v>
      </c>
      <c r="AC253">
        <v>5</v>
      </c>
      <c r="AD253">
        <v>11</v>
      </c>
      <c r="AE253">
        <v>11</v>
      </c>
      <c r="AF253">
        <v>12</v>
      </c>
      <c r="AG253">
        <v>12</v>
      </c>
      <c r="AH253">
        <v>4</v>
      </c>
      <c r="AI253">
        <v>6</v>
      </c>
      <c r="AJ253">
        <v>7</v>
      </c>
      <c r="AK253">
        <v>5</v>
      </c>
      <c r="AL253">
        <v>11</v>
      </c>
      <c r="AM253">
        <v>11</v>
      </c>
      <c r="AN253" s="14">
        <v>27.8</v>
      </c>
      <c r="AO253" s="14">
        <v>27.8</v>
      </c>
      <c r="AP253" s="14">
        <v>27.8</v>
      </c>
      <c r="AQ253" s="14">
        <v>57.116</v>
      </c>
      <c r="AR253" s="14">
        <v>508</v>
      </c>
      <c r="AS253" s="14">
        <v>508</v>
      </c>
      <c r="AT253" s="14">
        <v>0</v>
      </c>
      <c r="AU253" s="14">
        <v>86.316000000000003</v>
      </c>
      <c r="AV253" t="s">
        <v>103</v>
      </c>
      <c r="AW253" t="s">
        <v>103</v>
      </c>
      <c r="AX253" t="s">
        <v>102</v>
      </c>
      <c r="AY253" t="s">
        <v>102</v>
      </c>
      <c r="AZ253" t="s">
        <v>102</v>
      </c>
      <c r="BA253" t="s">
        <v>102</v>
      </c>
      <c r="BB253" t="s">
        <v>103</v>
      </c>
      <c r="BC253" t="s">
        <v>103</v>
      </c>
      <c r="BD253">
        <v>27.8</v>
      </c>
      <c r="BE253">
        <v>27.8</v>
      </c>
      <c r="BF253">
        <v>9.3000000000000007</v>
      </c>
      <c r="BG253">
        <v>13</v>
      </c>
      <c r="BH253">
        <v>14.4</v>
      </c>
      <c r="BI253">
        <v>10.4</v>
      </c>
      <c r="BJ253">
        <v>24.6</v>
      </c>
      <c r="BK253">
        <v>25.4</v>
      </c>
      <c r="BL253" s="14">
        <v>361040000</v>
      </c>
      <c r="BM253" s="14">
        <f t="shared" si="9"/>
        <v>44.879038919965069</v>
      </c>
      <c r="BN253" s="14">
        <f t="shared" si="10"/>
        <v>0.1324538097211935</v>
      </c>
      <c r="BO253" s="14">
        <f t="shared" si="11"/>
        <v>338.82784507620033</v>
      </c>
      <c r="BP253" s="3">
        <v>90951000</v>
      </c>
      <c r="BQ253" s="3">
        <v>99197000</v>
      </c>
      <c r="BR253" s="4">
        <v>1561200</v>
      </c>
      <c r="BS253" s="4">
        <v>2675700</v>
      </c>
      <c r="BT253" s="6">
        <v>11454000</v>
      </c>
      <c r="BU253" s="6">
        <v>8038300</v>
      </c>
      <c r="BV253" s="7">
        <v>74192000</v>
      </c>
      <c r="BW253" s="7">
        <v>72971000</v>
      </c>
      <c r="BX253" s="7">
        <v>-1.4615176856204417</v>
      </c>
      <c r="BY253" s="4">
        <v>0.80785052056896056</v>
      </c>
      <c r="BZ253" s="24"/>
      <c r="CA253" s="26"/>
      <c r="CB253" s="8"/>
      <c r="CC253">
        <v>10315000</v>
      </c>
      <c r="CD253">
        <v>2598600</v>
      </c>
      <c r="CE253">
        <v>2834200</v>
      </c>
      <c r="CF253">
        <v>44606</v>
      </c>
      <c r="CG253">
        <v>76450</v>
      </c>
      <c r="CH253">
        <v>327260</v>
      </c>
      <c r="CI253">
        <v>229670</v>
      </c>
      <c r="CJ253">
        <v>2119800</v>
      </c>
      <c r="CK253">
        <v>2084900</v>
      </c>
      <c r="CL253">
        <v>50496000</v>
      </c>
      <c r="CM253">
        <v>54203000</v>
      </c>
      <c r="CN253">
        <v>21286000</v>
      </c>
      <c r="CO253">
        <v>21426000</v>
      </c>
      <c r="CP253">
        <v>15081000</v>
      </c>
      <c r="CQ253">
        <v>14754000</v>
      </c>
      <c r="CR253">
        <v>83919000</v>
      </c>
      <c r="CS253">
        <v>65960000</v>
      </c>
      <c r="CT253" s="14" t="s">
        <v>1593</v>
      </c>
      <c r="CU253" s="14" t="s">
        <v>1594</v>
      </c>
      <c r="CV253" s="14" t="s">
        <v>1595</v>
      </c>
      <c r="CW253" s="14" t="s">
        <v>1596</v>
      </c>
      <c r="CX253" s="14" t="s">
        <v>1597</v>
      </c>
      <c r="CY253" s="14" t="s">
        <v>1598</v>
      </c>
      <c r="CZ253" s="14" t="s">
        <v>1599</v>
      </c>
      <c r="DA253" s="14" t="s">
        <v>1600</v>
      </c>
    </row>
    <row r="254" spans="1:105" x14ac:dyDescent="0.2">
      <c r="A254" s="14" t="s">
        <v>4317</v>
      </c>
      <c r="B254" s="14" t="s">
        <v>4317</v>
      </c>
      <c r="C254" s="14">
        <v>6</v>
      </c>
      <c r="D254" s="14">
        <v>6</v>
      </c>
      <c r="E254" s="14">
        <v>6</v>
      </c>
      <c r="F254" s="14" t="s">
        <v>4318</v>
      </c>
      <c r="G254" s="14" t="s">
        <v>4319</v>
      </c>
      <c r="H254" s="14" t="s">
        <v>4319</v>
      </c>
      <c r="I254" s="32"/>
      <c r="J254" s="32"/>
      <c r="K254" s="14" t="s">
        <v>4320</v>
      </c>
      <c r="L254" s="28">
        <v>1</v>
      </c>
      <c r="M254" s="28">
        <v>6</v>
      </c>
      <c r="N254" s="28">
        <v>6</v>
      </c>
      <c r="O254" s="28">
        <v>6</v>
      </c>
      <c r="P254">
        <v>5</v>
      </c>
      <c r="Q254">
        <v>4</v>
      </c>
      <c r="R254">
        <v>1</v>
      </c>
      <c r="S254">
        <v>1</v>
      </c>
      <c r="T254">
        <v>2</v>
      </c>
      <c r="U254">
        <v>3</v>
      </c>
      <c r="V254">
        <v>5</v>
      </c>
      <c r="W254">
        <v>5</v>
      </c>
      <c r="X254">
        <v>5</v>
      </c>
      <c r="Y254">
        <v>4</v>
      </c>
      <c r="Z254">
        <v>1</v>
      </c>
      <c r="AA254">
        <v>1</v>
      </c>
      <c r="AB254">
        <v>2</v>
      </c>
      <c r="AC254">
        <v>3</v>
      </c>
      <c r="AD254">
        <v>5</v>
      </c>
      <c r="AE254">
        <v>5</v>
      </c>
      <c r="AF254">
        <v>5</v>
      </c>
      <c r="AG254">
        <v>4</v>
      </c>
      <c r="AH254">
        <v>1</v>
      </c>
      <c r="AI254">
        <v>1</v>
      </c>
      <c r="AJ254">
        <v>2</v>
      </c>
      <c r="AK254">
        <v>3</v>
      </c>
      <c r="AL254">
        <v>5</v>
      </c>
      <c r="AM254">
        <v>5</v>
      </c>
      <c r="AN254" s="14">
        <v>12.2</v>
      </c>
      <c r="AO254" s="14">
        <v>12.2</v>
      </c>
      <c r="AP254" s="14">
        <v>12.2</v>
      </c>
      <c r="AQ254" s="14">
        <v>90.582999999999998</v>
      </c>
      <c r="AR254" s="14">
        <v>825</v>
      </c>
      <c r="AS254" s="14">
        <v>825</v>
      </c>
      <c r="AT254" s="14">
        <v>0</v>
      </c>
      <c r="AU254" s="14">
        <v>9.1664999999999992</v>
      </c>
      <c r="AV254" t="s">
        <v>103</v>
      </c>
      <c r="AW254" t="s">
        <v>103</v>
      </c>
      <c r="AX254" t="s">
        <v>102</v>
      </c>
      <c r="AY254" t="s">
        <v>102</v>
      </c>
      <c r="AZ254" t="s">
        <v>103</v>
      </c>
      <c r="BA254" t="s">
        <v>103</v>
      </c>
      <c r="BB254" t="s">
        <v>103</v>
      </c>
      <c r="BC254" t="s">
        <v>103</v>
      </c>
      <c r="BD254">
        <v>9.6</v>
      </c>
      <c r="BE254">
        <v>8.4</v>
      </c>
      <c r="BF254">
        <v>2.2000000000000002</v>
      </c>
      <c r="BG254">
        <v>2.2000000000000002</v>
      </c>
      <c r="BH254">
        <v>3</v>
      </c>
      <c r="BI254">
        <v>6.9</v>
      </c>
      <c r="BJ254">
        <v>11</v>
      </c>
      <c r="BK254">
        <v>11</v>
      </c>
      <c r="BL254" s="14">
        <v>102620000</v>
      </c>
      <c r="BM254" s="14">
        <f t="shared" si="9"/>
        <v>62.01167025326933</v>
      </c>
      <c r="BN254" s="14">
        <f t="shared" si="10"/>
        <v>0.19690853304585787</v>
      </c>
      <c r="BO254" s="14">
        <f t="shared" si="11"/>
        <v>314.9262720820102</v>
      </c>
      <c r="BP254" s="3">
        <v>15219000</v>
      </c>
      <c r="BQ254" s="3">
        <v>14750000</v>
      </c>
      <c r="BR254" s="4">
        <v>236030</v>
      </c>
      <c r="BS254" s="4">
        <v>247250</v>
      </c>
      <c r="BT254" s="6">
        <v>5826100</v>
      </c>
      <c r="BU254" s="6">
        <v>6046500</v>
      </c>
      <c r="BV254" s="7">
        <v>32038000</v>
      </c>
      <c r="BW254" s="7">
        <v>28257000</v>
      </c>
      <c r="BX254" s="7">
        <v>-0.88948139375172119</v>
      </c>
      <c r="BY254" s="4">
        <v>1.2743484877343585</v>
      </c>
      <c r="BZ254" s="24"/>
      <c r="CA254" s="26"/>
      <c r="CB254" s="8"/>
      <c r="CC254">
        <v>2773500</v>
      </c>
      <c r="CD254">
        <v>411340</v>
      </c>
      <c r="CE254">
        <v>398650</v>
      </c>
      <c r="CF254">
        <v>6379.1</v>
      </c>
      <c r="CG254">
        <v>6682.4</v>
      </c>
      <c r="CH254">
        <v>157460</v>
      </c>
      <c r="CI254">
        <v>163420</v>
      </c>
      <c r="CJ254">
        <v>865890</v>
      </c>
      <c r="CK254">
        <v>763690</v>
      </c>
      <c r="CL254">
        <v>12062000</v>
      </c>
      <c r="CM254">
        <v>12448000</v>
      </c>
      <c r="CN254">
        <v>0</v>
      </c>
      <c r="CO254">
        <v>0</v>
      </c>
      <c r="CP254">
        <v>12428000</v>
      </c>
      <c r="CQ254">
        <v>12216000</v>
      </c>
      <c r="CR254">
        <v>21690000</v>
      </c>
      <c r="CS254">
        <v>26737000</v>
      </c>
      <c r="CT254" s="14" t="s">
        <v>4321</v>
      </c>
      <c r="CU254" s="14" t="s">
        <v>724</v>
      </c>
      <c r="CV254" s="14" t="s">
        <v>4322</v>
      </c>
      <c r="CW254" s="14" t="s">
        <v>4323</v>
      </c>
      <c r="CX254" s="14" t="s">
        <v>4324</v>
      </c>
      <c r="CY254" s="14" t="s">
        <v>4325</v>
      </c>
      <c r="CZ254" s="14"/>
      <c r="DA254" s="14"/>
    </row>
    <row r="255" spans="1:105" x14ac:dyDescent="0.2">
      <c r="A255" s="14" t="s">
        <v>829</v>
      </c>
      <c r="B255" s="14" t="s">
        <v>829</v>
      </c>
      <c r="C255" s="14">
        <v>3</v>
      </c>
      <c r="D255" s="14">
        <v>3</v>
      </c>
      <c r="E255" s="14">
        <v>3</v>
      </c>
      <c r="F255" s="14" t="s">
        <v>830</v>
      </c>
      <c r="G255" s="14" t="s">
        <v>831</v>
      </c>
      <c r="H255" s="14" t="s">
        <v>831</v>
      </c>
      <c r="I255" s="32"/>
      <c r="J255" s="32"/>
      <c r="K255" s="14" t="s">
        <v>832</v>
      </c>
      <c r="L255" s="28">
        <v>1</v>
      </c>
      <c r="M255" s="28">
        <v>3</v>
      </c>
      <c r="N255" s="28">
        <v>3</v>
      </c>
      <c r="O255" s="28">
        <v>3</v>
      </c>
      <c r="P255">
        <v>3</v>
      </c>
      <c r="Q255">
        <v>3</v>
      </c>
      <c r="R255">
        <v>1</v>
      </c>
      <c r="S255">
        <v>1</v>
      </c>
      <c r="T255">
        <v>1</v>
      </c>
      <c r="U255">
        <v>1</v>
      </c>
      <c r="V255">
        <v>2</v>
      </c>
      <c r="W255">
        <v>2</v>
      </c>
      <c r="X255">
        <v>3</v>
      </c>
      <c r="Y255">
        <v>3</v>
      </c>
      <c r="Z255">
        <v>1</v>
      </c>
      <c r="AA255">
        <v>1</v>
      </c>
      <c r="AB255">
        <v>1</v>
      </c>
      <c r="AC255">
        <v>1</v>
      </c>
      <c r="AD255">
        <v>2</v>
      </c>
      <c r="AE255">
        <v>2</v>
      </c>
      <c r="AF255">
        <v>3</v>
      </c>
      <c r="AG255">
        <v>3</v>
      </c>
      <c r="AH255">
        <v>1</v>
      </c>
      <c r="AI255">
        <v>1</v>
      </c>
      <c r="AJ255">
        <v>1</v>
      </c>
      <c r="AK255">
        <v>1</v>
      </c>
      <c r="AL255">
        <v>2</v>
      </c>
      <c r="AM255">
        <v>2</v>
      </c>
      <c r="AN255" s="14">
        <v>9.4</v>
      </c>
      <c r="AO255" s="14">
        <v>9.4</v>
      </c>
      <c r="AP255" s="14">
        <v>9.4</v>
      </c>
      <c r="AQ255" s="14">
        <v>42.026000000000003</v>
      </c>
      <c r="AR255" s="14">
        <v>381</v>
      </c>
      <c r="AS255" s="14">
        <v>381</v>
      </c>
      <c r="AT255" s="14">
        <v>0</v>
      </c>
      <c r="AU255" s="14">
        <v>4.5209000000000001</v>
      </c>
      <c r="AV255" t="s">
        <v>103</v>
      </c>
      <c r="AW255" t="s">
        <v>103</v>
      </c>
      <c r="AX255" t="s">
        <v>102</v>
      </c>
      <c r="AY255" t="s">
        <v>102</v>
      </c>
      <c r="AZ255" t="s">
        <v>102</v>
      </c>
      <c r="BA255" t="s">
        <v>102</v>
      </c>
      <c r="BB255" t="s">
        <v>103</v>
      </c>
      <c r="BC255" t="s">
        <v>102</v>
      </c>
      <c r="BD255">
        <v>9.4</v>
      </c>
      <c r="BE255">
        <v>9.4</v>
      </c>
      <c r="BF255">
        <v>3.7</v>
      </c>
      <c r="BG255">
        <v>3.4</v>
      </c>
      <c r="BH255">
        <v>3.7</v>
      </c>
      <c r="BI255">
        <v>3.7</v>
      </c>
      <c r="BJ255">
        <v>6</v>
      </c>
      <c r="BK255">
        <v>6</v>
      </c>
      <c r="BL255" s="14">
        <v>36220000</v>
      </c>
      <c r="BM255" s="14">
        <f t="shared" si="9"/>
        <v>67.520010369746259</v>
      </c>
      <c r="BN255" s="14">
        <f t="shared" si="10"/>
        <v>0.21611396581348263</v>
      </c>
      <c r="BO255" s="14">
        <f t="shared" si="11"/>
        <v>312.42779760017669</v>
      </c>
      <c r="BP255" s="3">
        <v>10815000</v>
      </c>
      <c r="BQ255" s="3">
        <v>10021000</v>
      </c>
      <c r="BR255" s="4">
        <v>146740</v>
      </c>
      <c r="BS255" s="4">
        <v>161850</v>
      </c>
      <c r="BT255" s="6">
        <v>1629500</v>
      </c>
      <c r="BU255" s="6">
        <v>1049600</v>
      </c>
      <c r="BV255" s="7">
        <v>6630000</v>
      </c>
      <c r="BW255" s="7">
        <v>5766700</v>
      </c>
      <c r="BX255" s="7">
        <v>-0.75521471994730915</v>
      </c>
      <c r="BY255" s="4">
        <v>1.3971238650731195</v>
      </c>
      <c r="BZ255" s="24"/>
      <c r="CA255" s="26"/>
      <c r="CB255" s="8"/>
      <c r="CC255">
        <v>1393100</v>
      </c>
      <c r="CD255">
        <v>415950</v>
      </c>
      <c r="CE255">
        <v>385410</v>
      </c>
      <c r="CF255">
        <v>5643.8</v>
      </c>
      <c r="CG255">
        <v>6225.1</v>
      </c>
      <c r="CH255">
        <v>62674</v>
      </c>
      <c r="CI255">
        <v>40369</v>
      </c>
      <c r="CJ255">
        <v>255000</v>
      </c>
      <c r="CK255">
        <v>221800</v>
      </c>
      <c r="CL255">
        <v>7023400</v>
      </c>
      <c r="CM255">
        <v>7010400</v>
      </c>
      <c r="CN255">
        <v>0</v>
      </c>
      <c r="CO255">
        <v>0</v>
      </c>
      <c r="CP255">
        <v>0</v>
      </c>
      <c r="CQ255">
        <v>0</v>
      </c>
      <c r="CR255">
        <v>7720000</v>
      </c>
      <c r="CS255">
        <v>0</v>
      </c>
      <c r="CT255" s="14" t="s">
        <v>833</v>
      </c>
      <c r="CU255" s="14" t="s">
        <v>174</v>
      </c>
      <c r="CV255" s="14" t="s">
        <v>834</v>
      </c>
      <c r="CW255" s="14" t="s">
        <v>835</v>
      </c>
      <c r="CX255" s="14" t="s">
        <v>836</v>
      </c>
      <c r="CY255" s="14" t="s">
        <v>837</v>
      </c>
      <c r="CZ255" s="14"/>
      <c r="DA255" s="14"/>
    </row>
    <row r="256" spans="1:105" x14ac:dyDescent="0.2">
      <c r="A256" s="14" t="s">
        <v>4240</v>
      </c>
      <c r="B256" s="14" t="s">
        <v>4240</v>
      </c>
      <c r="C256" s="14">
        <v>6</v>
      </c>
      <c r="D256" s="14">
        <v>6</v>
      </c>
      <c r="E256" s="14">
        <v>6</v>
      </c>
      <c r="F256" s="14" t="s">
        <v>4241</v>
      </c>
      <c r="G256" s="14" t="s">
        <v>4242</v>
      </c>
      <c r="H256" s="14" t="s">
        <v>4242</v>
      </c>
      <c r="I256" s="32"/>
      <c r="J256" s="32" t="s">
        <v>6040</v>
      </c>
      <c r="K256" s="14" t="s">
        <v>4243</v>
      </c>
      <c r="L256" s="28">
        <v>1</v>
      </c>
      <c r="M256" s="28">
        <v>6</v>
      </c>
      <c r="N256" s="28">
        <v>6</v>
      </c>
      <c r="O256" s="28">
        <v>6</v>
      </c>
      <c r="P256">
        <v>6</v>
      </c>
      <c r="Q256">
        <v>5</v>
      </c>
      <c r="R256">
        <v>3</v>
      </c>
      <c r="S256">
        <v>3</v>
      </c>
      <c r="T256">
        <v>2</v>
      </c>
      <c r="U256">
        <v>2</v>
      </c>
      <c r="V256">
        <v>5</v>
      </c>
      <c r="W256">
        <v>4</v>
      </c>
      <c r="X256">
        <v>6</v>
      </c>
      <c r="Y256">
        <v>5</v>
      </c>
      <c r="Z256">
        <v>3</v>
      </c>
      <c r="AA256">
        <v>3</v>
      </c>
      <c r="AB256">
        <v>2</v>
      </c>
      <c r="AC256">
        <v>2</v>
      </c>
      <c r="AD256">
        <v>5</v>
      </c>
      <c r="AE256">
        <v>4</v>
      </c>
      <c r="AF256">
        <v>6</v>
      </c>
      <c r="AG256">
        <v>5</v>
      </c>
      <c r="AH256">
        <v>3</v>
      </c>
      <c r="AI256">
        <v>3</v>
      </c>
      <c r="AJ256">
        <v>2</v>
      </c>
      <c r="AK256">
        <v>2</v>
      </c>
      <c r="AL256">
        <v>5</v>
      </c>
      <c r="AM256">
        <v>4</v>
      </c>
      <c r="AN256" s="14">
        <v>51.1</v>
      </c>
      <c r="AO256" s="14">
        <v>51.1</v>
      </c>
      <c r="AP256" s="14">
        <v>51.1</v>
      </c>
      <c r="AQ256" s="14">
        <v>22.693000000000001</v>
      </c>
      <c r="AR256" s="14">
        <v>227</v>
      </c>
      <c r="AS256" s="14">
        <v>227</v>
      </c>
      <c r="AT256" s="14">
        <v>0</v>
      </c>
      <c r="AU256" s="14">
        <v>24.585000000000001</v>
      </c>
      <c r="AV256" t="s">
        <v>103</v>
      </c>
      <c r="AW256" t="s">
        <v>103</v>
      </c>
      <c r="AX256" t="s">
        <v>102</v>
      </c>
      <c r="AY256" t="s">
        <v>102</v>
      </c>
      <c r="AZ256" t="s">
        <v>102</v>
      </c>
      <c r="BA256" t="s">
        <v>102</v>
      </c>
      <c r="BB256" t="s">
        <v>103</v>
      </c>
      <c r="BC256" t="s">
        <v>103</v>
      </c>
      <c r="BD256">
        <v>51.1</v>
      </c>
      <c r="BE256">
        <v>41.9</v>
      </c>
      <c r="BF256">
        <v>16.7</v>
      </c>
      <c r="BG256">
        <v>27.8</v>
      </c>
      <c r="BH256">
        <v>18.5</v>
      </c>
      <c r="BI256">
        <v>16.7</v>
      </c>
      <c r="BJ256">
        <v>51.1</v>
      </c>
      <c r="BK256">
        <v>41.9</v>
      </c>
      <c r="BL256" s="14">
        <v>174100000</v>
      </c>
      <c r="BM256" s="14">
        <f t="shared" si="9"/>
        <v>24.797598240965215</v>
      </c>
      <c r="BN256" s="14">
        <f t="shared" si="10"/>
        <v>8.1296725453997937E-2</v>
      </c>
      <c r="BO256" s="14">
        <f t="shared" si="11"/>
        <v>305.02579412004769</v>
      </c>
      <c r="BP256" s="3">
        <v>39947000</v>
      </c>
      <c r="BQ256" s="3">
        <v>48020000</v>
      </c>
      <c r="BR256" s="4">
        <v>1403800</v>
      </c>
      <c r="BS256" s="4">
        <v>2143600</v>
      </c>
      <c r="BT256" s="6">
        <v>4498600</v>
      </c>
      <c r="BU256" s="6">
        <v>1710600</v>
      </c>
      <c r="BV256" s="7">
        <v>40730000</v>
      </c>
      <c r="BW256" s="7">
        <v>35647000</v>
      </c>
      <c r="BX256" s="7">
        <v>-2.1657378772873823</v>
      </c>
      <c r="BY256" s="4">
        <v>-4.7990864673159273E-2</v>
      </c>
      <c r="BZ256" s="24"/>
      <c r="CA256" s="26"/>
      <c r="CB256" s="8"/>
      <c r="CC256">
        <v>13392000</v>
      </c>
      <c r="CD256">
        <v>3072900</v>
      </c>
      <c r="CE256">
        <v>3693800</v>
      </c>
      <c r="CF256">
        <v>107990</v>
      </c>
      <c r="CG256">
        <v>164900</v>
      </c>
      <c r="CH256">
        <v>346050</v>
      </c>
      <c r="CI256">
        <v>131590</v>
      </c>
      <c r="CJ256">
        <v>3133000</v>
      </c>
      <c r="CK256">
        <v>2742100</v>
      </c>
      <c r="CL256">
        <v>17031000</v>
      </c>
      <c r="CM256">
        <v>41695000</v>
      </c>
      <c r="CN256">
        <v>18999000</v>
      </c>
      <c r="CO256">
        <v>14181000</v>
      </c>
      <c r="CP256">
        <v>9271100</v>
      </c>
      <c r="CQ256">
        <v>5659900</v>
      </c>
      <c r="CR256">
        <v>37072000</v>
      </c>
      <c r="CS256">
        <v>41600000</v>
      </c>
      <c r="CT256" s="14" t="s">
        <v>4244</v>
      </c>
      <c r="CU256" s="14" t="s">
        <v>724</v>
      </c>
      <c r="CV256" s="14" t="s">
        <v>4245</v>
      </c>
      <c r="CW256" s="14" t="s">
        <v>4246</v>
      </c>
      <c r="CX256" s="14" t="s">
        <v>4247</v>
      </c>
      <c r="CY256" s="14" t="s">
        <v>4248</v>
      </c>
      <c r="CZ256" s="14"/>
      <c r="DA256" s="14"/>
    </row>
    <row r="257" spans="1:105" x14ac:dyDescent="0.2">
      <c r="A257" s="14" t="s">
        <v>4017</v>
      </c>
      <c r="B257" s="14" t="s">
        <v>4017</v>
      </c>
      <c r="C257" s="14">
        <v>5</v>
      </c>
      <c r="D257" s="14">
        <v>5</v>
      </c>
      <c r="E257" s="14">
        <v>5</v>
      </c>
      <c r="F257" s="14" t="s">
        <v>4018</v>
      </c>
      <c r="G257" s="14" t="s">
        <v>4019</v>
      </c>
      <c r="H257" s="14" t="s">
        <v>4019</v>
      </c>
      <c r="I257" s="32"/>
      <c r="J257" s="32"/>
      <c r="K257" s="14" t="s">
        <v>4020</v>
      </c>
      <c r="L257" s="28">
        <v>1</v>
      </c>
      <c r="M257" s="28">
        <v>5</v>
      </c>
      <c r="N257" s="28">
        <v>5</v>
      </c>
      <c r="O257" s="28">
        <v>5</v>
      </c>
      <c r="P257">
        <v>3</v>
      </c>
      <c r="Q257">
        <v>4</v>
      </c>
      <c r="R257">
        <v>0</v>
      </c>
      <c r="S257">
        <v>1</v>
      </c>
      <c r="T257">
        <v>3</v>
      </c>
      <c r="U257">
        <v>4</v>
      </c>
      <c r="V257">
        <v>4</v>
      </c>
      <c r="W257">
        <v>4</v>
      </c>
      <c r="X257">
        <v>3</v>
      </c>
      <c r="Y257">
        <v>4</v>
      </c>
      <c r="Z257">
        <v>0</v>
      </c>
      <c r="AA257">
        <v>1</v>
      </c>
      <c r="AB257">
        <v>3</v>
      </c>
      <c r="AC257">
        <v>4</v>
      </c>
      <c r="AD257">
        <v>4</v>
      </c>
      <c r="AE257">
        <v>4</v>
      </c>
      <c r="AF257">
        <v>3</v>
      </c>
      <c r="AG257">
        <v>4</v>
      </c>
      <c r="AH257">
        <v>0</v>
      </c>
      <c r="AI257">
        <v>1</v>
      </c>
      <c r="AJ257">
        <v>3</v>
      </c>
      <c r="AK257">
        <v>4</v>
      </c>
      <c r="AL257">
        <v>4</v>
      </c>
      <c r="AM257">
        <v>4</v>
      </c>
      <c r="AN257" s="14">
        <v>16.7</v>
      </c>
      <c r="AO257" s="14">
        <v>16.7</v>
      </c>
      <c r="AP257" s="14">
        <v>16.7</v>
      </c>
      <c r="AQ257" s="14">
        <v>28.024000000000001</v>
      </c>
      <c r="AR257" s="14">
        <v>257</v>
      </c>
      <c r="AS257" s="14">
        <v>257</v>
      </c>
      <c r="AT257" s="14">
        <v>0</v>
      </c>
      <c r="AU257" s="14">
        <v>10.135</v>
      </c>
      <c r="AV257" t="s">
        <v>103</v>
      </c>
      <c r="AW257" t="s">
        <v>103</v>
      </c>
      <c r="AY257" t="s">
        <v>102</v>
      </c>
      <c r="AZ257" t="s">
        <v>103</v>
      </c>
      <c r="BA257" t="s">
        <v>103</v>
      </c>
      <c r="BB257" t="s">
        <v>103</v>
      </c>
      <c r="BC257" t="s">
        <v>103</v>
      </c>
      <c r="BD257">
        <v>13.6</v>
      </c>
      <c r="BE257">
        <v>16.3</v>
      </c>
      <c r="BF257">
        <v>0</v>
      </c>
      <c r="BG257">
        <v>6.2</v>
      </c>
      <c r="BH257">
        <v>13.2</v>
      </c>
      <c r="BI257">
        <v>14</v>
      </c>
      <c r="BJ257">
        <v>16.3</v>
      </c>
      <c r="BK257">
        <v>14</v>
      </c>
      <c r="BL257" s="14">
        <v>222860000</v>
      </c>
      <c r="BM257" s="14">
        <f t="shared" si="9"/>
        <v>97.377539499508757</v>
      </c>
      <c r="BN257" s="14">
        <f t="shared" si="10"/>
        <v>0.32250262803878471</v>
      </c>
      <c r="BO257" s="14">
        <f t="shared" si="11"/>
        <v>301.94339838929301</v>
      </c>
      <c r="BP257" s="3">
        <v>24041000</v>
      </c>
      <c r="BQ257" s="3">
        <v>18479000</v>
      </c>
      <c r="BR257" s="4">
        <v>1</v>
      </c>
      <c r="BS257" s="4">
        <v>436650</v>
      </c>
      <c r="BT257" s="6">
        <v>21505000</v>
      </c>
      <c r="BU257" s="6">
        <v>22366000</v>
      </c>
      <c r="BV257" s="7">
        <v>61957000</v>
      </c>
      <c r="BW257" s="7">
        <v>74076000</v>
      </c>
      <c r="BX257" s="7">
        <v>-0.17769610869375074</v>
      </c>
      <c r="BY257" s="4">
        <v>1.9254010910329526</v>
      </c>
      <c r="BZ257" s="24"/>
      <c r="CA257" s="26"/>
      <c r="CB257" s="8"/>
      <c r="CC257">
        <v>22286000</v>
      </c>
      <c r="CD257">
        <v>2404100</v>
      </c>
      <c r="CE257">
        <v>1847900</v>
      </c>
      <c r="CF257">
        <v>0</v>
      </c>
      <c r="CG257">
        <v>43665</v>
      </c>
      <c r="CH257">
        <v>2150500</v>
      </c>
      <c r="CI257">
        <v>2236600</v>
      </c>
      <c r="CJ257">
        <v>6195700</v>
      </c>
      <c r="CK257">
        <v>7407600</v>
      </c>
      <c r="CL257">
        <v>21139000</v>
      </c>
      <c r="CM257">
        <v>15941000</v>
      </c>
      <c r="CN257">
        <v>0</v>
      </c>
      <c r="CO257">
        <v>0</v>
      </c>
      <c r="CP257">
        <v>43225000</v>
      </c>
      <c r="CQ257">
        <v>37587000</v>
      </c>
      <c r="CR257">
        <v>34097000</v>
      </c>
      <c r="CS257">
        <v>75493000</v>
      </c>
      <c r="CT257" s="14" t="s">
        <v>4021</v>
      </c>
      <c r="CU257" s="14" t="s">
        <v>285</v>
      </c>
      <c r="CV257" s="14" t="s">
        <v>4022</v>
      </c>
      <c r="CW257" s="14" t="s">
        <v>4023</v>
      </c>
      <c r="CX257" s="14" t="s">
        <v>4024</v>
      </c>
      <c r="CY257" s="14" t="s">
        <v>4025</v>
      </c>
      <c r="CZ257" s="14"/>
      <c r="DA257" s="14"/>
    </row>
    <row r="258" spans="1:105" x14ac:dyDescent="0.2">
      <c r="A258" s="14" t="s">
        <v>476</v>
      </c>
      <c r="B258" s="14" t="s">
        <v>476</v>
      </c>
      <c r="C258" s="14">
        <v>2</v>
      </c>
      <c r="D258" s="14">
        <v>2</v>
      </c>
      <c r="E258" s="14">
        <v>2</v>
      </c>
      <c r="F258" s="14"/>
      <c r="G258" s="14"/>
      <c r="H258" s="14"/>
      <c r="I258" s="32"/>
      <c r="J258" s="32"/>
      <c r="K258" s="14"/>
      <c r="L258" s="28">
        <v>1</v>
      </c>
      <c r="M258" s="28">
        <v>2</v>
      </c>
      <c r="N258" s="28">
        <v>2</v>
      </c>
      <c r="O258" s="28">
        <v>2</v>
      </c>
      <c r="P258">
        <v>1</v>
      </c>
      <c r="Q258">
        <v>2</v>
      </c>
      <c r="R258">
        <v>1</v>
      </c>
      <c r="S258">
        <v>1</v>
      </c>
      <c r="T258">
        <v>1</v>
      </c>
      <c r="U258">
        <v>2</v>
      </c>
      <c r="V258">
        <v>1</v>
      </c>
      <c r="W258">
        <v>2</v>
      </c>
      <c r="X258">
        <v>1</v>
      </c>
      <c r="Y258">
        <v>2</v>
      </c>
      <c r="Z258">
        <v>1</v>
      </c>
      <c r="AA258">
        <v>1</v>
      </c>
      <c r="AB258">
        <v>1</v>
      </c>
      <c r="AC258">
        <v>2</v>
      </c>
      <c r="AD258">
        <v>1</v>
      </c>
      <c r="AE258">
        <v>2</v>
      </c>
      <c r="AF258">
        <v>1</v>
      </c>
      <c r="AG258">
        <v>2</v>
      </c>
      <c r="AH258">
        <v>1</v>
      </c>
      <c r="AI258">
        <v>1</v>
      </c>
      <c r="AJ258">
        <v>1</v>
      </c>
      <c r="AK258">
        <v>2</v>
      </c>
      <c r="AL258">
        <v>1</v>
      </c>
      <c r="AM258">
        <v>2</v>
      </c>
      <c r="AN258" s="14">
        <v>5.8</v>
      </c>
      <c r="AO258" s="14">
        <v>5.8</v>
      </c>
      <c r="AP258" s="14">
        <v>5.8</v>
      </c>
      <c r="AQ258" s="14">
        <v>38.417999999999999</v>
      </c>
      <c r="AR258" s="14">
        <v>359</v>
      </c>
      <c r="AS258" s="14">
        <v>359</v>
      </c>
      <c r="AT258" s="14">
        <v>0</v>
      </c>
      <c r="AU258" s="14">
        <v>2.4245999999999999</v>
      </c>
      <c r="AV258" t="s">
        <v>103</v>
      </c>
      <c r="AW258" t="s">
        <v>103</v>
      </c>
      <c r="AX258" t="s">
        <v>102</v>
      </c>
      <c r="AY258" t="s">
        <v>102</v>
      </c>
      <c r="AZ258" t="s">
        <v>102</v>
      </c>
      <c r="BA258" t="s">
        <v>102</v>
      </c>
      <c r="BB258" t="s">
        <v>103</v>
      </c>
      <c r="BC258" t="s">
        <v>103</v>
      </c>
      <c r="BD258">
        <v>3.1</v>
      </c>
      <c r="BE258">
        <v>5.8</v>
      </c>
      <c r="BF258">
        <v>3.1</v>
      </c>
      <c r="BG258">
        <v>3.1</v>
      </c>
      <c r="BH258">
        <v>3.1</v>
      </c>
      <c r="BI258">
        <v>5.8</v>
      </c>
      <c r="BJ258">
        <v>3.1</v>
      </c>
      <c r="BK258">
        <v>5.8</v>
      </c>
      <c r="BL258" s="14">
        <v>47112000</v>
      </c>
      <c r="BM258" s="14">
        <f t="shared" ref="BM258:BM321" si="12">(((BP258+BQ258)/2)/((BR258+BS258)/2))</f>
        <v>39.07339404622013</v>
      </c>
      <c r="BN258" s="14">
        <f t="shared" ref="BN258:BN321" si="13">((BT258+BU258)/2)/((BV258+BW258)/2)</f>
        <v>0.12951675539438828</v>
      </c>
      <c r="BO258" s="14">
        <f t="shared" ref="BO258:BO321" si="14">BM258/BN258</f>
        <v>301.68601681874054</v>
      </c>
      <c r="BP258" s="3">
        <v>4144700</v>
      </c>
      <c r="BQ258" s="3">
        <v>11816000</v>
      </c>
      <c r="BR258" s="4">
        <v>204220</v>
      </c>
      <c r="BS258" s="4">
        <v>204260</v>
      </c>
      <c r="BT258" s="6">
        <v>1141200</v>
      </c>
      <c r="BU258" s="6">
        <v>2384000</v>
      </c>
      <c r="BV258" s="7">
        <v>7039100</v>
      </c>
      <c r="BW258" s="7">
        <v>20179000</v>
      </c>
      <c r="BX258" s="7">
        <v>-1.4938682762963402</v>
      </c>
      <c r="BY258" s="4">
        <v>0.60799531775905002</v>
      </c>
      <c r="BZ258" s="24"/>
      <c r="CA258" s="26"/>
      <c r="CB258" s="8"/>
      <c r="CC258">
        <v>3365100</v>
      </c>
      <c r="CD258">
        <v>296050</v>
      </c>
      <c r="CE258">
        <v>844000</v>
      </c>
      <c r="CF258">
        <v>14587</v>
      </c>
      <c r="CG258">
        <v>14590</v>
      </c>
      <c r="CH258">
        <v>81511</v>
      </c>
      <c r="CI258">
        <v>170290</v>
      </c>
      <c r="CJ258">
        <v>502790</v>
      </c>
      <c r="CK258">
        <v>1441300</v>
      </c>
      <c r="CL258">
        <v>0</v>
      </c>
      <c r="CM258">
        <v>6246000</v>
      </c>
      <c r="CN258">
        <v>0</v>
      </c>
      <c r="CO258">
        <v>0</v>
      </c>
      <c r="CP258">
        <v>0</v>
      </c>
      <c r="CQ258">
        <v>3644200</v>
      </c>
      <c r="CR258">
        <v>0</v>
      </c>
      <c r="CS258">
        <v>22858000</v>
      </c>
      <c r="CT258" s="14" t="s">
        <v>477</v>
      </c>
      <c r="CU258" s="14" t="s">
        <v>145</v>
      </c>
      <c r="CV258" s="14" t="s">
        <v>478</v>
      </c>
      <c r="CW258" s="14" t="s">
        <v>479</v>
      </c>
      <c r="CX258" s="14" t="s">
        <v>480</v>
      </c>
      <c r="CY258" s="14" t="s">
        <v>481</v>
      </c>
      <c r="CZ258" s="14"/>
      <c r="DA258" s="14"/>
    </row>
    <row r="259" spans="1:105" x14ac:dyDescent="0.2">
      <c r="A259" s="14" t="s">
        <v>5906</v>
      </c>
      <c r="B259" s="14" t="s">
        <v>5906</v>
      </c>
      <c r="C259" s="14">
        <v>6</v>
      </c>
      <c r="D259" s="14">
        <v>6</v>
      </c>
      <c r="E259" s="14">
        <v>6</v>
      </c>
      <c r="F259" s="14" t="s">
        <v>5907</v>
      </c>
      <c r="G259" s="14" t="s">
        <v>5908</v>
      </c>
      <c r="H259" s="14" t="s">
        <v>5908</v>
      </c>
      <c r="I259" s="32"/>
      <c r="J259" s="32"/>
      <c r="K259" s="14" t="s">
        <v>5909</v>
      </c>
      <c r="L259" s="28">
        <v>1</v>
      </c>
      <c r="M259" s="28">
        <v>6</v>
      </c>
      <c r="N259" s="28">
        <v>6</v>
      </c>
      <c r="O259" s="28">
        <v>6</v>
      </c>
      <c r="P259">
        <v>5</v>
      </c>
      <c r="Q259">
        <v>6</v>
      </c>
      <c r="R259">
        <v>3</v>
      </c>
      <c r="S259">
        <v>3</v>
      </c>
      <c r="T259">
        <v>2</v>
      </c>
      <c r="U259">
        <v>1</v>
      </c>
      <c r="V259">
        <v>4</v>
      </c>
      <c r="W259">
        <v>4</v>
      </c>
      <c r="X259">
        <v>5</v>
      </c>
      <c r="Y259">
        <v>6</v>
      </c>
      <c r="Z259">
        <v>3</v>
      </c>
      <c r="AA259">
        <v>3</v>
      </c>
      <c r="AB259">
        <v>2</v>
      </c>
      <c r="AC259">
        <v>1</v>
      </c>
      <c r="AD259">
        <v>4</v>
      </c>
      <c r="AE259">
        <v>4</v>
      </c>
      <c r="AF259">
        <v>5</v>
      </c>
      <c r="AG259">
        <v>6</v>
      </c>
      <c r="AH259">
        <v>3</v>
      </c>
      <c r="AI259">
        <v>3</v>
      </c>
      <c r="AJ259">
        <v>2</v>
      </c>
      <c r="AK259">
        <v>1</v>
      </c>
      <c r="AL259">
        <v>4</v>
      </c>
      <c r="AM259">
        <v>4</v>
      </c>
      <c r="AN259" s="14">
        <v>21.5</v>
      </c>
      <c r="AO259" s="14">
        <v>21.5</v>
      </c>
      <c r="AP259" s="14">
        <v>21.5</v>
      </c>
      <c r="AQ259" s="14">
        <v>38.241999999999997</v>
      </c>
      <c r="AR259" s="14">
        <v>331</v>
      </c>
      <c r="AS259" s="14">
        <v>331</v>
      </c>
      <c r="AT259" s="14">
        <v>0</v>
      </c>
      <c r="AU259" s="14">
        <v>9.8783999999999992</v>
      </c>
      <c r="AV259" t="s">
        <v>103</v>
      </c>
      <c r="AW259" t="s">
        <v>103</v>
      </c>
      <c r="AX259" t="s">
        <v>102</v>
      </c>
      <c r="AY259" t="s">
        <v>102</v>
      </c>
      <c r="AZ259" t="s">
        <v>102</v>
      </c>
      <c r="BA259" t="s">
        <v>102</v>
      </c>
      <c r="BB259" t="s">
        <v>103</v>
      </c>
      <c r="BC259" t="s">
        <v>103</v>
      </c>
      <c r="BD259">
        <v>18.7</v>
      </c>
      <c r="BE259">
        <v>21.5</v>
      </c>
      <c r="BF259">
        <v>8.8000000000000007</v>
      </c>
      <c r="BG259">
        <v>9.6999999999999993</v>
      </c>
      <c r="BH259">
        <v>6.3</v>
      </c>
      <c r="BI259">
        <v>2.7</v>
      </c>
      <c r="BJ259">
        <v>12.4</v>
      </c>
      <c r="BK259">
        <v>12.4</v>
      </c>
      <c r="BL259" s="14">
        <v>126850000</v>
      </c>
      <c r="BM259" s="14">
        <f t="shared" si="12"/>
        <v>27.196539146662143</v>
      </c>
      <c r="BN259" s="14">
        <f t="shared" si="13"/>
        <v>9.0272183791789334E-2</v>
      </c>
      <c r="BO259" s="14">
        <f t="shared" si="14"/>
        <v>301.27264018992076</v>
      </c>
      <c r="BP259" s="3">
        <v>27185000</v>
      </c>
      <c r="BQ259" s="3">
        <v>36939000</v>
      </c>
      <c r="BR259" s="4">
        <v>1264900</v>
      </c>
      <c r="BS259" s="4">
        <v>1092900</v>
      </c>
      <c r="BT259" s="6">
        <v>3887000</v>
      </c>
      <c r="BU259" s="6">
        <v>1111100</v>
      </c>
      <c r="BV259" s="7">
        <v>27676000</v>
      </c>
      <c r="BW259" s="7">
        <v>27691000</v>
      </c>
      <c r="BX259" s="7">
        <v>-2.0146536122014078</v>
      </c>
      <c r="BY259" s="4">
        <v>8.5231814698002673E-2</v>
      </c>
      <c r="BZ259" s="24"/>
      <c r="CA259" s="26"/>
      <c r="CB259" s="8"/>
      <c r="CC259">
        <v>6040300</v>
      </c>
      <c r="CD259">
        <v>1294500</v>
      </c>
      <c r="CE259">
        <v>1759000</v>
      </c>
      <c r="CF259">
        <v>60235</v>
      </c>
      <c r="CG259">
        <v>52045</v>
      </c>
      <c r="CH259">
        <v>185100</v>
      </c>
      <c r="CI259">
        <v>52911</v>
      </c>
      <c r="CJ259">
        <v>1317900</v>
      </c>
      <c r="CK259">
        <v>1318600</v>
      </c>
      <c r="CL259">
        <v>23887000</v>
      </c>
      <c r="CM259">
        <v>20916000</v>
      </c>
      <c r="CN259">
        <v>14692000</v>
      </c>
      <c r="CO259">
        <v>14247000</v>
      </c>
      <c r="CP259">
        <v>15420000</v>
      </c>
      <c r="CQ259">
        <v>0</v>
      </c>
      <c r="CR259">
        <v>19068000</v>
      </c>
      <c r="CS259">
        <v>23885000</v>
      </c>
      <c r="CT259" s="14" t="s">
        <v>5910</v>
      </c>
      <c r="CU259" s="14" t="s">
        <v>724</v>
      </c>
      <c r="CV259" s="14" t="s">
        <v>5911</v>
      </c>
      <c r="CW259" s="14" t="s">
        <v>5912</v>
      </c>
      <c r="CX259" s="14" t="s">
        <v>5913</v>
      </c>
      <c r="CY259" s="14" t="s">
        <v>5914</v>
      </c>
      <c r="CZ259" s="14"/>
      <c r="DA259" s="14"/>
    </row>
    <row r="260" spans="1:105" x14ac:dyDescent="0.2">
      <c r="A260" s="14" t="s">
        <v>4335</v>
      </c>
      <c r="B260" s="14" t="s">
        <v>4335</v>
      </c>
      <c r="C260" s="14" t="s">
        <v>2505</v>
      </c>
      <c r="D260" s="14" t="s">
        <v>2505</v>
      </c>
      <c r="E260" s="14" t="s">
        <v>2505</v>
      </c>
      <c r="F260" s="14" t="s">
        <v>4336</v>
      </c>
      <c r="G260" s="14" t="s">
        <v>4337</v>
      </c>
      <c r="H260" s="14" t="s">
        <v>6094</v>
      </c>
      <c r="I260" s="32"/>
      <c r="J260" s="32"/>
      <c r="K260" s="14" t="s">
        <v>4338</v>
      </c>
      <c r="L260" s="28">
        <v>2</v>
      </c>
      <c r="M260" s="28">
        <v>6</v>
      </c>
      <c r="N260" s="28">
        <v>6</v>
      </c>
      <c r="O260" s="28">
        <v>6</v>
      </c>
      <c r="P260">
        <v>6</v>
      </c>
      <c r="Q260">
        <v>6</v>
      </c>
      <c r="R260">
        <v>3</v>
      </c>
      <c r="S260">
        <v>3</v>
      </c>
      <c r="T260">
        <v>4</v>
      </c>
      <c r="U260">
        <v>3</v>
      </c>
      <c r="V260">
        <v>6</v>
      </c>
      <c r="W260">
        <v>6</v>
      </c>
      <c r="X260">
        <v>6</v>
      </c>
      <c r="Y260">
        <v>6</v>
      </c>
      <c r="Z260">
        <v>3</v>
      </c>
      <c r="AA260">
        <v>3</v>
      </c>
      <c r="AB260">
        <v>4</v>
      </c>
      <c r="AC260">
        <v>3</v>
      </c>
      <c r="AD260">
        <v>6</v>
      </c>
      <c r="AE260">
        <v>6</v>
      </c>
      <c r="AF260">
        <v>6</v>
      </c>
      <c r="AG260">
        <v>6</v>
      </c>
      <c r="AH260">
        <v>3</v>
      </c>
      <c r="AI260">
        <v>3</v>
      </c>
      <c r="AJ260">
        <v>4</v>
      </c>
      <c r="AK260">
        <v>3</v>
      </c>
      <c r="AL260">
        <v>6</v>
      </c>
      <c r="AM260">
        <v>6</v>
      </c>
      <c r="AN260" s="14">
        <v>25.5</v>
      </c>
      <c r="AO260" s="14">
        <v>25.5</v>
      </c>
      <c r="AP260" s="14">
        <v>25.5</v>
      </c>
      <c r="AQ260" s="14">
        <v>33.488</v>
      </c>
      <c r="AR260" s="14">
        <v>290</v>
      </c>
      <c r="AS260" s="14" t="s">
        <v>4339</v>
      </c>
      <c r="AT260" s="14">
        <v>0</v>
      </c>
      <c r="AU260" s="14">
        <v>20.741</v>
      </c>
      <c r="AV260" t="s">
        <v>103</v>
      </c>
      <c r="AW260" t="s">
        <v>103</v>
      </c>
      <c r="AX260" t="s">
        <v>102</v>
      </c>
      <c r="AY260" t="s">
        <v>102</v>
      </c>
      <c r="AZ260" t="s">
        <v>103</v>
      </c>
      <c r="BA260" t="s">
        <v>103</v>
      </c>
      <c r="BB260" t="s">
        <v>103</v>
      </c>
      <c r="BC260" t="s">
        <v>103</v>
      </c>
      <c r="BD260">
        <v>25.5</v>
      </c>
      <c r="BE260">
        <v>25.5</v>
      </c>
      <c r="BF260">
        <v>12.8</v>
      </c>
      <c r="BG260">
        <v>14.1</v>
      </c>
      <c r="BH260">
        <v>15.5</v>
      </c>
      <c r="BI260">
        <v>12.8</v>
      </c>
      <c r="BJ260">
        <v>25.5</v>
      </c>
      <c r="BK260">
        <v>25.5</v>
      </c>
      <c r="BL260" s="14">
        <v>472040000</v>
      </c>
      <c r="BM260" s="14">
        <f t="shared" si="12"/>
        <v>26.300699607109994</v>
      </c>
      <c r="BN260" s="14">
        <f t="shared" si="13"/>
        <v>8.9198151048630478E-2</v>
      </c>
      <c r="BO260" s="14">
        <f t="shared" si="14"/>
        <v>294.85700429789131</v>
      </c>
      <c r="BP260" s="3">
        <v>91566000</v>
      </c>
      <c r="BQ260" s="3">
        <v>88507000</v>
      </c>
      <c r="BR260" s="4">
        <v>2956600</v>
      </c>
      <c r="BS260" s="4">
        <v>3890100</v>
      </c>
      <c r="BT260" s="6">
        <v>13822000</v>
      </c>
      <c r="BU260" s="6">
        <v>9527400</v>
      </c>
      <c r="BV260" s="7">
        <v>138680000</v>
      </c>
      <c r="BW260" s="7">
        <v>123090000</v>
      </c>
      <c r="BX260" s="7">
        <v>-2.0319213150995052</v>
      </c>
      <c r="BY260" s="4">
        <v>3.6909915640772617E-2</v>
      </c>
      <c r="BZ260" s="24"/>
      <c r="CA260" s="26"/>
      <c r="CB260" s="8"/>
      <c r="CC260">
        <v>52449000</v>
      </c>
      <c r="CD260">
        <v>10174000</v>
      </c>
      <c r="CE260">
        <v>9834100</v>
      </c>
      <c r="CF260">
        <v>328510</v>
      </c>
      <c r="CG260">
        <v>432230</v>
      </c>
      <c r="CH260">
        <v>1535800</v>
      </c>
      <c r="CI260">
        <v>1058600</v>
      </c>
      <c r="CJ260">
        <v>15409000</v>
      </c>
      <c r="CK260">
        <v>13677000</v>
      </c>
      <c r="CL260">
        <v>67259000</v>
      </c>
      <c r="CM260">
        <v>68631000</v>
      </c>
      <c r="CN260">
        <v>40876000</v>
      </c>
      <c r="CO260">
        <v>40627000</v>
      </c>
      <c r="CP260">
        <v>21618000</v>
      </c>
      <c r="CQ260">
        <v>19493000</v>
      </c>
      <c r="CR260">
        <v>117910000</v>
      </c>
      <c r="CS260">
        <v>115190000</v>
      </c>
      <c r="CT260" s="14" t="s">
        <v>4340</v>
      </c>
      <c r="CU260" s="14" t="s">
        <v>724</v>
      </c>
      <c r="CV260" s="14" t="s">
        <v>4341</v>
      </c>
      <c r="CW260" s="14" t="s">
        <v>4342</v>
      </c>
      <c r="CX260" s="14" t="s">
        <v>4343</v>
      </c>
      <c r="CY260" s="14" t="s">
        <v>4344</v>
      </c>
      <c r="CZ260" s="14"/>
      <c r="DA260" s="14"/>
    </row>
    <row r="261" spans="1:105" x14ac:dyDescent="0.2">
      <c r="A261" s="14" t="s">
        <v>6013</v>
      </c>
      <c r="B261" s="14" t="s">
        <v>6013</v>
      </c>
      <c r="C261" s="14">
        <v>4</v>
      </c>
      <c r="D261" s="14">
        <v>4</v>
      </c>
      <c r="E261" s="14">
        <v>4</v>
      </c>
      <c r="F261" s="14" t="s">
        <v>6014</v>
      </c>
      <c r="G261" s="14" t="s">
        <v>6015</v>
      </c>
      <c r="H261" s="14" t="s">
        <v>6015</v>
      </c>
      <c r="I261" s="32"/>
      <c r="J261" s="32"/>
      <c r="K261" s="14" t="s">
        <v>6016</v>
      </c>
      <c r="L261" s="28">
        <v>1</v>
      </c>
      <c r="M261" s="28">
        <v>4</v>
      </c>
      <c r="N261" s="28">
        <v>4</v>
      </c>
      <c r="O261" s="28">
        <v>4</v>
      </c>
      <c r="P261">
        <v>3</v>
      </c>
      <c r="Q261">
        <v>4</v>
      </c>
      <c r="R261">
        <v>2</v>
      </c>
      <c r="S261">
        <v>2</v>
      </c>
      <c r="T261">
        <v>1</v>
      </c>
      <c r="U261">
        <v>1</v>
      </c>
      <c r="V261">
        <v>2</v>
      </c>
      <c r="W261">
        <v>3</v>
      </c>
      <c r="X261">
        <v>3</v>
      </c>
      <c r="Y261">
        <v>4</v>
      </c>
      <c r="Z261">
        <v>2</v>
      </c>
      <c r="AA261">
        <v>2</v>
      </c>
      <c r="AB261">
        <v>1</v>
      </c>
      <c r="AC261">
        <v>1</v>
      </c>
      <c r="AD261">
        <v>2</v>
      </c>
      <c r="AE261">
        <v>3</v>
      </c>
      <c r="AF261">
        <v>3</v>
      </c>
      <c r="AG261">
        <v>4</v>
      </c>
      <c r="AH261">
        <v>2</v>
      </c>
      <c r="AI261">
        <v>2</v>
      </c>
      <c r="AJ261">
        <v>1</v>
      </c>
      <c r="AK261">
        <v>1</v>
      </c>
      <c r="AL261">
        <v>2</v>
      </c>
      <c r="AM261">
        <v>3</v>
      </c>
      <c r="AN261" s="14">
        <v>37.4</v>
      </c>
      <c r="AO261" s="14">
        <v>37.4</v>
      </c>
      <c r="AP261" s="14">
        <v>37.4</v>
      </c>
      <c r="AQ261" s="14">
        <v>19.888999999999999</v>
      </c>
      <c r="AR261" s="14">
        <v>174</v>
      </c>
      <c r="AS261" s="14">
        <v>174</v>
      </c>
      <c r="AT261" s="14">
        <v>0</v>
      </c>
      <c r="AU261" s="14">
        <v>41.624000000000002</v>
      </c>
      <c r="AV261" t="s">
        <v>103</v>
      </c>
      <c r="AW261" t="s">
        <v>103</v>
      </c>
      <c r="AX261" t="s">
        <v>102</v>
      </c>
      <c r="AY261" t="s">
        <v>102</v>
      </c>
      <c r="AZ261" t="s">
        <v>102</v>
      </c>
      <c r="BA261" t="s">
        <v>102</v>
      </c>
      <c r="BB261" t="s">
        <v>103</v>
      </c>
      <c r="BC261" t="s">
        <v>103</v>
      </c>
      <c r="BD261">
        <v>22.4</v>
      </c>
      <c r="BE261">
        <v>37.4</v>
      </c>
      <c r="BF261">
        <v>11.5</v>
      </c>
      <c r="BG261">
        <v>11.5</v>
      </c>
      <c r="BH261">
        <v>14.9</v>
      </c>
      <c r="BI261">
        <v>5.2</v>
      </c>
      <c r="BJ261">
        <v>21.3</v>
      </c>
      <c r="BK261">
        <v>26.4</v>
      </c>
      <c r="BL261" s="14">
        <v>88249000</v>
      </c>
      <c r="BM261" s="14">
        <f t="shared" si="12"/>
        <v>11.467982331516545</v>
      </c>
      <c r="BN261" s="14">
        <f t="shared" si="13"/>
        <v>3.9363366954351671E-2</v>
      </c>
      <c r="BO261" s="14">
        <f t="shared" si="14"/>
        <v>291.33641806646176</v>
      </c>
      <c r="BP261" s="3">
        <v>20202000</v>
      </c>
      <c r="BQ261" s="3">
        <v>24194000</v>
      </c>
      <c r="BR261" s="4">
        <v>2315000</v>
      </c>
      <c r="BS261" s="4">
        <v>1556300</v>
      </c>
      <c r="BT261" s="6">
        <v>728900</v>
      </c>
      <c r="BU261" s="6">
        <v>785330</v>
      </c>
      <c r="BV261" s="7">
        <v>19937000</v>
      </c>
      <c r="BW261" s="7">
        <v>18531000</v>
      </c>
      <c r="BX261" s="7">
        <v>-3.2120814933332529</v>
      </c>
      <c r="BY261" s="4">
        <v>-1.16057967357925</v>
      </c>
      <c r="BZ261" s="24"/>
      <c r="CA261" s="26"/>
      <c r="CB261" s="8"/>
      <c r="CC261">
        <v>11031000</v>
      </c>
      <c r="CD261">
        <v>2525300</v>
      </c>
      <c r="CE261">
        <v>3024200</v>
      </c>
      <c r="CF261">
        <v>289380</v>
      </c>
      <c r="CG261">
        <v>194530</v>
      </c>
      <c r="CH261">
        <v>91113</v>
      </c>
      <c r="CI261">
        <v>98166</v>
      </c>
      <c r="CJ261">
        <v>2492100</v>
      </c>
      <c r="CK261">
        <v>2316300</v>
      </c>
      <c r="CL261">
        <v>15392000</v>
      </c>
      <c r="CM261">
        <v>7688000</v>
      </c>
      <c r="CN261">
        <v>0</v>
      </c>
      <c r="CO261">
        <v>0</v>
      </c>
      <c r="CP261">
        <v>0</v>
      </c>
      <c r="CQ261">
        <v>0</v>
      </c>
      <c r="CR261">
        <v>30938000</v>
      </c>
      <c r="CS261">
        <v>16170000</v>
      </c>
      <c r="CT261" s="14" t="s">
        <v>6017</v>
      </c>
      <c r="CU261" s="14" t="s">
        <v>137</v>
      </c>
      <c r="CV261" s="14" t="s">
        <v>6018</v>
      </c>
      <c r="CW261" s="14" t="s">
        <v>6019</v>
      </c>
      <c r="CX261" s="14" t="s">
        <v>6020</v>
      </c>
      <c r="CY261" s="14" t="s">
        <v>6021</v>
      </c>
      <c r="CZ261" s="14"/>
      <c r="DA261" s="14"/>
    </row>
    <row r="262" spans="1:105" x14ac:dyDescent="0.2">
      <c r="A262" s="14" t="s">
        <v>4677</v>
      </c>
      <c r="B262" s="14" t="s">
        <v>4677</v>
      </c>
      <c r="C262" s="14">
        <v>22</v>
      </c>
      <c r="D262" s="14">
        <v>22</v>
      </c>
      <c r="E262" s="14">
        <v>22</v>
      </c>
      <c r="F262" s="14" t="s">
        <v>4678</v>
      </c>
      <c r="G262" s="14" t="s">
        <v>4679</v>
      </c>
      <c r="H262" s="14" t="s">
        <v>4679</v>
      </c>
      <c r="I262" s="32"/>
      <c r="J262" s="32" t="s">
        <v>6040</v>
      </c>
      <c r="K262" s="14" t="s">
        <v>4680</v>
      </c>
      <c r="L262" s="28">
        <v>1</v>
      </c>
      <c r="M262" s="28">
        <v>22</v>
      </c>
      <c r="N262" s="28">
        <v>22</v>
      </c>
      <c r="O262" s="28">
        <v>22</v>
      </c>
      <c r="P262">
        <v>16</v>
      </c>
      <c r="Q262">
        <v>18</v>
      </c>
      <c r="R262">
        <v>1</v>
      </c>
      <c r="S262">
        <v>0</v>
      </c>
      <c r="T262">
        <v>11</v>
      </c>
      <c r="U262">
        <v>13</v>
      </c>
      <c r="V262">
        <v>14</v>
      </c>
      <c r="W262">
        <v>14</v>
      </c>
      <c r="X262">
        <v>16</v>
      </c>
      <c r="Y262">
        <v>18</v>
      </c>
      <c r="Z262">
        <v>1</v>
      </c>
      <c r="AA262">
        <v>0</v>
      </c>
      <c r="AB262">
        <v>11</v>
      </c>
      <c r="AC262">
        <v>13</v>
      </c>
      <c r="AD262">
        <v>14</v>
      </c>
      <c r="AE262">
        <v>14</v>
      </c>
      <c r="AF262">
        <v>16</v>
      </c>
      <c r="AG262">
        <v>18</v>
      </c>
      <c r="AH262">
        <v>1</v>
      </c>
      <c r="AI262">
        <v>0</v>
      </c>
      <c r="AJ262">
        <v>11</v>
      </c>
      <c r="AK262">
        <v>13</v>
      </c>
      <c r="AL262">
        <v>14</v>
      </c>
      <c r="AM262">
        <v>14</v>
      </c>
      <c r="AN262" s="14">
        <v>10.3</v>
      </c>
      <c r="AO262" s="14">
        <v>10.3</v>
      </c>
      <c r="AP262" s="14">
        <v>10.3</v>
      </c>
      <c r="AQ262" s="14">
        <v>284.54000000000002</v>
      </c>
      <c r="AR262" s="14">
        <v>2472</v>
      </c>
      <c r="AS262" s="14">
        <v>2472</v>
      </c>
      <c r="AT262" s="14">
        <v>0</v>
      </c>
      <c r="AU262" s="14">
        <v>25.808</v>
      </c>
      <c r="AV262" t="s">
        <v>103</v>
      </c>
      <c r="AW262" t="s">
        <v>103</v>
      </c>
      <c r="AX262" t="s">
        <v>102</v>
      </c>
      <c r="AZ262" t="s">
        <v>103</v>
      </c>
      <c r="BA262" t="s">
        <v>103</v>
      </c>
      <c r="BB262" t="s">
        <v>103</v>
      </c>
      <c r="BC262" t="s">
        <v>103</v>
      </c>
      <c r="BD262">
        <v>7.6</v>
      </c>
      <c r="BE262">
        <v>8.5</v>
      </c>
      <c r="BF262">
        <v>0.4</v>
      </c>
      <c r="BG262">
        <v>0</v>
      </c>
      <c r="BH262">
        <v>4.7</v>
      </c>
      <c r="BI262">
        <v>5.5</v>
      </c>
      <c r="BJ262">
        <v>5.9</v>
      </c>
      <c r="BK262">
        <v>5.9</v>
      </c>
      <c r="BL262" s="14">
        <v>257900000</v>
      </c>
      <c r="BM262" s="14">
        <f t="shared" si="12"/>
        <v>121.42595417523357</v>
      </c>
      <c r="BN262" s="14">
        <f t="shared" si="13"/>
        <v>0.41824623733577998</v>
      </c>
      <c r="BO262" s="14">
        <f t="shared" si="14"/>
        <v>290.32168932042146</v>
      </c>
      <c r="BP262" s="3">
        <v>52861000</v>
      </c>
      <c r="BQ262" s="3">
        <v>58817000</v>
      </c>
      <c r="BR262" s="4">
        <v>919720</v>
      </c>
      <c r="BS262" s="4">
        <v>1</v>
      </c>
      <c r="BT262" s="6">
        <v>18442000</v>
      </c>
      <c r="BU262" s="6">
        <v>24409000</v>
      </c>
      <c r="BV262" s="7">
        <v>50818000</v>
      </c>
      <c r="BW262" s="7">
        <v>51636000</v>
      </c>
      <c r="BX262" s="7">
        <v>0.197345535777532</v>
      </c>
      <c r="BY262" s="4">
        <v>2.2438152261927478</v>
      </c>
      <c r="BZ262" s="24"/>
      <c r="CA262" s="26" t="s">
        <v>6040</v>
      </c>
      <c r="CB262" s="8"/>
      <c r="CC262">
        <v>1803500</v>
      </c>
      <c r="CD262">
        <v>369660</v>
      </c>
      <c r="CE262">
        <v>411310</v>
      </c>
      <c r="CF262">
        <v>6431.6</v>
      </c>
      <c r="CG262">
        <v>0</v>
      </c>
      <c r="CH262">
        <v>128960</v>
      </c>
      <c r="CI262">
        <v>170690</v>
      </c>
      <c r="CJ262">
        <v>355370</v>
      </c>
      <c r="CK262">
        <v>361090</v>
      </c>
      <c r="CL262">
        <v>34568000</v>
      </c>
      <c r="CM262">
        <v>30473000</v>
      </c>
      <c r="CN262">
        <v>0</v>
      </c>
      <c r="CO262">
        <v>0</v>
      </c>
      <c r="CP262">
        <v>41207000</v>
      </c>
      <c r="CQ262">
        <v>36866000</v>
      </c>
      <c r="CR262">
        <v>46382000</v>
      </c>
      <c r="CS262">
        <v>56326000</v>
      </c>
      <c r="CT262" s="14" t="s">
        <v>4681</v>
      </c>
      <c r="CU262" s="14" t="s">
        <v>2382</v>
      </c>
      <c r="CV262" s="14" t="s">
        <v>4682</v>
      </c>
      <c r="CW262" s="14" t="s">
        <v>4683</v>
      </c>
      <c r="CX262" s="14" t="s">
        <v>4684</v>
      </c>
      <c r="CY262" s="14" t="s">
        <v>4685</v>
      </c>
      <c r="CZ262" s="14"/>
      <c r="DA262" s="14"/>
    </row>
    <row r="263" spans="1:105" x14ac:dyDescent="0.2">
      <c r="A263" s="14" t="s">
        <v>3238</v>
      </c>
      <c r="B263" s="14" t="s">
        <v>3238</v>
      </c>
      <c r="C263" s="14">
        <v>2</v>
      </c>
      <c r="D263" s="14">
        <v>2</v>
      </c>
      <c r="E263" s="14">
        <v>2</v>
      </c>
      <c r="F263" s="14" t="s">
        <v>3239</v>
      </c>
      <c r="G263" s="14" t="s">
        <v>3240</v>
      </c>
      <c r="H263" s="14" t="s">
        <v>3240</v>
      </c>
      <c r="I263" s="32"/>
      <c r="J263" s="32"/>
      <c r="K263" s="14" t="s">
        <v>3241</v>
      </c>
      <c r="L263" s="28">
        <v>1</v>
      </c>
      <c r="M263" s="28">
        <v>2</v>
      </c>
      <c r="N263" s="28">
        <v>2</v>
      </c>
      <c r="O263" s="28">
        <v>2</v>
      </c>
      <c r="P263">
        <v>2</v>
      </c>
      <c r="Q263">
        <v>2</v>
      </c>
      <c r="R263">
        <v>2</v>
      </c>
      <c r="S263">
        <v>1</v>
      </c>
      <c r="T263">
        <v>2</v>
      </c>
      <c r="U263">
        <v>1</v>
      </c>
      <c r="V263">
        <v>2</v>
      </c>
      <c r="W263">
        <v>2</v>
      </c>
      <c r="X263">
        <v>2</v>
      </c>
      <c r="Y263">
        <v>2</v>
      </c>
      <c r="Z263">
        <v>2</v>
      </c>
      <c r="AA263">
        <v>1</v>
      </c>
      <c r="AB263">
        <v>2</v>
      </c>
      <c r="AC263">
        <v>1</v>
      </c>
      <c r="AD263">
        <v>2</v>
      </c>
      <c r="AE263">
        <v>2</v>
      </c>
      <c r="AF263">
        <v>2</v>
      </c>
      <c r="AG263">
        <v>2</v>
      </c>
      <c r="AH263">
        <v>2</v>
      </c>
      <c r="AI263">
        <v>1</v>
      </c>
      <c r="AJ263">
        <v>2</v>
      </c>
      <c r="AK263">
        <v>1</v>
      </c>
      <c r="AL263">
        <v>2</v>
      </c>
      <c r="AM263">
        <v>2</v>
      </c>
      <c r="AN263" s="14">
        <v>10.9</v>
      </c>
      <c r="AO263" s="14">
        <v>10.9</v>
      </c>
      <c r="AP263" s="14">
        <v>10.9</v>
      </c>
      <c r="AQ263" s="14">
        <v>23.31</v>
      </c>
      <c r="AR263" s="14">
        <v>201</v>
      </c>
      <c r="AS263" s="14">
        <v>201</v>
      </c>
      <c r="AT263" s="14">
        <v>0</v>
      </c>
      <c r="AU263" s="14">
        <v>2.6021000000000001</v>
      </c>
      <c r="AV263" t="s">
        <v>102</v>
      </c>
      <c r="AW263" t="s">
        <v>103</v>
      </c>
      <c r="AX263" t="s">
        <v>102</v>
      </c>
      <c r="AY263" t="s">
        <v>102</v>
      </c>
      <c r="AZ263" t="s">
        <v>102</v>
      </c>
      <c r="BA263" t="s">
        <v>102</v>
      </c>
      <c r="BB263" t="s">
        <v>103</v>
      </c>
      <c r="BC263" t="s">
        <v>103</v>
      </c>
      <c r="BD263">
        <v>10.9</v>
      </c>
      <c r="BE263">
        <v>10.9</v>
      </c>
      <c r="BF263">
        <v>10.9</v>
      </c>
      <c r="BG263">
        <v>5.5</v>
      </c>
      <c r="BH263">
        <v>10.9</v>
      </c>
      <c r="BI263">
        <v>5.5</v>
      </c>
      <c r="BJ263">
        <v>10.9</v>
      </c>
      <c r="BK263">
        <v>10.9</v>
      </c>
      <c r="BL263" s="14">
        <v>67164000</v>
      </c>
      <c r="BM263" s="14">
        <f t="shared" si="12"/>
        <v>34.569542828131425</v>
      </c>
      <c r="BN263" s="14">
        <f t="shared" si="13"/>
        <v>0.11936880821023907</v>
      </c>
      <c r="BO263" s="14">
        <f t="shared" si="14"/>
        <v>289.60281455810127</v>
      </c>
      <c r="BP263" s="3">
        <v>15209000</v>
      </c>
      <c r="BQ263" s="3">
        <v>13389000</v>
      </c>
      <c r="BR263" s="4">
        <v>389170</v>
      </c>
      <c r="BS263" s="4">
        <v>438090</v>
      </c>
      <c r="BT263" s="6">
        <v>2880000</v>
      </c>
      <c r="BU263" s="6">
        <v>1144400</v>
      </c>
      <c r="BV263" s="7">
        <v>16697000</v>
      </c>
      <c r="BW263" s="7">
        <v>17017000</v>
      </c>
      <c r="BX263" s="7">
        <v>-1.6115811247121672</v>
      </c>
      <c r="BY263" s="4">
        <v>0.43131026397428585</v>
      </c>
      <c r="BZ263" s="24"/>
      <c r="CA263" s="26"/>
      <c r="CB263" s="8"/>
      <c r="CC263">
        <v>8395500</v>
      </c>
      <c r="CD263">
        <v>1901100</v>
      </c>
      <c r="CE263">
        <v>1673700</v>
      </c>
      <c r="CF263">
        <v>48646</v>
      </c>
      <c r="CG263">
        <v>54762</v>
      </c>
      <c r="CH263">
        <v>360000</v>
      </c>
      <c r="CI263">
        <v>143050</v>
      </c>
      <c r="CJ263">
        <v>2087200</v>
      </c>
      <c r="CK263">
        <v>2127100</v>
      </c>
      <c r="CL263">
        <v>9776400</v>
      </c>
      <c r="CM263">
        <v>9339800</v>
      </c>
      <c r="CN263">
        <v>5817000</v>
      </c>
      <c r="CO263">
        <v>0</v>
      </c>
      <c r="CP263">
        <v>6021700</v>
      </c>
      <c r="CQ263">
        <v>0</v>
      </c>
      <c r="CR263">
        <v>19329000</v>
      </c>
      <c r="CS263">
        <v>12045000</v>
      </c>
      <c r="CT263" s="14" t="s">
        <v>3242</v>
      </c>
      <c r="CU263" s="14" t="s">
        <v>145</v>
      </c>
      <c r="CV263" s="14" t="s">
        <v>3243</v>
      </c>
      <c r="CW263" s="14" t="s">
        <v>3244</v>
      </c>
      <c r="CX263" s="14" t="s">
        <v>3245</v>
      </c>
      <c r="CY263" s="14" t="s">
        <v>3246</v>
      </c>
      <c r="CZ263" s="14"/>
      <c r="DA263" s="14"/>
    </row>
    <row r="264" spans="1:105" x14ac:dyDescent="0.2">
      <c r="A264" s="14" t="s">
        <v>770</v>
      </c>
      <c r="B264" s="14" t="s">
        <v>770</v>
      </c>
      <c r="C264" s="14">
        <v>5</v>
      </c>
      <c r="D264" s="14">
        <v>5</v>
      </c>
      <c r="E264" s="14">
        <v>5</v>
      </c>
      <c r="F264" s="14" t="s">
        <v>771</v>
      </c>
      <c r="G264" s="14" t="s">
        <v>772</v>
      </c>
      <c r="H264" s="14" t="s">
        <v>772</v>
      </c>
      <c r="I264" s="32"/>
      <c r="J264" s="32"/>
      <c r="K264" s="14" t="s">
        <v>773</v>
      </c>
      <c r="L264" s="28">
        <v>1</v>
      </c>
      <c r="M264" s="28">
        <v>5</v>
      </c>
      <c r="N264" s="28">
        <v>5</v>
      </c>
      <c r="O264" s="28">
        <v>5</v>
      </c>
      <c r="P264">
        <v>4</v>
      </c>
      <c r="Q264">
        <v>3</v>
      </c>
      <c r="R264">
        <v>1</v>
      </c>
      <c r="S264">
        <v>1</v>
      </c>
      <c r="T264">
        <v>1</v>
      </c>
      <c r="U264">
        <v>2</v>
      </c>
      <c r="V264">
        <v>3</v>
      </c>
      <c r="W264">
        <v>3</v>
      </c>
      <c r="X264">
        <v>4</v>
      </c>
      <c r="Y264">
        <v>3</v>
      </c>
      <c r="Z264">
        <v>1</v>
      </c>
      <c r="AA264">
        <v>1</v>
      </c>
      <c r="AB264">
        <v>1</v>
      </c>
      <c r="AC264">
        <v>2</v>
      </c>
      <c r="AD264">
        <v>3</v>
      </c>
      <c r="AE264">
        <v>3</v>
      </c>
      <c r="AF264">
        <v>4</v>
      </c>
      <c r="AG264">
        <v>3</v>
      </c>
      <c r="AH264">
        <v>1</v>
      </c>
      <c r="AI264">
        <v>1</v>
      </c>
      <c r="AJ264">
        <v>1</v>
      </c>
      <c r="AK264">
        <v>2</v>
      </c>
      <c r="AL264">
        <v>3</v>
      </c>
      <c r="AM264">
        <v>3</v>
      </c>
      <c r="AN264" s="14">
        <v>19.5</v>
      </c>
      <c r="AO264" s="14">
        <v>19.5</v>
      </c>
      <c r="AP264" s="14">
        <v>19.5</v>
      </c>
      <c r="AQ264" s="14">
        <v>36.070999999999998</v>
      </c>
      <c r="AR264" s="14">
        <v>329</v>
      </c>
      <c r="AS264" s="14">
        <v>329</v>
      </c>
      <c r="AT264" s="14">
        <v>0</v>
      </c>
      <c r="AU264" s="14">
        <v>9.5441000000000003</v>
      </c>
      <c r="AV264" t="s">
        <v>103</v>
      </c>
      <c r="AW264" t="s">
        <v>103</v>
      </c>
      <c r="AX264" t="s">
        <v>102</v>
      </c>
      <c r="AY264" t="s">
        <v>102</v>
      </c>
      <c r="AZ264" t="s">
        <v>102</v>
      </c>
      <c r="BA264" t="s">
        <v>102</v>
      </c>
      <c r="BB264" t="s">
        <v>103</v>
      </c>
      <c r="BC264" t="s">
        <v>103</v>
      </c>
      <c r="BD264">
        <v>14.6</v>
      </c>
      <c r="BE264">
        <v>12.8</v>
      </c>
      <c r="BF264">
        <v>3</v>
      </c>
      <c r="BG264">
        <v>3</v>
      </c>
      <c r="BH264">
        <v>3</v>
      </c>
      <c r="BI264">
        <v>7.9</v>
      </c>
      <c r="BJ264">
        <v>10.9</v>
      </c>
      <c r="BK264">
        <v>10.9</v>
      </c>
      <c r="BL264" s="14">
        <v>51857000</v>
      </c>
      <c r="BM264" s="14">
        <f t="shared" si="12"/>
        <v>23.639985269994309</v>
      </c>
      <c r="BN264" s="14">
        <f t="shared" si="13"/>
        <v>8.2992621970779501E-2</v>
      </c>
      <c r="BO264" s="14">
        <f t="shared" si="14"/>
        <v>284.84442000540247</v>
      </c>
      <c r="BP264" s="3">
        <v>7198500</v>
      </c>
      <c r="BQ264" s="3">
        <v>6924500</v>
      </c>
      <c r="BR264" s="4">
        <v>492390</v>
      </c>
      <c r="BS264" s="4">
        <v>105030</v>
      </c>
      <c r="BT264" s="6">
        <v>1578200</v>
      </c>
      <c r="BU264" s="6">
        <v>1267700</v>
      </c>
      <c r="BV264" s="7">
        <v>21385000</v>
      </c>
      <c r="BW264" s="7">
        <v>12906000</v>
      </c>
      <c r="BX264" s="7">
        <v>-2.1359520337000717</v>
      </c>
      <c r="BY264" s="4">
        <v>-0.11696212396492811</v>
      </c>
      <c r="BZ264" s="24"/>
      <c r="CA264" s="26"/>
      <c r="CB264" s="8"/>
      <c r="CC264">
        <v>3241000</v>
      </c>
      <c r="CD264">
        <v>449900</v>
      </c>
      <c r="CE264">
        <v>432780</v>
      </c>
      <c r="CF264">
        <v>30774</v>
      </c>
      <c r="CG264">
        <v>6564.5</v>
      </c>
      <c r="CH264">
        <v>98640</v>
      </c>
      <c r="CI264">
        <v>79230</v>
      </c>
      <c r="CJ264">
        <v>1336600</v>
      </c>
      <c r="CK264">
        <v>806600</v>
      </c>
      <c r="CL264">
        <v>3062000</v>
      </c>
      <c r="CM264">
        <v>2803400</v>
      </c>
      <c r="CN264">
        <v>0</v>
      </c>
      <c r="CO264">
        <v>0</v>
      </c>
      <c r="CP264">
        <v>0</v>
      </c>
      <c r="CQ264">
        <v>2606200</v>
      </c>
      <c r="CR264">
        <v>19693000</v>
      </c>
      <c r="CS264">
        <v>16702000</v>
      </c>
      <c r="CT264" s="14" t="s">
        <v>774</v>
      </c>
      <c r="CU264" s="14" t="s">
        <v>285</v>
      </c>
      <c r="CV264" s="14" t="s">
        <v>775</v>
      </c>
      <c r="CW264" s="14" t="s">
        <v>776</v>
      </c>
      <c r="CX264" s="14" t="s">
        <v>777</v>
      </c>
      <c r="CY264" s="14" t="s">
        <v>778</v>
      </c>
      <c r="CZ264" s="14"/>
      <c r="DA264" s="14"/>
    </row>
    <row r="265" spans="1:105" x14ac:dyDescent="0.2">
      <c r="A265" s="14" t="s">
        <v>2749</v>
      </c>
      <c r="B265" s="14" t="s">
        <v>2749</v>
      </c>
      <c r="C265" s="14">
        <v>5</v>
      </c>
      <c r="D265" s="14">
        <v>5</v>
      </c>
      <c r="E265" s="14">
        <v>5</v>
      </c>
      <c r="F265" s="14" t="s">
        <v>2750</v>
      </c>
      <c r="G265" s="14" t="s">
        <v>2751</v>
      </c>
      <c r="H265" s="14" t="s">
        <v>2751</v>
      </c>
      <c r="I265" s="32"/>
      <c r="J265" s="32"/>
      <c r="K265" s="14" t="s">
        <v>2752</v>
      </c>
      <c r="L265" s="28">
        <v>1</v>
      </c>
      <c r="M265" s="28">
        <v>5</v>
      </c>
      <c r="N265" s="28">
        <v>5</v>
      </c>
      <c r="O265" s="28">
        <v>5</v>
      </c>
      <c r="P265">
        <v>5</v>
      </c>
      <c r="Q265">
        <v>5</v>
      </c>
      <c r="R265">
        <v>3</v>
      </c>
      <c r="S265">
        <v>3</v>
      </c>
      <c r="T265">
        <v>2</v>
      </c>
      <c r="U265">
        <v>1</v>
      </c>
      <c r="V265">
        <v>4</v>
      </c>
      <c r="W265">
        <v>4</v>
      </c>
      <c r="X265">
        <v>5</v>
      </c>
      <c r="Y265">
        <v>5</v>
      </c>
      <c r="Z265">
        <v>3</v>
      </c>
      <c r="AA265">
        <v>3</v>
      </c>
      <c r="AB265">
        <v>2</v>
      </c>
      <c r="AC265">
        <v>1</v>
      </c>
      <c r="AD265">
        <v>4</v>
      </c>
      <c r="AE265">
        <v>4</v>
      </c>
      <c r="AF265">
        <v>5</v>
      </c>
      <c r="AG265">
        <v>5</v>
      </c>
      <c r="AH265">
        <v>3</v>
      </c>
      <c r="AI265">
        <v>3</v>
      </c>
      <c r="AJ265">
        <v>2</v>
      </c>
      <c r="AK265">
        <v>1</v>
      </c>
      <c r="AL265">
        <v>4</v>
      </c>
      <c r="AM265">
        <v>4</v>
      </c>
      <c r="AN265" s="14">
        <v>28.6</v>
      </c>
      <c r="AO265" s="14">
        <v>28.6</v>
      </c>
      <c r="AP265" s="14">
        <v>28.6</v>
      </c>
      <c r="AQ265" s="14">
        <v>26.411000000000001</v>
      </c>
      <c r="AR265" s="14">
        <v>241</v>
      </c>
      <c r="AS265" s="14">
        <v>241</v>
      </c>
      <c r="AT265" s="14">
        <v>0</v>
      </c>
      <c r="AU265" s="14">
        <v>13.022</v>
      </c>
      <c r="AV265" t="s">
        <v>103</v>
      </c>
      <c r="AW265" t="s">
        <v>103</v>
      </c>
      <c r="AX265" t="s">
        <v>102</v>
      </c>
      <c r="AY265" t="s">
        <v>102</v>
      </c>
      <c r="AZ265" t="s">
        <v>102</v>
      </c>
      <c r="BA265" t="s">
        <v>102</v>
      </c>
      <c r="BB265" t="s">
        <v>103</v>
      </c>
      <c r="BC265" t="s">
        <v>103</v>
      </c>
      <c r="BD265">
        <v>28.6</v>
      </c>
      <c r="BE265">
        <v>28.6</v>
      </c>
      <c r="BF265">
        <v>15.4</v>
      </c>
      <c r="BG265">
        <v>15.4</v>
      </c>
      <c r="BH265">
        <v>11.2</v>
      </c>
      <c r="BI265">
        <v>4.0999999999999996</v>
      </c>
      <c r="BJ265">
        <v>23.2</v>
      </c>
      <c r="BK265">
        <v>23.2</v>
      </c>
      <c r="BL265" s="14">
        <v>106760000</v>
      </c>
      <c r="BM265" s="14">
        <f t="shared" si="12"/>
        <v>24.176286992817658</v>
      </c>
      <c r="BN265" s="14">
        <f t="shared" si="13"/>
        <v>8.5716623482885584E-2</v>
      </c>
      <c r="BO265" s="14">
        <f t="shared" si="14"/>
        <v>282.04898898805504</v>
      </c>
      <c r="BP265" s="3">
        <v>32790000</v>
      </c>
      <c r="BQ265" s="3">
        <v>31502000</v>
      </c>
      <c r="BR265" s="4">
        <v>1310800</v>
      </c>
      <c r="BS265" s="4">
        <v>1348500</v>
      </c>
      <c r="BT265" s="6">
        <v>1635400</v>
      </c>
      <c r="BU265" s="6">
        <v>1507400</v>
      </c>
      <c r="BV265" s="7">
        <v>17918000</v>
      </c>
      <c r="BW265" s="7">
        <v>18747000</v>
      </c>
      <c r="BX265" s="7">
        <v>-2.089360099498367</v>
      </c>
      <c r="BY265" s="4">
        <v>-8.4598568823579079E-2</v>
      </c>
      <c r="BZ265" s="24"/>
      <c r="CA265" s="26"/>
      <c r="CB265" s="8"/>
      <c r="CC265">
        <v>9705400</v>
      </c>
      <c r="CD265">
        <v>2980900</v>
      </c>
      <c r="CE265">
        <v>2863900</v>
      </c>
      <c r="CF265">
        <v>119170</v>
      </c>
      <c r="CG265">
        <v>122590</v>
      </c>
      <c r="CH265">
        <v>148670</v>
      </c>
      <c r="CI265">
        <v>137040</v>
      </c>
      <c r="CJ265">
        <v>1628900</v>
      </c>
      <c r="CK265">
        <v>1704300</v>
      </c>
      <c r="CL265">
        <v>22526000</v>
      </c>
      <c r="CM265">
        <v>22348000</v>
      </c>
      <c r="CN265">
        <v>12859000</v>
      </c>
      <c r="CO265">
        <v>13365000</v>
      </c>
      <c r="CP265">
        <v>10385000</v>
      </c>
      <c r="CQ265">
        <v>0</v>
      </c>
      <c r="CR265">
        <v>16271000</v>
      </c>
      <c r="CS265">
        <v>16394000</v>
      </c>
      <c r="CT265" s="14" t="s">
        <v>2753</v>
      </c>
      <c r="CU265" s="14" t="s">
        <v>285</v>
      </c>
      <c r="CV265" s="14" t="s">
        <v>2754</v>
      </c>
      <c r="CW265" s="14" t="s">
        <v>2755</v>
      </c>
      <c r="CX265" s="14" t="s">
        <v>2756</v>
      </c>
      <c r="CY265" s="14" t="s">
        <v>2757</v>
      </c>
      <c r="CZ265" s="14">
        <v>205</v>
      </c>
      <c r="DA265" s="14">
        <v>59</v>
      </c>
    </row>
    <row r="266" spans="1:105" x14ac:dyDescent="0.2">
      <c r="A266" s="14" t="s">
        <v>1184</v>
      </c>
      <c r="B266" s="14" t="s">
        <v>1184</v>
      </c>
      <c r="C266" s="14">
        <v>2</v>
      </c>
      <c r="D266" s="14">
        <v>2</v>
      </c>
      <c r="E266" s="14">
        <v>2</v>
      </c>
      <c r="F266" s="14" t="s">
        <v>1185</v>
      </c>
      <c r="G266" s="14" t="s">
        <v>1186</v>
      </c>
      <c r="H266" s="14" t="s">
        <v>1186</v>
      </c>
      <c r="I266" s="32"/>
      <c r="J266" s="32"/>
      <c r="K266" s="14" t="s">
        <v>1187</v>
      </c>
      <c r="L266" s="28">
        <v>1</v>
      </c>
      <c r="M266" s="28">
        <v>2</v>
      </c>
      <c r="N266" s="28">
        <v>2</v>
      </c>
      <c r="O266" s="28">
        <v>2</v>
      </c>
      <c r="P266">
        <v>2</v>
      </c>
      <c r="Q266">
        <v>1</v>
      </c>
      <c r="R266">
        <v>1</v>
      </c>
      <c r="S266">
        <v>0</v>
      </c>
      <c r="T266">
        <v>1</v>
      </c>
      <c r="U266">
        <v>1</v>
      </c>
      <c r="V266">
        <v>2</v>
      </c>
      <c r="W266">
        <v>1</v>
      </c>
      <c r="X266">
        <v>2</v>
      </c>
      <c r="Y266">
        <v>1</v>
      </c>
      <c r="Z266">
        <v>1</v>
      </c>
      <c r="AA266">
        <v>0</v>
      </c>
      <c r="AB266">
        <v>1</v>
      </c>
      <c r="AC266">
        <v>1</v>
      </c>
      <c r="AD266">
        <v>2</v>
      </c>
      <c r="AE266">
        <v>1</v>
      </c>
      <c r="AF266">
        <v>2</v>
      </c>
      <c r="AG266">
        <v>1</v>
      </c>
      <c r="AH266">
        <v>1</v>
      </c>
      <c r="AI266">
        <v>0</v>
      </c>
      <c r="AJ266">
        <v>1</v>
      </c>
      <c r="AK266">
        <v>1</v>
      </c>
      <c r="AL266">
        <v>2</v>
      </c>
      <c r="AM266">
        <v>1</v>
      </c>
      <c r="AN266" s="14">
        <v>5.9</v>
      </c>
      <c r="AO266" s="14">
        <v>5.9</v>
      </c>
      <c r="AP266" s="14">
        <v>5.9</v>
      </c>
      <c r="AQ266" s="14">
        <v>69.412999999999997</v>
      </c>
      <c r="AR266" s="14">
        <v>611</v>
      </c>
      <c r="AS266" s="14">
        <v>611</v>
      </c>
      <c r="AT266" s="14">
        <v>0</v>
      </c>
      <c r="AU266" s="14">
        <v>2.5348000000000002</v>
      </c>
      <c r="AV266" t="s">
        <v>103</v>
      </c>
      <c r="AW266" t="s">
        <v>102</v>
      </c>
      <c r="AX266" t="s">
        <v>102</v>
      </c>
      <c r="AZ266" t="s">
        <v>102</v>
      </c>
      <c r="BA266" t="s">
        <v>103</v>
      </c>
      <c r="BB266" t="s">
        <v>103</v>
      </c>
      <c r="BC266" t="s">
        <v>103</v>
      </c>
      <c r="BD266">
        <v>5.9</v>
      </c>
      <c r="BE266">
        <v>1.8</v>
      </c>
      <c r="BF266">
        <v>1.8</v>
      </c>
      <c r="BG266">
        <v>0</v>
      </c>
      <c r="BH266">
        <v>1.8</v>
      </c>
      <c r="BI266">
        <v>1.8</v>
      </c>
      <c r="BJ266">
        <v>5.9</v>
      </c>
      <c r="BK266">
        <v>1.8</v>
      </c>
      <c r="BL266" s="14">
        <v>129910000</v>
      </c>
      <c r="BM266" s="14">
        <f t="shared" si="12"/>
        <v>61.751914094089344</v>
      </c>
      <c r="BN266" s="14">
        <f t="shared" si="13"/>
        <v>0.22642262466741053</v>
      </c>
      <c r="BO266" s="14">
        <f t="shared" si="14"/>
        <v>272.72854991764177</v>
      </c>
      <c r="BP266" s="3">
        <v>8667600</v>
      </c>
      <c r="BQ266" s="3">
        <v>6680900</v>
      </c>
      <c r="BR266" s="4">
        <v>248550</v>
      </c>
      <c r="BS266" s="4">
        <v>1</v>
      </c>
      <c r="BT266" s="6">
        <v>9294400</v>
      </c>
      <c r="BU266" s="6">
        <v>11810000</v>
      </c>
      <c r="BV266" s="7">
        <v>33179000</v>
      </c>
      <c r="BW266" s="7">
        <v>60029000</v>
      </c>
      <c r="BX266" s="7">
        <v>-0.68798890287590653</v>
      </c>
      <c r="BY266" s="4">
        <v>1.2682983998005595</v>
      </c>
      <c r="BZ266" s="24"/>
      <c r="CA266" s="26"/>
      <c r="CB266" s="8"/>
      <c r="CC266">
        <v>4190600</v>
      </c>
      <c r="CD266">
        <v>279600</v>
      </c>
      <c r="CE266">
        <v>215510</v>
      </c>
      <c r="CF266">
        <v>8017.9</v>
      </c>
      <c r="CG266">
        <v>0</v>
      </c>
      <c r="CH266">
        <v>299820</v>
      </c>
      <c r="CI266">
        <v>380980</v>
      </c>
      <c r="CJ266">
        <v>1070300</v>
      </c>
      <c r="CK266">
        <v>1936400</v>
      </c>
      <c r="CL266">
        <v>8475500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26823000</v>
      </c>
      <c r="CS266">
        <v>0</v>
      </c>
      <c r="CT266" s="14" t="s">
        <v>1188</v>
      </c>
      <c r="CU266" s="14" t="s">
        <v>145</v>
      </c>
      <c r="CV266" s="14" t="s">
        <v>1189</v>
      </c>
      <c r="CW266" s="14" t="s">
        <v>1190</v>
      </c>
      <c r="CX266" s="14" t="s">
        <v>1191</v>
      </c>
      <c r="CY266" s="14" t="s">
        <v>1192</v>
      </c>
      <c r="CZ266" s="14"/>
      <c r="DA266" s="14"/>
    </row>
    <row r="267" spans="1:105" x14ac:dyDescent="0.2">
      <c r="A267" s="14" t="s">
        <v>1713</v>
      </c>
      <c r="B267" s="14" t="s">
        <v>1713</v>
      </c>
      <c r="C267" s="14" t="s">
        <v>1714</v>
      </c>
      <c r="D267" s="14" t="s">
        <v>268</v>
      </c>
      <c r="E267" s="14" t="s">
        <v>268</v>
      </c>
      <c r="F267" s="14" t="s">
        <v>1715</v>
      </c>
      <c r="G267" s="14" t="s">
        <v>1716</v>
      </c>
      <c r="H267" s="14" t="s">
        <v>1716</v>
      </c>
      <c r="I267" s="32"/>
      <c r="J267" s="32"/>
      <c r="K267" s="14" t="s">
        <v>1717</v>
      </c>
      <c r="L267" s="28">
        <v>2</v>
      </c>
      <c r="M267" s="28">
        <v>9</v>
      </c>
      <c r="N267" s="28">
        <v>2</v>
      </c>
      <c r="O267" s="28">
        <v>2</v>
      </c>
      <c r="P267">
        <v>7</v>
      </c>
      <c r="Q267">
        <v>8</v>
      </c>
      <c r="R267">
        <v>6</v>
      </c>
      <c r="S267">
        <v>6</v>
      </c>
      <c r="T267">
        <v>4</v>
      </c>
      <c r="U267">
        <v>3</v>
      </c>
      <c r="V267">
        <v>8</v>
      </c>
      <c r="W267">
        <v>7</v>
      </c>
      <c r="X267">
        <v>2</v>
      </c>
      <c r="Y267">
        <v>1</v>
      </c>
      <c r="Z267">
        <v>2</v>
      </c>
      <c r="AA267">
        <v>2</v>
      </c>
      <c r="AB267">
        <v>2</v>
      </c>
      <c r="AC267">
        <v>1</v>
      </c>
      <c r="AD267">
        <v>2</v>
      </c>
      <c r="AE267">
        <v>1</v>
      </c>
      <c r="AF267">
        <v>2</v>
      </c>
      <c r="AG267">
        <v>1</v>
      </c>
      <c r="AH267">
        <v>2</v>
      </c>
      <c r="AI267">
        <v>2</v>
      </c>
      <c r="AJ267">
        <v>2</v>
      </c>
      <c r="AK267">
        <v>1</v>
      </c>
      <c r="AL267">
        <v>2</v>
      </c>
      <c r="AM267">
        <v>1</v>
      </c>
      <c r="AN267" s="14">
        <v>20.100000000000001</v>
      </c>
      <c r="AO267" s="14">
        <v>8.1</v>
      </c>
      <c r="AP267" s="14">
        <v>8.1</v>
      </c>
      <c r="AQ267" s="14">
        <v>32.85</v>
      </c>
      <c r="AR267" s="14">
        <v>284</v>
      </c>
      <c r="AS267" s="14" t="s">
        <v>1718</v>
      </c>
      <c r="AT267" s="14">
        <v>0</v>
      </c>
      <c r="AU267" s="14">
        <v>7.6036999999999999</v>
      </c>
      <c r="AV267" t="s">
        <v>103</v>
      </c>
      <c r="AW267" t="s">
        <v>102</v>
      </c>
      <c r="AX267" t="s">
        <v>102</v>
      </c>
      <c r="AY267" t="s">
        <v>102</v>
      </c>
      <c r="AZ267" t="s">
        <v>102</v>
      </c>
      <c r="BA267" t="s">
        <v>103</v>
      </c>
      <c r="BB267" t="s">
        <v>103</v>
      </c>
      <c r="BC267" t="s">
        <v>103</v>
      </c>
      <c r="BD267">
        <v>16.5</v>
      </c>
      <c r="BE267">
        <v>18.7</v>
      </c>
      <c r="BF267">
        <v>19.399999999999999</v>
      </c>
      <c r="BG267">
        <v>19.399999999999999</v>
      </c>
      <c r="BH267">
        <v>13</v>
      </c>
      <c r="BI267">
        <v>11.6</v>
      </c>
      <c r="BJ267">
        <v>16.899999999999999</v>
      </c>
      <c r="BK267">
        <v>18.3</v>
      </c>
      <c r="BL267" s="14">
        <v>150440000</v>
      </c>
      <c r="BM267" s="14">
        <f t="shared" si="12"/>
        <v>33.654371219016006</v>
      </c>
      <c r="BN267" s="14">
        <f t="shared" si="13"/>
        <v>0.12856917141766186</v>
      </c>
      <c r="BO267" s="14">
        <f t="shared" si="14"/>
        <v>261.76081597110476</v>
      </c>
      <c r="BP267" s="3">
        <v>32046000</v>
      </c>
      <c r="BQ267" s="3">
        <v>30817000</v>
      </c>
      <c r="BR267" s="4">
        <v>766700</v>
      </c>
      <c r="BS267" s="4">
        <v>1101200</v>
      </c>
      <c r="BT267" s="6">
        <v>5313600</v>
      </c>
      <c r="BU267" s="6">
        <v>4451100</v>
      </c>
      <c r="BV267" s="7">
        <v>36482000</v>
      </c>
      <c r="BW267" s="7">
        <v>39467000</v>
      </c>
      <c r="BX267" s="7">
        <v>-1.5044622739152447</v>
      </c>
      <c r="BY267" s="4">
        <v>0.39260264181043691</v>
      </c>
      <c r="BZ267" s="24"/>
      <c r="CA267" s="26"/>
      <c r="CB267" s="8"/>
      <c r="CC267">
        <v>9402800</v>
      </c>
      <c r="CD267">
        <v>2002900</v>
      </c>
      <c r="CE267">
        <v>1926100</v>
      </c>
      <c r="CF267">
        <v>47919</v>
      </c>
      <c r="CG267">
        <v>68822</v>
      </c>
      <c r="CH267">
        <v>332100</v>
      </c>
      <c r="CI267">
        <v>278200</v>
      </c>
      <c r="CJ267">
        <v>2280100</v>
      </c>
      <c r="CK267">
        <v>2466700</v>
      </c>
      <c r="CL267">
        <v>26201000</v>
      </c>
      <c r="CM267">
        <v>0</v>
      </c>
      <c r="CN267">
        <v>12028000</v>
      </c>
      <c r="CO267">
        <v>13825000</v>
      </c>
      <c r="CP267">
        <v>10562000</v>
      </c>
      <c r="CQ267">
        <v>0</v>
      </c>
      <c r="CR267">
        <v>21929000</v>
      </c>
      <c r="CS267">
        <v>0</v>
      </c>
      <c r="CT267" s="14" t="s">
        <v>1719</v>
      </c>
      <c r="CU267" s="14" t="s">
        <v>1720</v>
      </c>
      <c r="CV267" s="14" t="s">
        <v>1721</v>
      </c>
      <c r="CW267" s="14" t="s">
        <v>1722</v>
      </c>
      <c r="CX267" s="14" t="s">
        <v>1723</v>
      </c>
      <c r="CY267" s="14" t="s">
        <v>1724</v>
      </c>
      <c r="CZ267" s="14"/>
      <c r="DA267" s="14"/>
    </row>
    <row r="268" spans="1:105" x14ac:dyDescent="0.2">
      <c r="A268" s="14" t="s">
        <v>2137</v>
      </c>
      <c r="B268" s="14" t="s">
        <v>2138</v>
      </c>
      <c r="C268" s="14" t="s">
        <v>2139</v>
      </c>
      <c r="D268" s="14" t="s">
        <v>2140</v>
      </c>
      <c r="E268" s="14" t="s">
        <v>2140</v>
      </c>
      <c r="F268" s="14" t="s">
        <v>2141</v>
      </c>
      <c r="G268" s="14" t="s">
        <v>2142</v>
      </c>
      <c r="H268" s="14" t="s">
        <v>2142</v>
      </c>
      <c r="I268" s="32"/>
      <c r="J268" s="32"/>
      <c r="K268" s="14" t="s">
        <v>2143</v>
      </c>
      <c r="L268" s="28">
        <v>2</v>
      </c>
      <c r="M268" s="28">
        <v>8</v>
      </c>
      <c r="N268" s="28">
        <v>7</v>
      </c>
      <c r="O268" s="28">
        <v>7</v>
      </c>
      <c r="P268">
        <v>7</v>
      </c>
      <c r="Q268">
        <v>7</v>
      </c>
      <c r="R268">
        <v>0</v>
      </c>
      <c r="S268">
        <v>2</v>
      </c>
      <c r="T268">
        <v>6</v>
      </c>
      <c r="U268">
        <v>7</v>
      </c>
      <c r="V268">
        <v>7</v>
      </c>
      <c r="W268">
        <v>7</v>
      </c>
      <c r="X268">
        <v>6</v>
      </c>
      <c r="Y268">
        <v>6</v>
      </c>
      <c r="Z268">
        <v>0</v>
      </c>
      <c r="AA268">
        <v>2</v>
      </c>
      <c r="AB268">
        <v>5</v>
      </c>
      <c r="AC268">
        <v>6</v>
      </c>
      <c r="AD268">
        <v>6</v>
      </c>
      <c r="AE268">
        <v>6</v>
      </c>
      <c r="AF268">
        <v>6</v>
      </c>
      <c r="AG268">
        <v>6</v>
      </c>
      <c r="AH268">
        <v>0</v>
      </c>
      <c r="AI268">
        <v>2</v>
      </c>
      <c r="AJ268">
        <v>5</v>
      </c>
      <c r="AK268">
        <v>6</v>
      </c>
      <c r="AL268">
        <v>6</v>
      </c>
      <c r="AM268">
        <v>6</v>
      </c>
      <c r="AN268" s="14">
        <v>11</v>
      </c>
      <c r="AO268" s="14">
        <v>9.5</v>
      </c>
      <c r="AP268" s="14">
        <v>9.5</v>
      </c>
      <c r="AQ268" s="14">
        <v>92.468000000000004</v>
      </c>
      <c r="AR268" s="14">
        <v>803</v>
      </c>
      <c r="AS268" s="14" t="s">
        <v>2144</v>
      </c>
      <c r="AT268" s="14">
        <v>0</v>
      </c>
      <c r="AU268" s="14">
        <v>12.131</v>
      </c>
      <c r="AV268" t="s">
        <v>103</v>
      </c>
      <c r="AW268" t="s">
        <v>103</v>
      </c>
      <c r="AY268" t="s">
        <v>102</v>
      </c>
      <c r="AZ268" t="s">
        <v>103</v>
      </c>
      <c r="BA268" t="s">
        <v>102</v>
      </c>
      <c r="BB268" t="s">
        <v>103</v>
      </c>
      <c r="BC268" t="s">
        <v>103</v>
      </c>
      <c r="BD268">
        <v>9.8000000000000007</v>
      </c>
      <c r="BE268">
        <v>9.8000000000000007</v>
      </c>
      <c r="BF268">
        <v>0</v>
      </c>
      <c r="BG268">
        <v>2.5</v>
      </c>
      <c r="BH268">
        <v>8</v>
      </c>
      <c r="BI268">
        <v>9.1999999999999993</v>
      </c>
      <c r="BJ268">
        <v>9.6999999999999993</v>
      </c>
      <c r="BK268">
        <v>9.6999999999999993</v>
      </c>
      <c r="BL268" s="14">
        <v>156820000</v>
      </c>
      <c r="BM268" s="14">
        <f t="shared" si="12"/>
        <v>117.58814309403789</v>
      </c>
      <c r="BN268" s="14">
        <f t="shared" si="13"/>
        <v>0.45509245026132022</v>
      </c>
      <c r="BO268" s="14">
        <f t="shared" si="14"/>
        <v>258.38297916504041</v>
      </c>
      <c r="BP268" s="3">
        <v>25849000</v>
      </c>
      <c r="BQ268" s="3">
        <v>31092000</v>
      </c>
      <c r="BR268" s="4">
        <v>1</v>
      </c>
      <c r="BS268" s="4">
        <v>484240</v>
      </c>
      <c r="BT268" s="6">
        <v>14269000</v>
      </c>
      <c r="BU268" s="6">
        <v>16817000</v>
      </c>
      <c r="BV268" s="7">
        <v>32767000</v>
      </c>
      <c r="BW268" s="7">
        <v>35540000</v>
      </c>
      <c r="BX268" s="7">
        <v>0.31915262732851968</v>
      </c>
      <c r="BY268" s="4">
        <v>2.1974824081526689</v>
      </c>
      <c r="BZ268" s="24"/>
      <c r="CA268" s="26" t="s">
        <v>6040</v>
      </c>
      <c r="CB268" s="8"/>
      <c r="CC268">
        <v>3920500</v>
      </c>
      <c r="CD268">
        <v>646230</v>
      </c>
      <c r="CE268">
        <v>777310</v>
      </c>
      <c r="CF268">
        <v>0</v>
      </c>
      <c r="CG268">
        <v>12106</v>
      </c>
      <c r="CH268">
        <v>356730</v>
      </c>
      <c r="CI268">
        <v>420420</v>
      </c>
      <c r="CJ268">
        <v>819180</v>
      </c>
      <c r="CK268">
        <v>888510</v>
      </c>
      <c r="CL268">
        <v>16223000</v>
      </c>
      <c r="CM268">
        <v>19444000</v>
      </c>
      <c r="CN268">
        <v>0</v>
      </c>
      <c r="CO268">
        <v>0</v>
      </c>
      <c r="CP268">
        <v>22274000</v>
      </c>
      <c r="CQ268">
        <v>23266000</v>
      </c>
      <c r="CR268">
        <v>31793000</v>
      </c>
      <c r="CS268">
        <v>41487000</v>
      </c>
      <c r="CT268" s="14" t="s">
        <v>2145</v>
      </c>
      <c r="CU268" s="14" t="s">
        <v>2146</v>
      </c>
      <c r="CV268" s="14" t="s">
        <v>2147</v>
      </c>
      <c r="CW268" s="14" t="s">
        <v>2148</v>
      </c>
      <c r="CX268" s="14" t="s">
        <v>2149</v>
      </c>
      <c r="CY268" s="14" t="s">
        <v>2150</v>
      </c>
      <c r="CZ268" s="14"/>
      <c r="DA268" s="14"/>
    </row>
    <row r="269" spans="1:105" x14ac:dyDescent="0.2">
      <c r="A269" s="14" t="s">
        <v>2267</v>
      </c>
      <c r="B269" s="14" t="s">
        <v>2267</v>
      </c>
      <c r="C269" s="14">
        <v>4</v>
      </c>
      <c r="D269" s="14">
        <v>4</v>
      </c>
      <c r="E269" s="14">
        <v>3</v>
      </c>
      <c r="F269" s="14" t="s">
        <v>2268</v>
      </c>
      <c r="G269" s="14" t="s">
        <v>2269</v>
      </c>
      <c r="H269" s="14" t="s">
        <v>2269</v>
      </c>
      <c r="I269" s="32"/>
      <c r="J269" s="32"/>
      <c r="K269" s="14" t="s">
        <v>2270</v>
      </c>
      <c r="L269" s="28">
        <v>1</v>
      </c>
      <c r="M269" s="28">
        <v>4</v>
      </c>
      <c r="N269" s="28">
        <v>4</v>
      </c>
      <c r="O269" s="28">
        <v>3</v>
      </c>
      <c r="P269">
        <v>3</v>
      </c>
      <c r="Q269">
        <v>4</v>
      </c>
      <c r="R269">
        <v>2</v>
      </c>
      <c r="S269">
        <v>2</v>
      </c>
      <c r="T269">
        <v>2</v>
      </c>
      <c r="U269">
        <v>2</v>
      </c>
      <c r="V269">
        <v>4</v>
      </c>
      <c r="W269">
        <v>4</v>
      </c>
      <c r="X269">
        <v>3</v>
      </c>
      <c r="Y269">
        <v>4</v>
      </c>
      <c r="Z269">
        <v>2</v>
      </c>
      <c r="AA269">
        <v>2</v>
      </c>
      <c r="AB269">
        <v>2</v>
      </c>
      <c r="AC269">
        <v>2</v>
      </c>
      <c r="AD269">
        <v>4</v>
      </c>
      <c r="AE269">
        <v>4</v>
      </c>
      <c r="AF269">
        <v>2</v>
      </c>
      <c r="AG269">
        <v>3</v>
      </c>
      <c r="AH269">
        <v>1</v>
      </c>
      <c r="AI269">
        <v>1</v>
      </c>
      <c r="AJ269">
        <v>1</v>
      </c>
      <c r="AK269">
        <v>1</v>
      </c>
      <c r="AL269">
        <v>3</v>
      </c>
      <c r="AM269">
        <v>3</v>
      </c>
      <c r="AN269" s="14">
        <v>31.5</v>
      </c>
      <c r="AO269" s="14">
        <v>31.5</v>
      </c>
      <c r="AP269" s="14">
        <v>25.5</v>
      </c>
      <c r="AQ269" s="14">
        <v>17.302</v>
      </c>
      <c r="AR269" s="14">
        <v>149</v>
      </c>
      <c r="AS269" s="14">
        <v>149</v>
      </c>
      <c r="AT269" s="14">
        <v>0</v>
      </c>
      <c r="AU269" s="14">
        <v>9.5045000000000002</v>
      </c>
      <c r="AV269" t="s">
        <v>103</v>
      </c>
      <c r="AW269" t="s">
        <v>103</v>
      </c>
      <c r="AX269" t="s">
        <v>102</v>
      </c>
      <c r="AY269" t="s">
        <v>102</v>
      </c>
      <c r="AZ269" t="s">
        <v>102</v>
      </c>
      <c r="BA269" t="s">
        <v>102</v>
      </c>
      <c r="BB269" t="s">
        <v>103</v>
      </c>
      <c r="BC269" t="s">
        <v>103</v>
      </c>
      <c r="BD269">
        <v>23.5</v>
      </c>
      <c r="BE269">
        <v>31.5</v>
      </c>
      <c r="BF269">
        <v>14.1</v>
      </c>
      <c r="BG269">
        <v>14.1</v>
      </c>
      <c r="BH269">
        <v>14.1</v>
      </c>
      <c r="BI269">
        <v>14.1</v>
      </c>
      <c r="BJ269">
        <v>31.5</v>
      </c>
      <c r="BK269">
        <v>31.5</v>
      </c>
      <c r="BL269" s="14">
        <v>425670000</v>
      </c>
      <c r="BM269" s="14">
        <f t="shared" si="12"/>
        <v>15.401517954237155</v>
      </c>
      <c r="BN269" s="14">
        <f t="shared" si="13"/>
        <v>5.9758743646157346E-2</v>
      </c>
      <c r="BO269" s="14">
        <f t="shared" si="14"/>
        <v>257.72827563833022</v>
      </c>
      <c r="BP269" s="3">
        <v>71671000</v>
      </c>
      <c r="BQ269" s="3">
        <v>65709000</v>
      </c>
      <c r="BR269" s="4">
        <v>3794400</v>
      </c>
      <c r="BS269" s="4">
        <v>5125500</v>
      </c>
      <c r="BT269" s="6">
        <v>10384000</v>
      </c>
      <c r="BU269" s="6">
        <v>5369600</v>
      </c>
      <c r="BV269" s="7">
        <v>152000000</v>
      </c>
      <c r="BW269" s="7">
        <v>111620000</v>
      </c>
      <c r="BX269" s="7">
        <v>-2.6097853029666007</v>
      </c>
      <c r="BY269" s="4">
        <v>-0.73511871240533955</v>
      </c>
      <c r="BZ269" s="24"/>
      <c r="CA269" s="26"/>
      <c r="CB269" s="8"/>
      <c r="CC269">
        <v>47297000</v>
      </c>
      <c r="CD269">
        <v>7963400</v>
      </c>
      <c r="CE269">
        <v>7301000</v>
      </c>
      <c r="CF269">
        <v>421600</v>
      </c>
      <c r="CG269">
        <v>569500</v>
      </c>
      <c r="CH269">
        <v>1153800</v>
      </c>
      <c r="CI269">
        <v>596620</v>
      </c>
      <c r="CJ269">
        <v>16889000</v>
      </c>
      <c r="CK269">
        <v>12402000</v>
      </c>
      <c r="CL269">
        <v>62992000</v>
      </c>
      <c r="CM269">
        <v>29858000</v>
      </c>
      <c r="CN269">
        <v>31451000</v>
      </c>
      <c r="CO269">
        <v>37069000</v>
      </c>
      <c r="CP269">
        <v>18982000</v>
      </c>
      <c r="CQ269">
        <v>12396000</v>
      </c>
      <c r="CR269">
        <v>152460000</v>
      </c>
      <c r="CS269">
        <v>76643000</v>
      </c>
      <c r="CT269" s="14" t="s">
        <v>2271</v>
      </c>
      <c r="CU269" s="14" t="s">
        <v>137</v>
      </c>
      <c r="CV269" s="14" t="s">
        <v>2272</v>
      </c>
      <c r="CW269" s="14" t="s">
        <v>2273</v>
      </c>
      <c r="CX269" s="14" t="s">
        <v>2274</v>
      </c>
      <c r="CY269" s="14" t="s">
        <v>2275</v>
      </c>
      <c r="CZ269" s="14"/>
      <c r="DA269" s="14"/>
    </row>
    <row r="270" spans="1:105" x14ac:dyDescent="0.2">
      <c r="A270" s="14" t="s">
        <v>3080</v>
      </c>
      <c r="B270" s="14" t="s">
        <v>3081</v>
      </c>
      <c r="C270" s="14" t="s">
        <v>3082</v>
      </c>
      <c r="D270" s="14" t="s">
        <v>3082</v>
      </c>
      <c r="E270" s="14" t="s">
        <v>3082</v>
      </c>
      <c r="F270" s="14" t="s">
        <v>3083</v>
      </c>
      <c r="G270" s="14" t="s">
        <v>3084</v>
      </c>
      <c r="H270" s="14" t="s">
        <v>3084</v>
      </c>
      <c r="I270" s="32"/>
      <c r="J270" s="32"/>
      <c r="K270" s="14" t="s">
        <v>3085</v>
      </c>
      <c r="L270" s="28">
        <v>2</v>
      </c>
      <c r="M270" s="28">
        <v>11</v>
      </c>
      <c r="N270" s="28">
        <v>11</v>
      </c>
      <c r="O270" s="28">
        <v>11</v>
      </c>
      <c r="P270">
        <v>6</v>
      </c>
      <c r="Q270">
        <v>7</v>
      </c>
      <c r="R270">
        <v>4</v>
      </c>
      <c r="S270">
        <v>2</v>
      </c>
      <c r="T270">
        <v>5</v>
      </c>
      <c r="U270">
        <v>6</v>
      </c>
      <c r="V270">
        <v>11</v>
      </c>
      <c r="W270">
        <v>10</v>
      </c>
      <c r="X270">
        <v>6</v>
      </c>
      <c r="Y270">
        <v>7</v>
      </c>
      <c r="Z270">
        <v>4</v>
      </c>
      <c r="AA270">
        <v>2</v>
      </c>
      <c r="AB270">
        <v>5</v>
      </c>
      <c r="AC270">
        <v>6</v>
      </c>
      <c r="AD270">
        <v>11</v>
      </c>
      <c r="AE270">
        <v>10</v>
      </c>
      <c r="AF270">
        <v>6</v>
      </c>
      <c r="AG270">
        <v>7</v>
      </c>
      <c r="AH270">
        <v>4</v>
      </c>
      <c r="AI270">
        <v>2</v>
      </c>
      <c r="AJ270">
        <v>5</v>
      </c>
      <c r="AK270">
        <v>6</v>
      </c>
      <c r="AL270">
        <v>11</v>
      </c>
      <c r="AM270">
        <v>10</v>
      </c>
      <c r="AN270" s="14">
        <v>70.900000000000006</v>
      </c>
      <c r="AO270" s="14">
        <v>70.900000000000006</v>
      </c>
      <c r="AP270" s="14">
        <v>70.900000000000006</v>
      </c>
      <c r="AQ270" s="14">
        <v>22.390999999999998</v>
      </c>
      <c r="AR270" s="14">
        <v>199</v>
      </c>
      <c r="AS270" s="14" t="s">
        <v>3086</v>
      </c>
      <c r="AT270" s="14">
        <v>0</v>
      </c>
      <c r="AU270" s="14">
        <v>39.286999999999999</v>
      </c>
      <c r="AV270" t="s">
        <v>103</v>
      </c>
      <c r="AW270" t="s">
        <v>103</v>
      </c>
      <c r="AX270" t="s">
        <v>102</v>
      </c>
      <c r="AY270" t="s">
        <v>102</v>
      </c>
      <c r="AZ270" t="s">
        <v>103</v>
      </c>
      <c r="BA270" t="s">
        <v>103</v>
      </c>
      <c r="BB270" t="s">
        <v>103</v>
      </c>
      <c r="BC270" t="s">
        <v>103</v>
      </c>
      <c r="BD270">
        <v>32.200000000000003</v>
      </c>
      <c r="BE270">
        <v>39.700000000000003</v>
      </c>
      <c r="BF270">
        <v>21.1</v>
      </c>
      <c r="BG270">
        <v>9.5</v>
      </c>
      <c r="BH270">
        <v>26.1</v>
      </c>
      <c r="BI270">
        <v>32.200000000000003</v>
      </c>
      <c r="BJ270">
        <v>70.900000000000006</v>
      </c>
      <c r="BK270">
        <v>63.8</v>
      </c>
      <c r="BL270" s="14">
        <v>291230000</v>
      </c>
      <c r="BM270" s="14">
        <f t="shared" si="12"/>
        <v>32.247368882426045</v>
      </c>
      <c r="BN270" s="14">
        <f t="shared" si="13"/>
        <v>0.13201839121774422</v>
      </c>
      <c r="BO270" s="14">
        <f t="shared" si="14"/>
        <v>244.26421640935558</v>
      </c>
      <c r="BP270" s="3">
        <v>30640000</v>
      </c>
      <c r="BQ270" s="3">
        <v>31897000</v>
      </c>
      <c r="BR270" s="4">
        <v>1291900</v>
      </c>
      <c r="BS270" s="4">
        <v>647390</v>
      </c>
      <c r="BT270" s="6">
        <v>14249000</v>
      </c>
      <c r="BU270" s="6">
        <v>12196000</v>
      </c>
      <c r="BV270" s="7">
        <v>109040000</v>
      </c>
      <c r="BW270" s="7">
        <v>91273000</v>
      </c>
      <c r="BX270" s="7">
        <v>-1.4662681031007743</v>
      </c>
      <c r="BY270" s="4">
        <v>0.33099019285852549</v>
      </c>
      <c r="BZ270" s="24"/>
      <c r="CA270" s="26"/>
      <c r="CB270" s="8"/>
      <c r="CC270">
        <v>22402000</v>
      </c>
      <c r="CD270">
        <v>2357000</v>
      </c>
      <c r="CE270">
        <v>2453600</v>
      </c>
      <c r="CF270">
        <v>99374</v>
      </c>
      <c r="CG270">
        <v>49799</v>
      </c>
      <c r="CH270">
        <v>1096100</v>
      </c>
      <c r="CI270">
        <v>938120</v>
      </c>
      <c r="CJ270">
        <v>8387500</v>
      </c>
      <c r="CK270">
        <v>7021000</v>
      </c>
      <c r="CL270">
        <v>25576000</v>
      </c>
      <c r="CM270">
        <v>23885000</v>
      </c>
      <c r="CN270">
        <v>14327000</v>
      </c>
      <c r="CO270">
        <v>12870000</v>
      </c>
      <c r="CP270">
        <v>15821000</v>
      </c>
      <c r="CQ270">
        <v>13161000</v>
      </c>
      <c r="CR270">
        <v>81504000</v>
      </c>
      <c r="CS270">
        <v>86794000</v>
      </c>
      <c r="CT270" s="14" t="s">
        <v>3087</v>
      </c>
      <c r="CU270" s="14" t="s">
        <v>697</v>
      </c>
      <c r="CV270" s="14" t="s">
        <v>3088</v>
      </c>
      <c r="CW270" s="14" t="s">
        <v>3089</v>
      </c>
      <c r="CX270" s="14" t="s">
        <v>3090</v>
      </c>
      <c r="CY270" s="14" t="s">
        <v>3091</v>
      </c>
      <c r="CZ270" s="14" t="s">
        <v>3092</v>
      </c>
      <c r="DA270" s="14" t="s">
        <v>3093</v>
      </c>
    </row>
    <row r="271" spans="1:105" x14ac:dyDescent="0.2">
      <c r="A271" s="14" t="s">
        <v>2701</v>
      </c>
      <c r="B271" s="14" t="s">
        <v>2701</v>
      </c>
      <c r="C271" s="14">
        <v>7</v>
      </c>
      <c r="D271" s="14">
        <v>4</v>
      </c>
      <c r="E271" s="14">
        <v>4</v>
      </c>
      <c r="F271" s="14" t="s">
        <v>2702</v>
      </c>
      <c r="G271" s="14" t="s">
        <v>2703</v>
      </c>
      <c r="H271" s="14" t="s">
        <v>2703</v>
      </c>
      <c r="I271" s="32"/>
      <c r="J271" s="32"/>
      <c r="K271" s="14" t="s">
        <v>2704</v>
      </c>
      <c r="L271" s="28">
        <v>1</v>
      </c>
      <c r="M271" s="28">
        <v>7</v>
      </c>
      <c r="N271" s="28">
        <v>4</v>
      </c>
      <c r="O271" s="28">
        <v>4</v>
      </c>
      <c r="P271">
        <v>7</v>
      </c>
      <c r="Q271">
        <v>7</v>
      </c>
      <c r="R271">
        <v>2</v>
      </c>
      <c r="S271">
        <v>3</v>
      </c>
      <c r="T271">
        <v>6</v>
      </c>
      <c r="U271">
        <v>5</v>
      </c>
      <c r="V271">
        <v>4</v>
      </c>
      <c r="W271">
        <v>4</v>
      </c>
      <c r="X271">
        <v>4</v>
      </c>
      <c r="Y271">
        <v>4</v>
      </c>
      <c r="Z271">
        <v>0</v>
      </c>
      <c r="AA271">
        <v>1</v>
      </c>
      <c r="AB271">
        <v>3</v>
      </c>
      <c r="AC271">
        <v>2</v>
      </c>
      <c r="AD271">
        <v>2</v>
      </c>
      <c r="AE271">
        <v>2</v>
      </c>
      <c r="AF271">
        <v>4</v>
      </c>
      <c r="AG271">
        <v>4</v>
      </c>
      <c r="AH271">
        <v>0</v>
      </c>
      <c r="AI271">
        <v>1</v>
      </c>
      <c r="AJ271">
        <v>3</v>
      </c>
      <c r="AK271">
        <v>2</v>
      </c>
      <c r="AL271">
        <v>2</v>
      </c>
      <c r="AM271">
        <v>2</v>
      </c>
      <c r="AN271" s="14">
        <v>33.1</v>
      </c>
      <c r="AO271" s="14">
        <v>22</v>
      </c>
      <c r="AP271" s="14">
        <v>22</v>
      </c>
      <c r="AQ271" s="14">
        <v>27.763999999999999</v>
      </c>
      <c r="AR271" s="14">
        <v>245</v>
      </c>
      <c r="AS271" s="14">
        <v>245</v>
      </c>
      <c r="AT271" s="14">
        <v>0</v>
      </c>
      <c r="AU271" s="14">
        <v>20.672999999999998</v>
      </c>
      <c r="AV271" t="s">
        <v>103</v>
      </c>
      <c r="AW271" t="s">
        <v>103</v>
      </c>
      <c r="AX271" t="s">
        <v>102</v>
      </c>
      <c r="AY271" t="s">
        <v>102</v>
      </c>
      <c r="AZ271" t="s">
        <v>103</v>
      </c>
      <c r="BA271" t="s">
        <v>103</v>
      </c>
      <c r="BB271" t="s">
        <v>103</v>
      </c>
      <c r="BC271" t="s">
        <v>103</v>
      </c>
      <c r="BD271">
        <v>33.1</v>
      </c>
      <c r="BE271">
        <v>33.1</v>
      </c>
      <c r="BF271">
        <v>7.3</v>
      </c>
      <c r="BG271">
        <v>13.1</v>
      </c>
      <c r="BH271">
        <v>28.2</v>
      </c>
      <c r="BI271">
        <v>24.5</v>
      </c>
      <c r="BJ271">
        <v>21.2</v>
      </c>
      <c r="BK271">
        <v>21.2</v>
      </c>
      <c r="BL271" s="14">
        <v>94988000</v>
      </c>
      <c r="BM271" s="14">
        <f t="shared" si="12"/>
        <v>56.473002412199612</v>
      </c>
      <c r="BN271" s="14">
        <f t="shared" si="13"/>
        <v>0.23252878838451269</v>
      </c>
      <c r="BO271" s="14">
        <f t="shared" si="14"/>
        <v>242.86456229589564</v>
      </c>
      <c r="BP271" s="3">
        <v>15774000</v>
      </c>
      <c r="BQ271" s="3">
        <v>19507000</v>
      </c>
      <c r="BR271" s="4">
        <v>1</v>
      </c>
      <c r="BS271" s="4">
        <v>624740</v>
      </c>
      <c r="BT271" s="6">
        <v>4992800</v>
      </c>
      <c r="BU271" s="6">
        <v>6153700</v>
      </c>
      <c r="BV271" s="7">
        <v>19701000</v>
      </c>
      <c r="BW271" s="7">
        <v>28235000</v>
      </c>
      <c r="BX271" s="7">
        <v>-0.64959768452498801</v>
      </c>
      <c r="BY271" s="4">
        <v>1.1393723836086807</v>
      </c>
      <c r="BZ271" s="24"/>
      <c r="CA271" s="26"/>
      <c r="CB271" s="8"/>
      <c r="CC271">
        <v>6784900</v>
      </c>
      <c r="CD271">
        <v>1126700</v>
      </c>
      <c r="CE271">
        <v>1393400</v>
      </c>
      <c r="CF271">
        <v>0</v>
      </c>
      <c r="CG271">
        <v>44624</v>
      </c>
      <c r="CH271">
        <v>356630</v>
      </c>
      <c r="CI271">
        <v>439550</v>
      </c>
      <c r="CJ271">
        <v>1407200</v>
      </c>
      <c r="CK271">
        <v>2016800</v>
      </c>
      <c r="CL271">
        <v>3012200</v>
      </c>
      <c r="CM271">
        <v>1938100</v>
      </c>
      <c r="CN271">
        <v>0</v>
      </c>
      <c r="CO271">
        <v>0</v>
      </c>
      <c r="CP271">
        <v>3205000</v>
      </c>
      <c r="CQ271">
        <v>3251400</v>
      </c>
      <c r="CR271">
        <v>30220000</v>
      </c>
      <c r="CS271">
        <v>47717000</v>
      </c>
      <c r="CT271" s="14" t="s">
        <v>2705</v>
      </c>
      <c r="CU271" s="14" t="s">
        <v>2706</v>
      </c>
      <c r="CV271" s="14" t="s">
        <v>2707</v>
      </c>
      <c r="CW271" s="14" t="s">
        <v>2708</v>
      </c>
      <c r="CX271" s="14" t="s">
        <v>2709</v>
      </c>
      <c r="CY271" s="14" t="s">
        <v>2710</v>
      </c>
      <c r="CZ271" s="14">
        <v>203</v>
      </c>
      <c r="DA271" s="14">
        <v>218</v>
      </c>
    </row>
    <row r="272" spans="1:105" x14ac:dyDescent="0.2">
      <c r="A272" s="14" t="s">
        <v>2602</v>
      </c>
      <c r="B272" s="14" t="s">
        <v>2602</v>
      </c>
      <c r="C272" s="14">
        <v>7</v>
      </c>
      <c r="D272" s="14">
        <v>7</v>
      </c>
      <c r="E272" s="14">
        <v>7</v>
      </c>
      <c r="F272" s="14" t="s">
        <v>2603</v>
      </c>
      <c r="G272" s="14" t="s">
        <v>2604</v>
      </c>
      <c r="H272" s="14" t="s">
        <v>2604</v>
      </c>
      <c r="I272" s="32"/>
      <c r="J272" s="32"/>
      <c r="K272" s="14" t="s">
        <v>2605</v>
      </c>
      <c r="L272" s="28">
        <v>1</v>
      </c>
      <c r="M272" s="28">
        <v>7</v>
      </c>
      <c r="N272" s="28">
        <v>7</v>
      </c>
      <c r="O272" s="28">
        <v>7</v>
      </c>
      <c r="P272">
        <v>6</v>
      </c>
      <c r="Q272">
        <v>6</v>
      </c>
      <c r="R272">
        <v>0</v>
      </c>
      <c r="S272">
        <v>1</v>
      </c>
      <c r="T272">
        <v>5</v>
      </c>
      <c r="U272">
        <v>5</v>
      </c>
      <c r="V272">
        <v>5</v>
      </c>
      <c r="W272">
        <v>5</v>
      </c>
      <c r="X272">
        <v>6</v>
      </c>
      <c r="Y272">
        <v>6</v>
      </c>
      <c r="Z272">
        <v>0</v>
      </c>
      <c r="AA272">
        <v>1</v>
      </c>
      <c r="AB272">
        <v>5</v>
      </c>
      <c r="AC272">
        <v>5</v>
      </c>
      <c r="AD272">
        <v>5</v>
      </c>
      <c r="AE272">
        <v>5</v>
      </c>
      <c r="AF272">
        <v>6</v>
      </c>
      <c r="AG272">
        <v>6</v>
      </c>
      <c r="AH272">
        <v>0</v>
      </c>
      <c r="AI272">
        <v>1</v>
      </c>
      <c r="AJ272">
        <v>5</v>
      </c>
      <c r="AK272">
        <v>5</v>
      </c>
      <c r="AL272">
        <v>5</v>
      </c>
      <c r="AM272">
        <v>5</v>
      </c>
      <c r="AN272" s="14">
        <v>64.400000000000006</v>
      </c>
      <c r="AO272" s="14">
        <v>64.400000000000006</v>
      </c>
      <c r="AP272" s="14">
        <v>64.400000000000006</v>
      </c>
      <c r="AQ272" s="14">
        <v>14.515000000000001</v>
      </c>
      <c r="AR272" s="14">
        <v>132</v>
      </c>
      <c r="AS272" s="14">
        <v>132</v>
      </c>
      <c r="AT272" s="14">
        <v>0</v>
      </c>
      <c r="AU272" s="14">
        <v>10.177</v>
      </c>
      <c r="AV272" t="s">
        <v>103</v>
      </c>
      <c r="AW272" t="s">
        <v>103</v>
      </c>
      <c r="AY272" t="s">
        <v>102</v>
      </c>
      <c r="AZ272" t="s">
        <v>103</v>
      </c>
      <c r="BA272" t="s">
        <v>102</v>
      </c>
      <c r="BB272" t="s">
        <v>103</v>
      </c>
      <c r="BC272" t="s">
        <v>103</v>
      </c>
      <c r="BD272">
        <v>47.7</v>
      </c>
      <c r="BE272">
        <v>47.7</v>
      </c>
      <c r="BF272">
        <v>0</v>
      </c>
      <c r="BG272">
        <v>7.6</v>
      </c>
      <c r="BH272">
        <v>47</v>
      </c>
      <c r="BI272">
        <v>34.1</v>
      </c>
      <c r="BJ272">
        <v>50</v>
      </c>
      <c r="BK272">
        <v>43.9</v>
      </c>
      <c r="BL272" s="14">
        <v>191480000</v>
      </c>
      <c r="BM272" s="14">
        <f t="shared" si="12"/>
        <v>223.72073113805973</v>
      </c>
      <c r="BN272" s="14">
        <f t="shared" si="13"/>
        <v>0.9457480274354082</v>
      </c>
      <c r="BO272" s="14">
        <f t="shared" si="14"/>
        <v>236.55426672654539</v>
      </c>
      <c r="BP272" s="3">
        <v>62082000</v>
      </c>
      <c r="BQ272" s="3">
        <v>53423000</v>
      </c>
      <c r="BR272" s="4">
        <v>1</v>
      </c>
      <c r="BS272" s="4">
        <v>516290</v>
      </c>
      <c r="BT272" s="6">
        <v>24507000</v>
      </c>
      <c r="BU272" s="6">
        <v>12171000</v>
      </c>
      <c r="BV272" s="7">
        <v>22974000</v>
      </c>
      <c r="BW272" s="7">
        <v>15808000</v>
      </c>
      <c r="BX272" s="7">
        <v>1.3744488365791152</v>
      </c>
      <c r="BY272" s="4">
        <v>3.1254385789851034</v>
      </c>
      <c r="BZ272" s="24"/>
      <c r="CA272" s="26" t="s">
        <v>6040</v>
      </c>
      <c r="CB272" s="8"/>
      <c r="CC272">
        <v>27354000</v>
      </c>
      <c r="CD272">
        <v>8868800</v>
      </c>
      <c r="CE272">
        <v>7631900</v>
      </c>
      <c r="CF272">
        <v>0</v>
      </c>
      <c r="CG272">
        <v>73756</v>
      </c>
      <c r="CH272">
        <v>3501000</v>
      </c>
      <c r="CI272">
        <v>1738800</v>
      </c>
      <c r="CJ272">
        <v>3281900</v>
      </c>
      <c r="CK272">
        <v>2258300</v>
      </c>
      <c r="CL272">
        <v>33560000</v>
      </c>
      <c r="CM272">
        <v>40976000</v>
      </c>
      <c r="CN272">
        <v>0</v>
      </c>
      <c r="CO272">
        <v>0</v>
      </c>
      <c r="CP272">
        <v>31029000</v>
      </c>
      <c r="CQ272">
        <v>24437000</v>
      </c>
      <c r="CR272">
        <v>22520000</v>
      </c>
      <c r="CS272">
        <v>23856000</v>
      </c>
      <c r="CT272" s="14" t="s">
        <v>2606</v>
      </c>
      <c r="CU272" s="14" t="s">
        <v>988</v>
      </c>
      <c r="CV272" s="14" t="s">
        <v>2607</v>
      </c>
      <c r="CW272" s="14" t="s">
        <v>2608</v>
      </c>
      <c r="CX272" s="14" t="s">
        <v>2609</v>
      </c>
      <c r="CY272" s="14" t="s">
        <v>2610</v>
      </c>
      <c r="CZ272" s="14"/>
      <c r="DA272" s="14"/>
    </row>
    <row r="273" spans="1:105" x14ac:dyDescent="0.2">
      <c r="A273" s="14" t="s">
        <v>4659</v>
      </c>
      <c r="B273" s="14" t="s">
        <v>4659</v>
      </c>
      <c r="C273" s="14">
        <v>3</v>
      </c>
      <c r="D273" s="14">
        <v>3</v>
      </c>
      <c r="E273" s="14">
        <v>3</v>
      </c>
      <c r="F273" s="14" t="s">
        <v>4660</v>
      </c>
      <c r="G273" s="14" t="s">
        <v>4661</v>
      </c>
      <c r="H273" s="14" t="s">
        <v>4661</v>
      </c>
      <c r="I273" s="32"/>
      <c r="J273" s="32"/>
      <c r="K273" s="14" t="s">
        <v>4662</v>
      </c>
      <c r="L273" s="28">
        <v>1</v>
      </c>
      <c r="M273" s="28">
        <v>3</v>
      </c>
      <c r="N273" s="28">
        <v>3</v>
      </c>
      <c r="O273" s="28">
        <v>3</v>
      </c>
      <c r="P273">
        <v>3</v>
      </c>
      <c r="Q273">
        <v>3</v>
      </c>
      <c r="R273">
        <v>1</v>
      </c>
      <c r="S273">
        <v>1</v>
      </c>
      <c r="T273">
        <v>1</v>
      </c>
      <c r="U273">
        <v>2</v>
      </c>
      <c r="V273">
        <v>3</v>
      </c>
      <c r="W273">
        <v>2</v>
      </c>
      <c r="X273">
        <v>3</v>
      </c>
      <c r="Y273">
        <v>3</v>
      </c>
      <c r="Z273">
        <v>1</v>
      </c>
      <c r="AA273">
        <v>1</v>
      </c>
      <c r="AB273">
        <v>1</v>
      </c>
      <c r="AC273">
        <v>2</v>
      </c>
      <c r="AD273">
        <v>3</v>
      </c>
      <c r="AE273">
        <v>2</v>
      </c>
      <c r="AF273">
        <v>3</v>
      </c>
      <c r="AG273">
        <v>3</v>
      </c>
      <c r="AH273">
        <v>1</v>
      </c>
      <c r="AI273">
        <v>1</v>
      </c>
      <c r="AJ273">
        <v>1</v>
      </c>
      <c r="AK273">
        <v>2</v>
      </c>
      <c r="AL273">
        <v>3</v>
      </c>
      <c r="AM273">
        <v>2</v>
      </c>
      <c r="AN273" s="14">
        <v>10.7</v>
      </c>
      <c r="AO273" s="14">
        <v>10.7</v>
      </c>
      <c r="AP273" s="14">
        <v>10.7</v>
      </c>
      <c r="AQ273" s="14">
        <v>44.23</v>
      </c>
      <c r="AR273" s="14">
        <v>401</v>
      </c>
      <c r="AS273" s="14">
        <v>401</v>
      </c>
      <c r="AT273" s="14">
        <v>0</v>
      </c>
      <c r="AU273" s="14">
        <v>3.1414</v>
      </c>
      <c r="AV273" t="s">
        <v>102</v>
      </c>
      <c r="AW273" t="s">
        <v>103</v>
      </c>
      <c r="AX273" t="s">
        <v>102</v>
      </c>
      <c r="AY273" t="s">
        <v>102</v>
      </c>
      <c r="AZ273" t="s">
        <v>102</v>
      </c>
      <c r="BA273" t="s">
        <v>102</v>
      </c>
      <c r="BB273" t="s">
        <v>103</v>
      </c>
      <c r="BC273" t="s">
        <v>103</v>
      </c>
      <c r="BD273">
        <v>10.7</v>
      </c>
      <c r="BE273">
        <v>10.7</v>
      </c>
      <c r="BF273">
        <v>2.2000000000000002</v>
      </c>
      <c r="BG273">
        <v>2.2000000000000002</v>
      </c>
      <c r="BH273">
        <v>4.7</v>
      </c>
      <c r="BI273">
        <v>8.5</v>
      </c>
      <c r="BJ273">
        <v>10.7</v>
      </c>
      <c r="BK273">
        <v>7</v>
      </c>
      <c r="BL273" s="14">
        <v>21805000</v>
      </c>
      <c r="BM273" s="14">
        <f t="shared" si="12"/>
        <v>23.215140215118659</v>
      </c>
      <c r="BN273" s="14">
        <f t="shared" si="13"/>
        <v>9.8284693146045238E-2</v>
      </c>
      <c r="BO273" s="14">
        <f t="shared" si="14"/>
        <v>236.20300854602388</v>
      </c>
      <c r="BP273" s="3">
        <v>5321800</v>
      </c>
      <c r="BQ273" s="3">
        <v>5448400</v>
      </c>
      <c r="BR273" s="4">
        <v>201510</v>
      </c>
      <c r="BS273" s="4">
        <v>262420</v>
      </c>
      <c r="BT273" s="6">
        <v>311610</v>
      </c>
      <c r="BU273" s="6">
        <v>634390</v>
      </c>
      <c r="BV273" s="7">
        <v>5724000</v>
      </c>
      <c r="BW273" s="7">
        <v>3901100</v>
      </c>
      <c r="BX273" s="7">
        <v>-1.8919683717340268</v>
      </c>
      <c r="BY273" s="4">
        <v>-0.14312526600163356</v>
      </c>
      <c r="BZ273" s="24"/>
      <c r="CA273" s="26"/>
      <c r="CB273" s="8"/>
      <c r="CC273">
        <v>1090300</v>
      </c>
      <c r="CD273">
        <v>266090</v>
      </c>
      <c r="CE273">
        <v>272420</v>
      </c>
      <c r="CF273">
        <v>10075</v>
      </c>
      <c r="CG273">
        <v>13121</v>
      </c>
      <c r="CH273">
        <v>15580</v>
      </c>
      <c r="CI273">
        <v>31720</v>
      </c>
      <c r="CJ273">
        <v>286200</v>
      </c>
      <c r="CK273">
        <v>195060</v>
      </c>
      <c r="CL273">
        <v>2241900</v>
      </c>
      <c r="CM273">
        <v>2433700</v>
      </c>
      <c r="CN273">
        <v>0</v>
      </c>
      <c r="CO273">
        <v>0</v>
      </c>
      <c r="CP273">
        <v>0</v>
      </c>
      <c r="CQ273">
        <v>2407000</v>
      </c>
      <c r="CR273">
        <v>6891400</v>
      </c>
      <c r="CS273">
        <v>4207200</v>
      </c>
      <c r="CT273" s="14" t="s">
        <v>4663</v>
      </c>
      <c r="CU273" s="14" t="s">
        <v>174</v>
      </c>
      <c r="CV273" s="14" t="s">
        <v>4664</v>
      </c>
      <c r="CW273" s="14" t="s">
        <v>4665</v>
      </c>
      <c r="CX273" s="14" t="s">
        <v>4666</v>
      </c>
      <c r="CY273" s="14" t="s">
        <v>4667</v>
      </c>
      <c r="CZ273" s="14"/>
      <c r="DA273" s="14"/>
    </row>
    <row r="274" spans="1:105" x14ac:dyDescent="0.2">
      <c r="A274" s="14" t="s">
        <v>5759</v>
      </c>
      <c r="B274" s="14" t="s">
        <v>5759</v>
      </c>
      <c r="C274" s="14">
        <v>6</v>
      </c>
      <c r="D274" s="14">
        <v>6</v>
      </c>
      <c r="E274" s="14">
        <v>6</v>
      </c>
      <c r="F274" s="14" t="s">
        <v>5760</v>
      </c>
      <c r="G274" s="14" t="s">
        <v>5761</v>
      </c>
      <c r="H274" s="14" t="s">
        <v>5761</v>
      </c>
      <c r="I274" s="32"/>
      <c r="J274" s="32"/>
      <c r="K274" s="14" t="s">
        <v>5762</v>
      </c>
      <c r="L274" s="28">
        <v>1</v>
      </c>
      <c r="M274" s="28">
        <v>6</v>
      </c>
      <c r="N274" s="28">
        <v>6</v>
      </c>
      <c r="O274" s="28">
        <v>6</v>
      </c>
      <c r="P274">
        <v>4</v>
      </c>
      <c r="Q274">
        <v>5</v>
      </c>
      <c r="R274">
        <v>2</v>
      </c>
      <c r="S274">
        <v>3</v>
      </c>
      <c r="T274">
        <v>1</v>
      </c>
      <c r="U274">
        <v>0</v>
      </c>
      <c r="V274">
        <v>5</v>
      </c>
      <c r="W274">
        <v>2</v>
      </c>
      <c r="X274">
        <v>4</v>
      </c>
      <c r="Y274">
        <v>5</v>
      </c>
      <c r="Z274">
        <v>2</v>
      </c>
      <c r="AA274">
        <v>3</v>
      </c>
      <c r="AB274">
        <v>1</v>
      </c>
      <c r="AC274">
        <v>0</v>
      </c>
      <c r="AD274">
        <v>5</v>
      </c>
      <c r="AE274">
        <v>2</v>
      </c>
      <c r="AF274">
        <v>4</v>
      </c>
      <c r="AG274">
        <v>5</v>
      </c>
      <c r="AH274">
        <v>2</v>
      </c>
      <c r="AI274">
        <v>3</v>
      </c>
      <c r="AJ274">
        <v>1</v>
      </c>
      <c r="AK274">
        <v>0</v>
      </c>
      <c r="AL274">
        <v>5</v>
      </c>
      <c r="AM274">
        <v>2</v>
      </c>
      <c r="AN274" s="14">
        <v>5.0999999999999996</v>
      </c>
      <c r="AO274" s="14">
        <v>5.0999999999999996</v>
      </c>
      <c r="AP274" s="14">
        <v>5.0999999999999996</v>
      </c>
      <c r="AQ274" s="14">
        <v>152.44999999999999</v>
      </c>
      <c r="AR274" s="14">
        <v>1410</v>
      </c>
      <c r="AS274" s="14">
        <v>1410</v>
      </c>
      <c r="AT274" s="14">
        <v>0</v>
      </c>
      <c r="AU274" s="14">
        <v>7.5368000000000004</v>
      </c>
      <c r="AV274" t="s">
        <v>103</v>
      </c>
      <c r="AW274" t="s">
        <v>103</v>
      </c>
      <c r="AX274" t="s">
        <v>102</v>
      </c>
      <c r="AY274" t="s">
        <v>102</v>
      </c>
      <c r="AZ274" t="s">
        <v>102</v>
      </c>
      <c r="BB274" t="s">
        <v>103</v>
      </c>
      <c r="BC274" t="s">
        <v>103</v>
      </c>
      <c r="BD274">
        <v>3.4</v>
      </c>
      <c r="BE274">
        <v>4.3</v>
      </c>
      <c r="BF274">
        <v>1.5</v>
      </c>
      <c r="BG274">
        <v>2.7</v>
      </c>
      <c r="BH274">
        <v>0.8</v>
      </c>
      <c r="BI274">
        <v>0</v>
      </c>
      <c r="BJ274">
        <v>3.9</v>
      </c>
      <c r="BK274">
        <v>1.4</v>
      </c>
      <c r="BL274" s="14">
        <v>45634000</v>
      </c>
      <c r="BM274" s="14">
        <f t="shared" si="12"/>
        <v>15.38371964390724</v>
      </c>
      <c r="BN274" s="14">
        <f t="shared" si="13"/>
        <v>6.5942028102416617E-2</v>
      </c>
      <c r="BO274" s="14">
        <f t="shared" si="14"/>
        <v>233.29157574611301</v>
      </c>
      <c r="BP274" s="3">
        <v>14155000</v>
      </c>
      <c r="BQ274" s="3">
        <v>12267000</v>
      </c>
      <c r="BR274" s="4">
        <v>798230</v>
      </c>
      <c r="BS274" s="4">
        <v>919300</v>
      </c>
      <c r="BT274" s="6">
        <v>1082200</v>
      </c>
      <c r="BU274" s="6">
        <v>1</v>
      </c>
      <c r="BV274" s="7">
        <v>13489000</v>
      </c>
      <c r="BW274" s="7">
        <v>2922400</v>
      </c>
      <c r="BX274" s="7">
        <v>-2.4677381946547348</v>
      </c>
      <c r="BY274" s="4">
        <v>-0.73678688448478002</v>
      </c>
      <c r="BZ274" s="24"/>
      <c r="CA274" s="26"/>
      <c r="CB274" s="8"/>
      <c r="CC274">
        <v>480350</v>
      </c>
      <c r="CD274">
        <v>149000</v>
      </c>
      <c r="CE274">
        <v>129130</v>
      </c>
      <c r="CF274">
        <v>8402.4</v>
      </c>
      <c r="CG274">
        <v>9676.7999999999993</v>
      </c>
      <c r="CH274">
        <v>11391</v>
      </c>
      <c r="CI274">
        <v>0</v>
      </c>
      <c r="CJ274">
        <v>141990</v>
      </c>
      <c r="CK274">
        <v>30762</v>
      </c>
      <c r="CL274">
        <v>8972200</v>
      </c>
      <c r="CM274">
        <v>9164000</v>
      </c>
      <c r="CN274">
        <v>10464000</v>
      </c>
      <c r="CO274">
        <v>10108000</v>
      </c>
      <c r="CP274">
        <v>0</v>
      </c>
      <c r="CQ274">
        <v>0</v>
      </c>
      <c r="CR274">
        <v>11619000</v>
      </c>
      <c r="CS274">
        <v>0</v>
      </c>
      <c r="CT274" s="14" t="s">
        <v>5763</v>
      </c>
      <c r="CU274" s="14" t="s">
        <v>724</v>
      </c>
      <c r="CV274" s="14" t="s">
        <v>5764</v>
      </c>
      <c r="CW274" s="14" t="s">
        <v>5765</v>
      </c>
      <c r="CX274" s="14" t="s">
        <v>5766</v>
      </c>
      <c r="CY274" s="14" t="s">
        <v>5767</v>
      </c>
      <c r="CZ274" s="14"/>
      <c r="DA274" s="14"/>
    </row>
    <row r="275" spans="1:105" x14ac:dyDescent="0.2">
      <c r="A275" s="14" t="s">
        <v>5444</v>
      </c>
      <c r="B275" s="14" t="s">
        <v>5444</v>
      </c>
      <c r="C275" s="14">
        <v>3</v>
      </c>
      <c r="D275" s="14">
        <v>3</v>
      </c>
      <c r="E275" s="14">
        <v>3</v>
      </c>
      <c r="F275" s="14" t="s">
        <v>5445</v>
      </c>
      <c r="G275" s="14" t="s">
        <v>5446</v>
      </c>
      <c r="H275" s="14" t="s">
        <v>5446</v>
      </c>
      <c r="I275" s="32"/>
      <c r="J275" s="32"/>
      <c r="K275" s="14" t="s">
        <v>5447</v>
      </c>
      <c r="L275" s="28">
        <v>1</v>
      </c>
      <c r="M275" s="28">
        <v>3</v>
      </c>
      <c r="N275" s="28">
        <v>3</v>
      </c>
      <c r="O275" s="28">
        <v>3</v>
      </c>
      <c r="P275">
        <v>1</v>
      </c>
      <c r="Q275">
        <v>3</v>
      </c>
      <c r="R275">
        <v>1</v>
      </c>
      <c r="S275">
        <v>0</v>
      </c>
      <c r="T275">
        <v>2</v>
      </c>
      <c r="U275">
        <v>1</v>
      </c>
      <c r="V275">
        <v>2</v>
      </c>
      <c r="W275">
        <v>1</v>
      </c>
      <c r="X275">
        <v>1</v>
      </c>
      <c r="Y275">
        <v>3</v>
      </c>
      <c r="Z275">
        <v>1</v>
      </c>
      <c r="AA275">
        <v>0</v>
      </c>
      <c r="AB275">
        <v>2</v>
      </c>
      <c r="AC275">
        <v>1</v>
      </c>
      <c r="AD275">
        <v>2</v>
      </c>
      <c r="AE275">
        <v>1</v>
      </c>
      <c r="AF275">
        <v>1</v>
      </c>
      <c r="AG275">
        <v>3</v>
      </c>
      <c r="AH275">
        <v>1</v>
      </c>
      <c r="AI275">
        <v>0</v>
      </c>
      <c r="AJ275">
        <v>2</v>
      </c>
      <c r="AK275">
        <v>1</v>
      </c>
      <c r="AL275">
        <v>2</v>
      </c>
      <c r="AM275">
        <v>1</v>
      </c>
      <c r="AN275" s="14">
        <v>4.5</v>
      </c>
      <c r="AO275" s="14">
        <v>4.5</v>
      </c>
      <c r="AP275" s="14">
        <v>4.5</v>
      </c>
      <c r="AQ275" s="14">
        <v>69.491</v>
      </c>
      <c r="AR275" s="14">
        <v>669</v>
      </c>
      <c r="AS275" s="14">
        <v>669</v>
      </c>
      <c r="AT275" s="14">
        <v>1.8148999999999999E-3</v>
      </c>
      <c r="AU275" s="14">
        <v>2.1246</v>
      </c>
      <c r="AV275" t="s">
        <v>102</v>
      </c>
      <c r="AW275" t="s">
        <v>103</v>
      </c>
      <c r="AX275" t="s">
        <v>102</v>
      </c>
      <c r="AZ275" t="s">
        <v>102</v>
      </c>
      <c r="BA275" t="s">
        <v>102</v>
      </c>
      <c r="BB275" t="s">
        <v>102</v>
      </c>
      <c r="BC275" t="s">
        <v>103</v>
      </c>
      <c r="BD275">
        <v>1.3</v>
      </c>
      <c r="BE275">
        <v>4.5</v>
      </c>
      <c r="BF275">
        <v>1.5</v>
      </c>
      <c r="BG275">
        <v>0</v>
      </c>
      <c r="BH275">
        <v>3</v>
      </c>
      <c r="BI275">
        <v>1.3</v>
      </c>
      <c r="BJ275">
        <v>3</v>
      </c>
      <c r="BK275">
        <v>1.3</v>
      </c>
      <c r="BL275" s="14">
        <v>34486000</v>
      </c>
      <c r="BM275" s="14">
        <f t="shared" si="12"/>
        <v>105.04708133789072</v>
      </c>
      <c r="BN275" s="14">
        <f t="shared" si="13"/>
        <v>0.45122671357621041</v>
      </c>
      <c r="BO275" s="14">
        <f t="shared" si="14"/>
        <v>232.80332962855198</v>
      </c>
      <c r="BP275" s="3">
        <v>3170600</v>
      </c>
      <c r="BQ275" s="3">
        <v>7862600</v>
      </c>
      <c r="BR275" s="4">
        <v>105030</v>
      </c>
      <c r="BS275" s="4">
        <v>1</v>
      </c>
      <c r="BT275" s="6">
        <v>6060000</v>
      </c>
      <c r="BU275" s="6">
        <v>1199200</v>
      </c>
      <c r="BV275" s="7">
        <v>13503000</v>
      </c>
      <c r="BW275" s="7">
        <v>2584700</v>
      </c>
      <c r="BX275" s="7">
        <v>0.30684545522184625</v>
      </c>
      <c r="BY275" s="4">
        <v>2.0347866485703916</v>
      </c>
      <c r="BZ275" s="24"/>
      <c r="CA275" s="26"/>
      <c r="CB275" s="8"/>
      <c r="CC275">
        <v>1499400</v>
      </c>
      <c r="CD275">
        <v>137850</v>
      </c>
      <c r="CE275">
        <v>341850</v>
      </c>
      <c r="CF275">
        <v>4566.6000000000004</v>
      </c>
      <c r="CG275">
        <v>0</v>
      </c>
      <c r="CH275">
        <v>263480</v>
      </c>
      <c r="CI275">
        <v>52138</v>
      </c>
      <c r="CJ275">
        <v>587110</v>
      </c>
      <c r="CK275">
        <v>112380</v>
      </c>
      <c r="CL275">
        <v>0</v>
      </c>
      <c r="CM275">
        <v>5992200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 s="14" t="s">
        <v>5448</v>
      </c>
      <c r="CU275" s="14" t="s">
        <v>174</v>
      </c>
      <c r="CV275" s="14" t="s">
        <v>5449</v>
      </c>
      <c r="CW275" s="14" t="s">
        <v>5450</v>
      </c>
      <c r="CX275" s="14" t="s">
        <v>5451</v>
      </c>
      <c r="CY275" s="14" t="s">
        <v>5451</v>
      </c>
      <c r="CZ275" s="14"/>
      <c r="DA275" s="14"/>
    </row>
    <row r="276" spans="1:105" x14ac:dyDescent="0.2">
      <c r="A276" s="14" t="s">
        <v>4858</v>
      </c>
      <c r="B276" s="14" t="s">
        <v>4858</v>
      </c>
      <c r="C276" s="14">
        <v>39</v>
      </c>
      <c r="D276" s="14">
        <v>39</v>
      </c>
      <c r="E276" s="14">
        <v>35</v>
      </c>
      <c r="F276" s="14" t="s">
        <v>4859</v>
      </c>
      <c r="G276" s="14" t="s">
        <v>4860</v>
      </c>
      <c r="H276" s="14" t="s">
        <v>4860</v>
      </c>
      <c r="I276" s="32"/>
      <c r="J276" s="32"/>
      <c r="K276" s="14" t="s">
        <v>4861</v>
      </c>
      <c r="L276" s="28">
        <v>1</v>
      </c>
      <c r="M276" s="28">
        <v>39</v>
      </c>
      <c r="N276" s="28">
        <v>39</v>
      </c>
      <c r="O276" s="28">
        <v>35</v>
      </c>
      <c r="P276">
        <v>33</v>
      </c>
      <c r="Q276">
        <v>36</v>
      </c>
      <c r="R276">
        <v>12</v>
      </c>
      <c r="S276">
        <v>11</v>
      </c>
      <c r="T276">
        <v>17</v>
      </c>
      <c r="U276">
        <v>15</v>
      </c>
      <c r="V276">
        <v>27</v>
      </c>
      <c r="W276">
        <v>25</v>
      </c>
      <c r="X276">
        <v>33</v>
      </c>
      <c r="Y276">
        <v>36</v>
      </c>
      <c r="Z276">
        <v>12</v>
      </c>
      <c r="AA276">
        <v>11</v>
      </c>
      <c r="AB276">
        <v>17</v>
      </c>
      <c r="AC276">
        <v>15</v>
      </c>
      <c r="AD276">
        <v>27</v>
      </c>
      <c r="AE276">
        <v>25</v>
      </c>
      <c r="AF276">
        <v>29</v>
      </c>
      <c r="AG276">
        <v>32</v>
      </c>
      <c r="AH276">
        <v>10</v>
      </c>
      <c r="AI276">
        <v>9</v>
      </c>
      <c r="AJ276">
        <v>15</v>
      </c>
      <c r="AK276">
        <v>12</v>
      </c>
      <c r="AL276">
        <v>25</v>
      </c>
      <c r="AM276">
        <v>22</v>
      </c>
      <c r="AN276" s="14">
        <v>9.8000000000000007</v>
      </c>
      <c r="AO276" s="14">
        <v>9.8000000000000007</v>
      </c>
      <c r="AP276" s="14">
        <v>8.6</v>
      </c>
      <c r="AQ276" s="14">
        <v>531.78</v>
      </c>
      <c r="AR276" s="14">
        <v>4684</v>
      </c>
      <c r="AS276" s="14">
        <v>4684</v>
      </c>
      <c r="AT276" s="14">
        <v>0</v>
      </c>
      <c r="AU276" s="14">
        <v>46.947000000000003</v>
      </c>
      <c r="AV276" t="s">
        <v>103</v>
      </c>
      <c r="AW276" t="s">
        <v>103</v>
      </c>
      <c r="AX276" t="s">
        <v>102</v>
      </c>
      <c r="AY276" t="s">
        <v>102</v>
      </c>
      <c r="AZ276" t="s">
        <v>103</v>
      </c>
      <c r="BA276" t="s">
        <v>103</v>
      </c>
      <c r="BB276" t="s">
        <v>103</v>
      </c>
      <c r="BC276" t="s">
        <v>103</v>
      </c>
      <c r="BD276">
        <v>8.3000000000000007</v>
      </c>
      <c r="BE276">
        <v>9.1</v>
      </c>
      <c r="BF276">
        <v>2.6</v>
      </c>
      <c r="BG276">
        <v>2.2999999999999998</v>
      </c>
      <c r="BH276">
        <v>4.3</v>
      </c>
      <c r="BI276">
        <v>3.9</v>
      </c>
      <c r="BJ276">
        <v>6.6</v>
      </c>
      <c r="BK276">
        <v>6.3</v>
      </c>
      <c r="BL276" s="14">
        <v>962210000</v>
      </c>
      <c r="BM276" s="14">
        <f t="shared" si="12"/>
        <v>67.188214666869953</v>
      </c>
      <c r="BN276" s="14">
        <f t="shared" si="13"/>
        <v>0.29485981308411213</v>
      </c>
      <c r="BO276" s="14">
        <f t="shared" si="14"/>
        <v>227.86494356117544</v>
      </c>
      <c r="BP276" s="3">
        <v>357380000</v>
      </c>
      <c r="BQ276" s="3">
        <v>347720000</v>
      </c>
      <c r="BR276" s="4">
        <v>5366000</v>
      </c>
      <c r="BS276" s="4">
        <v>5128400</v>
      </c>
      <c r="BT276" s="6">
        <v>29357000</v>
      </c>
      <c r="BU276" s="6">
        <v>26802000</v>
      </c>
      <c r="BV276" s="7">
        <v>108260000</v>
      </c>
      <c r="BW276" s="7">
        <v>82200000</v>
      </c>
      <c r="BX276" s="7">
        <v>-0.30697781706087279</v>
      </c>
      <c r="BY276" s="4">
        <v>1.3900169347723796</v>
      </c>
      <c r="BZ276" s="24"/>
      <c r="CA276" s="26"/>
      <c r="CB276" s="8"/>
      <c r="CC276">
        <v>3318000</v>
      </c>
      <c r="CD276">
        <v>1232300</v>
      </c>
      <c r="CE276">
        <v>1199000</v>
      </c>
      <c r="CF276">
        <v>18504</v>
      </c>
      <c r="CG276">
        <v>17684</v>
      </c>
      <c r="CH276">
        <v>101230</v>
      </c>
      <c r="CI276">
        <v>92420</v>
      </c>
      <c r="CJ276">
        <v>373300</v>
      </c>
      <c r="CK276">
        <v>283450</v>
      </c>
      <c r="CL276">
        <v>137940000</v>
      </c>
      <c r="CM276">
        <v>161710000</v>
      </c>
      <c r="CN276">
        <v>89209000</v>
      </c>
      <c r="CO276">
        <v>57699000</v>
      </c>
      <c r="CP276">
        <v>98220000</v>
      </c>
      <c r="CQ276">
        <v>81387000</v>
      </c>
      <c r="CR276">
        <v>128880000</v>
      </c>
      <c r="CS276">
        <v>152790000</v>
      </c>
      <c r="CT276" s="14" t="s">
        <v>4862</v>
      </c>
      <c r="CU276" s="14" t="s">
        <v>4863</v>
      </c>
      <c r="CV276" s="14" t="s">
        <v>4864</v>
      </c>
      <c r="CW276" s="14" t="s">
        <v>4865</v>
      </c>
      <c r="CX276" s="14" t="s">
        <v>4866</v>
      </c>
      <c r="CY276" s="14" t="s">
        <v>4867</v>
      </c>
      <c r="CZ276" s="14">
        <v>311</v>
      </c>
      <c r="DA276" s="14">
        <v>4130</v>
      </c>
    </row>
    <row r="277" spans="1:105" x14ac:dyDescent="0.2">
      <c r="A277" s="14" t="s">
        <v>3843</v>
      </c>
      <c r="B277" s="14" t="s">
        <v>3843</v>
      </c>
      <c r="C277" s="14">
        <v>13</v>
      </c>
      <c r="D277" s="14">
        <v>13</v>
      </c>
      <c r="E277" s="14">
        <v>13</v>
      </c>
      <c r="F277" s="14" t="s">
        <v>3844</v>
      </c>
      <c r="G277" s="14" t="s">
        <v>3845</v>
      </c>
      <c r="H277" s="14" t="s">
        <v>3845</v>
      </c>
      <c r="I277" s="32"/>
      <c r="J277" s="32"/>
      <c r="K277" s="14" t="s">
        <v>3846</v>
      </c>
      <c r="L277" s="28">
        <v>1</v>
      </c>
      <c r="M277" s="28">
        <v>13</v>
      </c>
      <c r="N277" s="28">
        <v>13</v>
      </c>
      <c r="O277" s="28">
        <v>13</v>
      </c>
      <c r="P277">
        <v>11</v>
      </c>
      <c r="Q277">
        <v>10</v>
      </c>
      <c r="R277">
        <v>4</v>
      </c>
      <c r="S277">
        <v>5</v>
      </c>
      <c r="T277">
        <v>9</v>
      </c>
      <c r="U277">
        <v>7</v>
      </c>
      <c r="V277">
        <v>10</v>
      </c>
      <c r="W277">
        <v>10</v>
      </c>
      <c r="X277">
        <v>11</v>
      </c>
      <c r="Y277">
        <v>10</v>
      </c>
      <c r="Z277">
        <v>4</v>
      </c>
      <c r="AA277">
        <v>5</v>
      </c>
      <c r="AB277">
        <v>9</v>
      </c>
      <c r="AC277">
        <v>7</v>
      </c>
      <c r="AD277">
        <v>10</v>
      </c>
      <c r="AE277">
        <v>10</v>
      </c>
      <c r="AF277">
        <v>11</v>
      </c>
      <c r="AG277">
        <v>10</v>
      </c>
      <c r="AH277">
        <v>4</v>
      </c>
      <c r="AI277">
        <v>5</v>
      </c>
      <c r="AJ277">
        <v>9</v>
      </c>
      <c r="AK277">
        <v>7</v>
      </c>
      <c r="AL277">
        <v>10</v>
      </c>
      <c r="AM277">
        <v>10</v>
      </c>
      <c r="AN277" s="14">
        <v>38.4</v>
      </c>
      <c r="AO277" s="14">
        <v>38.4</v>
      </c>
      <c r="AP277" s="14">
        <v>38.4</v>
      </c>
      <c r="AQ277" s="14">
        <v>50.975999999999999</v>
      </c>
      <c r="AR277" s="14">
        <v>463</v>
      </c>
      <c r="AS277" s="14">
        <v>463</v>
      </c>
      <c r="AT277" s="14">
        <v>0</v>
      </c>
      <c r="AU277" s="14">
        <v>55.356999999999999</v>
      </c>
      <c r="AV277" t="s">
        <v>103</v>
      </c>
      <c r="AW277" t="s">
        <v>103</v>
      </c>
      <c r="AX277" t="s">
        <v>102</v>
      </c>
      <c r="AY277" t="s">
        <v>102</v>
      </c>
      <c r="AZ277" t="s">
        <v>103</v>
      </c>
      <c r="BA277" t="s">
        <v>103</v>
      </c>
      <c r="BB277" t="s">
        <v>103</v>
      </c>
      <c r="BC277" t="s">
        <v>103</v>
      </c>
      <c r="BD277">
        <v>31.1</v>
      </c>
      <c r="BE277">
        <v>27.6</v>
      </c>
      <c r="BF277">
        <v>11.2</v>
      </c>
      <c r="BG277">
        <v>14.3</v>
      </c>
      <c r="BH277">
        <v>27</v>
      </c>
      <c r="BI277">
        <v>20.5</v>
      </c>
      <c r="BJ277">
        <v>32</v>
      </c>
      <c r="BK277">
        <v>32</v>
      </c>
      <c r="BL277" s="14">
        <v>339050000</v>
      </c>
      <c r="BM277" s="14">
        <f t="shared" si="12"/>
        <v>63.245959267891941</v>
      </c>
      <c r="BN277" s="14">
        <f t="shared" si="13"/>
        <v>0.29376854599406527</v>
      </c>
      <c r="BO277" s="14">
        <f t="shared" si="14"/>
        <v>215.29180074019783</v>
      </c>
      <c r="BP277" s="3">
        <v>85864000</v>
      </c>
      <c r="BQ277" s="3">
        <v>79657000</v>
      </c>
      <c r="BR277" s="4">
        <v>1443600</v>
      </c>
      <c r="BS277" s="4">
        <v>1173500</v>
      </c>
      <c r="BT277" s="6">
        <v>19306000</v>
      </c>
      <c r="BU277" s="6">
        <v>19502000</v>
      </c>
      <c r="BV277" s="7">
        <v>64565000</v>
      </c>
      <c r="BW277" s="7">
        <v>67539000</v>
      </c>
      <c r="BX277" s="7">
        <v>-0.31232709185716101</v>
      </c>
      <c r="BY277" s="4">
        <v>1.3027820496148843</v>
      </c>
      <c r="BZ277" s="24"/>
      <c r="CA277" s="26"/>
      <c r="CB277" s="8"/>
      <c r="CC277">
        <v>14741000</v>
      </c>
      <c r="CD277">
        <v>3733200</v>
      </c>
      <c r="CE277">
        <v>3463300</v>
      </c>
      <c r="CF277">
        <v>62765</v>
      </c>
      <c r="CG277">
        <v>51023</v>
      </c>
      <c r="CH277">
        <v>839380</v>
      </c>
      <c r="CI277">
        <v>847910</v>
      </c>
      <c r="CJ277">
        <v>2807200</v>
      </c>
      <c r="CK277">
        <v>2936500</v>
      </c>
      <c r="CL277">
        <v>52682000</v>
      </c>
      <c r="CM277">
        <v>56823000</v>
      </c>
      <c r="CN277">
        <v>12048000</v>
      </c>
      <c r="CO277">
        <v>18870000</v>
      </c>
      <c r="CP277">
        <v>23847000</v>
      </c>
      <c r="CQ277">
        <v>25656000</v>
      </c>
      <c r="CR277">
        <v>69486000</v>
      </c>
      <c r="CS277">
        <v>72785000</v>
      </c>
      <c r="CT277" s="14" t="s">
        <v>3847</v>
      </c>
      <c r="CU277" s="14" t="s">
        <v>3312</v>
      </c>
      <c r="CV277" s="14" t="s">
        <v>3848</v>
      </c>
      <c r="CW277" s="14" t="s">
        <v>3849</v>
      </c>
      <c r="CX277" s="14" t="s">
        <v>3850</v>
      </c>
      <c r="CY277" s="14" t="s">
        <v>3851</v>
      </c>
      <c r="CZ277" s="14"/>
      <c r="DA277" s="14"/>
    </row>
    <row r="278" spans="1:105" x14ac:dyDescent="0.2">
      <c r="A278" s="14" t="s">
        <v>3432</v>
      </c>
      <c r="B278" s="14" t="s">
        <v>3432</v>
      </c>
      <c r="C278" s="14">
        <v>4</v>
      </c>
      <c r="D278" s="14">
        <v>4</v>
      </c>
      <c r="E278" s="14">
        <v>4</v>
      </c>
      <c r="F278" s="14" t="s">
        <v>3433</v>
      </c>
      <c r="G278" s="14" t="s">
        <v>3434</v>
      </c>
      <c r="H278" s="14" t="s">
        <v>3434</v>
      </c>
      <c r="I278" s="32"/>
      <c r="J278" s="32"/>
      <c r="K278" s="14" t="s">
        <v>3435</v>
      </c>
      <c r="L278" s="28">
        <v>1</v>
      </c>
      <c r="M278" s="28">
        <v>4</v>
      </c>
      <c r="N278" s="28">
        <v>4</v>
      </c>
      <c r="O278" s="28">
        <v>4</v>
      </c>
      <c r="P278">
        <v>4</v>
      </c>
      <c r="Q278">
        <v>4</v>
      </c>
      <c r="R278">
        <v>1</v>
      </c>
      <c r="S278">
        <v>1</v>
      </c>
      <c r="T278">
        <v>1</v>
      </c>
      <c r="U278">
        <v>1</v>
      </c>
      <c r="V278">
        <v>3</v>
      </c>
      <c r="W278">
        <v>1</v>
      </c>
      <c r="X278">
        <v>4</v>
      </c>
      <c r="Y278">
        <v>4</v>
      </c>
      <c r="Z278">
        <v>1</v>
      </c>
      <c r="AA278">
        <v>1</v>
      </c>
      <c r="AB278">
        <v>1</v>
      </c>
      <c r="AC278">
        <v>1</v>
      </c>
      <c r="AD278">
        <v>3</v>
      </c>
      <c r="AE278">
        <v>1</v>
      </c>
      <c r="AF278">
        <v>4</v>
      </c>
      <c r="AG278">
        <v>4</v>
      </c>
      <c r="AH278">
        <v>1</v>
      </c>
      <c r="AI278">
        <v>1</v>
      </c>
      <c r="AJ278">
        <v>1</v>
      </c>
      <c r="AK278">
        <v>1</v>
      </c>
      <c r="AL278">
        <v>3</v>
      </c>
      <c r="AM278">
        <v>1</v>
      </c>
      <c r="AN278" s="14">
        <v>11.1</v>
      </c>
      <c r="AO278" s="14">
        <v>11.1</v>
      </c>
      <c r="AP278" s="14">
        <v>11.1</v>
      </c>
      <c r="AQ278" s="14">
        <v>49.540999999999997</v>
      </c>
      <c r="AR278" s="14">
        <v>452</v>
      </c>
      <c r="AS278" s="14">
        <v>452</v>
      </c>
      <c r="AT278" s="14">
        <v>0</v>
      </c>
      <c r="AU278" s="14">
        <v>5.7865000000000002</v>
      </c>
      <c r="AV278" t="s">
        <v>103</v>
      </c>
      <c r="AW278" t="s">
        <v>103</v>
      </c>
      <c r="AX278" t="s">
        <v>102</v>
      </c>
      <c r="AY278" t="s">
        <v>102</v>
      </c>
      <c r="AZ278" t="s">
        <v>102</v>
      </c>
      <c r="BA278" t="s">
        <v>102</v>
      </c>
      <c r="BB278" t="s">
        <v>103</v>
      </c>
      <c r="BC278" t="s">
        <v>102</v>
      </c>
      <c r="BD278">
        <v>11.1</v>
      </c>
      <c r="BE278">
        <v>11.1</v>
      </c>
      <c r="BF278">
        <v>2</v>
      </c>
      <c r="BG278">
        <v>2</v>
      </c>
      <c r="BH278">
        <v>2</v>
      </c>
      <c r="BI278">
        <v>2</v>
      </c>
      <c r="BJ278">
        <v>8.6</v>
      </c>
      <c r="BK278">
        <v>2</v>
      </c>
      <c r="BL278" s="14">
        <v>50729000</v>
      </c>
      <c r="BM278" s="14">
        <f t="shared" si="12"/>
        <v>49.034475786068143</v>
      </c>
      <c r="BN278" s="14">
        <f t="shared" si="13"/>
        <v>0.22947130951128566</v>
      </c>
      <c r="BO278" s="14">
        <f t="shared" si="14"/>
        <v>213.6845599151321</v>
      </c>
      <c r="BP278" s="3">
        <v>15100000</v>
      </c>
      <c r="BQ278" s="3">
        <v>14000000</v>
      </c>
      <c r="BR278" s="4">
        <v>304540</v>
      </c>
      <c r="BS278" s="4">
        <v>288920</v>
      </c>
      <c r="BT278" s="6">
        <v>2635300</v>
      </c>
      <c r="BU278" s="6">
        <v>1291000</v>
      </c>
      <c r="BV278" s="7">
        <v>14532000</v>
      </c>
      <c r="BW278" s="7">
        <v>2578200</v>
      </c>
      <c r="BX278" s="7">
        <v>-0.66869323894545984</v>
      </c>
      <c r="BY278" s="4">
        <v>0.93560519391607855</v>
      </c>
      <c r="BZ278" s="24"/>
      <c r="CA278" s="26"/>
      <c r="CB278" s="8"/>
      <c r="CC278">
        <v>1691000</v>
      </c>
      <c r="CD278">
        <v>503330</v>
      </c>
      <c r="CE278">
        <v>466660</v>
      </c>
      <c r="CF278">
        <v>10151</v>
      </c>
      <c r="CG278">
        <v>9630.7000000000007</v>
      </c>
      <c r="CH278">
        <v>87844</v>
      </c>
      <c r="CI278">
        <v>43032</v>
      </c>
      <c r="CJ278">
        <v>484380</v>
      </c>
      <c r="CK278">
        <v>85940</v>
      </c>
      <c r="CL278">
        <v>9214300</v>
      </c>
      <c r="CM278">
        <v>9105700</v>
      </c>
      <c r="CN278">
        <v>0</v>
      </c>
      <c r="CO278">
        <v>0</v>
      </c>
      <c r="CP278">
        <v>0</v>
      </c>
      <c r="CQ278">
        <v>0</v>
      </c>
      <c r="CR278">
        <v>16843000</v>
      </c>
      <c r="CS278">
        <v>0</v>
      </c>
      <c r="CT278" s="14" t="s">
        <v>3436</v>
      </c>
      <c r="CU278" s="14" t="s">
        <v>137</v>
      </c>
      <c r="CV278" s="14" t="s">
        <v>3437</v>
      </c>
      <c r="CW278" s="14" t="s">
        <v>3438</v>
      </c>
      <c r="CX278" s="14" t="s">
        <v>3439</v>
      </c>
      <c r="CY278" s="14" t="s">
        <v>3440</v>
      </c>
      <c r="CZ278" s="14"/>
      <c r="DA278" s="14"/>
    </row>
    <row r="279" spans="1:105" x14ac:dyDescent="0.2">
      <c r="A279" s="14" t="s">
        <v>5384</v>
      </c>
      <c r="B279" s="14" t="s">
        <v>5384</v>
      </c>
      <c r="C279" s="14">
        <v>2</v>
      </c>
      <c r="D279" s="14">
        <v>1</v>
      </c>
      <c r="E279" s="14">
        <v>1</v>
      </c>
      <c r="F279" s="14" t="s">
        <v>5385</v>
      </c>
      <c r="G279" s="14" t="s">
        <v>5386</v>
      </c>
      <c r="H279" s="14" t="s">
        <v>5386</v>
      </c>
      <c r="I279" s="32"/>
      <c r="J279" s="32"/>
      <c r="K279" s="14" t="s">
        <v>5387</v>
      </c>
      <c r="L279" s="28">
        <v>1</v>
      </c>
      <c r="M279" s="28">
        <v>2</v>
      </c>
      <c r="N279" s="28">
        <v>1</v>
      </c>
      <c r="O279" s="28">
        <v>1</v>
      </c>
      <c r="P279">
        <v>2</v>
      </c>
      <c r="Q279">
        <v>2</v>
      </c>
      <c r="R279">
        <v>2</v>
      </c>
      <c r="S279">
        <v>2</v>
      </c>
      <c r="T279">
        <v>2</v>
      </c>
      <c r="U279">
        <v>2</v>
      </c>
      <c r="V279">
        <v>2</v>
      </c>
      <c r="W279">
        <v>2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>
        <v>1</v>
      </c>
      <c r="AI279">
        <v>1</v>
      </c>
      <c r="AJ279">
        <v>1</v>
      </c>
      <c r="AK279">
        <v>1</v>
      </c>
      <c r="AL279">
        <v>1</v>
      </c>
      <c r="AM279">
        <v>1</v>
      </c>
      <c r="AN279" s="14">
        <v>10.6</v>
      </c>
      <c r="AO279" s="14">
        <v>5.6</v>
      </c>
      <c r="AP279" s="14">
        <v>5.6</v>
      </c>
      <c r="AQ279" s="14">
        <v>20.827999999999999</v>
      </c>
      <c r="AR279" s="14">
        <v>179</v>
      </c>
      <c r="AS279" s="14">
        <v>179</v>
      </c>
      <c r="AT279" s="14">
        <v>6.8846999999999997E-3</v>
      </c>
      <c r="AU279" s="14">
        <v>1.8693</v>
      </c>
      <c r="AV279" t="s">
        <v>103</v>
      </c>
      <c r="AW279" t="s">
        <v>103</v>
      </c>
      <c r="AX279" t="s">
        <v>102</v>
      </c>
      <c r="AY279" t="s">
        <v>102</v>
      </c>
      <c r="AZ279" t="s">
        <v>102</v>
      </c>
      <c r="BA279" t="s">
        <v>102</v>
      </c>
      <c r="BB279" t="s">
        <v>103</v>
      </c>
      <c r="BC279" t="s">
        <v>103</v>
      </c>
      <c r="BD279">
        <v>10.6</v>
      </c>
      <c r="BE279">
        <v>10.6</v>
      </c>
      <c r="BF279">
        <v>10.6</v>
      </c>
      <c r="BG279">
        <v>10.6</v>
      </c>
      <c r="BH279">
        <v>10.6</v>
      </c>
      <c r="BI279">
        <v>10.6</v>
      </c>
      <c r="BJ279">
        <v>10.6</v>
      </c>
      <c r="BK279">
        <v>10.6</v>
      </c>
      <c r="BL279" s="14">
        <v>155010000</v>
      </c>
      <c r="BM279" s="14">
        <f t="shared" si="12"/>
        <v>12.99556507873231</v>
      </c>
      <c r="BN279" s="14">
        <f t="shared" si="13"/>
        <v>6.1168967812587231E-2</v>
      </c>
      <c r="BO279" s="14">
        <f t="shared" si="14"/>
        <v>212.45356172346771</v>
      </c>
      <c r="BP279" s="3">
        <v>33637000</v>
      </c>
      <c r="BQ279" s="3">
        <v>18522000</v>
      </c>
      <c r="BR279" s="4">
        <v>2343600</v>
      </c>
      <c r="BS279" s="4">
        <v>1670000</v>
      </c>
      <c r="BT279" s="6">
        <v>2201600</v>
      </c>
      <c r="BU279" s="6">
        <v>3495800</v>
      </c>
      <c r="BV279" s="7">
        <v>36397000</v>
      </c>
      <c r="BW279" s="7">
        <v>56745000</v>
      </c>
      <c r="BX279" s="7">
        <v>-2.5761351888094675</v>
      </c>
      <c r="BY279" s="4">
        <v>-0.98017189348328104</v>
      </c>
      <c r="BZ279" s="24"/>
      <c r="CA279" s="26"/>
      <c r="CB279" s="8"/>
      <c r="CC279">
        <v>15501000</v>
      </c>
      <c r="CD279">
        <v>3363700</v>
      </c>
      <c r="CE279">
        <v>1852200</v>
      </c>
      <c r="CF279">
        <v>234360</v>
      </c>
      <c r="CG279">
        <v>167000</v>
      </c>
      <c r="CH279">
        <v>220160</v>
      </c>
      <c r="CI279">
        <v>349580</v>
      </c>
      <c r="CJ279">
        <v>3639700</v>
      </c>
      <c r="CK279">
        <v>5674500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41194000</v>
      </c>
      <c r="CT279" s="14" t="s">
        <v>5388</v>
      </c>
      <c r="CU279" s="14" t="s">
        <v>1867</v>
      </c>
      <c r="CV279" s="14" t="s">
        <v>5389</v>
      </c>
      <c r="CW279" s="14" t="s">
        <v>5390</v>
      </c>
      <c r="CX279" s="14" t="s">
        <v>5391</v>
      </c>
      <c r="CY279" s="14" t="s">
        <v>5392</v>
      </c>
      <c r="CZ279" s="14"/>
      <c r="DA279" s="14"/>
    </row>
    <row r="280" spans="1:105" x14ac:dyDescent="0.2">
      <c r="A280" s="14" t="s">
        <v>4822</v>
      </c>
      <c r="B280" s="14" t="s">
        <v>4822</v>
      </c>
      <c r="C280" s="14">
        <v>9</v>
      </c>
      <c r="D280" s="14">
        <v>9</v>
      </c>
      <c r="E280" s="14">
        <v>9</v>
      </c>
      <c r="F280" s="14" t="s">
        <v>4823</v>
      </c>
      <c r="G280" s="14" t="s">
        <v>4824</v>
      </c>
      <c r="H280" s="14" t="s">
        <v>4824</v>
      </c>
      <c r="I280" s="32"/>
      <c r="J280" s="32"/>
      <c r="K280" s="14" t="s">
        <v>4825</v>
      </c>
      <c r="L280" s="28">
        <v>1</v>
      </c>
      <c r="M280" s="28">
        <v>9</v>
      </c>
      <c r="N280" s="28">
        <v>9</v>
      </c>
      <c r="O280" s="28">
        <v>9</v>
      </c>
      <c r="P280">
        <v>8</v>
      </c>
      <c r="Q280">
        <v>8</v>
      </c>
      <c r="R280">
        <v>5</v>
      </c>
      <c r="S280">
        <v>6</v>
      </c>
      <c r="T280">
        <v>7</v>
      </c>
      <c r="U280">
        <v>7</v>
      </c>
      <c r="V280">
        <v>6</v>
      </c>
      <c r="W280">
        <v>8</v>
      </c>
      <c r="X280">
        <v>8</v>
      </c>
      <c r="Y280">
        <v>8</v>
      </c>
      <c r="Z280">
        <v>5</v>
      </c>
      <c r="AA280">
        <v>6</v>
      </c>
      <c r="AB280">
        <v>7</v>
      </c>
      <c r="AC280">
        <v>7</v>
      </c>
      <c r="AD280">
        <v>6</v>
      </c>
      <c r="AE280">
        <v>8</v>
      </c>
      <c r="AF280">
        <v>8</v>
      </c>
      <c r="AG280">
        <v>8</v>
      </c>
      <c r="AH280">
        <v>5</v>
      </c>
      <c r="AI280">
        <v>6</v>
      </c>
      <c r="AJ280">
        <v>7</v>
      </c>
      <c r="AK280">
        <v>7</v>
      </c>
      <c r="AL280">
        <v>6</v>
      </c>
      <c r="AM280">
        <v>8</v>
      </c>
      <c r="AN280" s="14">
        <v>34.5</v>
      </c>
      <c r="AO280" s="14">
        <v>34.5</v>
      </c>
      <c r="AP280" s="14">
        <v>34.5</v>
      </c>
      <c r="AQ280" s="14">
        <v>29.716999999999999</v>
      </c>
      <c r="AR280" s="14">
        <v>261</v>
      </c>
      <c r="AS280" s="14">
        <v>261</v>
      </c>
      <c r="AT280" s="14">
        <v>0</v>
      </c>
      <c r="AU280" s="14">
        <v>88.129000000000005</v>
      </c>
      <c r="AV280" t="s">
        <v>103</v>
      </c>
      <c r="AW280" t="s">
        <v>103</v>
      </c>
      <c r="AX280" t="s">
        <v>102</v>
      </c>
      <c r="AY280" t="s">
        <v>102</v>
      </c>
      <c r="AZ280" t="s">
        <v>103</v>
      </c>
      <c r="BA280" t="s">
        <v>103</v>
      </c>
      <c r="BB280" t="s">
        <v>103</v>
      </c>
      <c r="BC280" t="s">
        <v>103</v>
      </c>
      <c r="BD280">
        <v>34.5</v>
      </c>
      <c r="BE280">
        <v>29.1</v>
      </c>
      <c r="BF280">
        <v>21.5</v>
      </c>
      <c r="BG280">
        <v>23.8</v>
      </c>
      <c r="BH280">
        <v>29.1</v>
      </c>
      <c r="BI280">
        <v>29.1</v>
      </c>
      <c r="BJ280">
        <v>25.3</v>
      </c>
      <c r="BK280">
        <v>29.1</v>
      </c>
      <c r="BL280" s="14">
        <v>685720000</v>
      </c>
      <c r="BM280" s="14">
        <f t="shared" si="12"/>
        <v>34.908010513084221</v>
      </c>
      <c r="BN280" s="14">
        <f t="shared" si="13"/>
        <v>0.16625957553685797</v>
      </c>
      <c r="BO280" s="14">
        <f t="shared" si="14"/>
        <v>209.960902404358</v>
      </c>
      <c r="BP280" s="3">
        <v>142880000</v>
      </c>
      <c r="BQ280" s="3">
        <v>162600000</v>
      </c>
      <c r="BR280" s="4">
        <v>2854100</v>
      </c>
      <c r="BS280" s="4">
        <v>5896900</v>
      </c>
      <c r="BT280" s="6">
        <v>26107000</v>
      </c>
      <c r="BU280" s="6">
        <v>26850000</v>
      </c>
      <c r="BV280" s="7">
        <v>121740000</v>
      </c>
      <c r="BW280" s="7">
        <v>196780000</v>
      </c>
      <c r="BX280" s="7">
        <v>-1.1335695922061106</v>
      </c>
      <c r="BY280" s="4">
        <v>0.44536687622028559</v>
      </c>
      <c r="BZ280" s="24"/>
      <c r="CA280" s="26"/>
      <c r="CB280" s="8"/>
      <c r="CC280">
        <v>48980000</v>
      </c>
      <c r="CD280">
        <v>10206000</v>
      </c>
      <c r="CE280">
        <v>11614000</v>
      </c>
      <c r="CF280">
        <v>203870</v>
      </c>
      <c r="CG280">
        <v>421210</v>
      </c>
      <c r="CH280">
        <v>1864800</v>
      </c>
      <c r="CI280">
        <v>1917900</v>
      </c>
      <c r="CJ280">
        <v>8695800</v>
      </c>
      <c r="CK280">
        <v>14056000</v>
      </c>
      <c r="CL280">
        <v>72688000</v>
      </c>
      <c r="CM280">
        <v>76341000</v>
      </c>
      <c r="CN280">
        <v>27298000</v>
      </c>
      <c r="CO280">
        <v>47105000</v>
      </c>
      <c r="CP280">
        <v>34338000</v>
      </c>
      <c r="CQ280">
        <v>35901000</v>
      </c>
      <c r="CR280">
        <v>191600000</v>
      </c>
      <c r="CS280">
        <v>192750000</v>
      </c>
      <c r="CT280" s="14" t="s">
        <v>4826</v>
      </c>
      <c r="CU280" s="14" t="s">
        <v>417</v>
      </c>
      <c r="CV280" s="14" t="s">
        <v>4827</v>
      </c>
      <c r="CW280" s="14" t="s">
        <v>4828</v>
      </c>
      <c r="CX280" s="14" t="s">
        <v>4829</v>
      </c>
      <c r="CY280" s="14" t="s">
        <v>4830</v>
      </c>
      <c r="CZ280" s="14">
        <v>310</v>
      </c>
      <c r="DA280" s="14">
        <v>139</v>
      </c>
    </row>
    <row r="281" spans="1:105" x14ac:dyDescent="0.2">
      <c r="A281" s="14" t="s">
        <v>745</v>
      </c>
      <c r="B281" s="14" t="s">
        <v>746</v>
      </c>
      <c r="C281" s="14" t="s">
        <v>747</v>
      </c>
      <c r="D281" s="14" t="s">
        <v>747</v>
      </c>
      <c r="E281" s="14" t="s">
        <v>747</v>
      </c>
      <c r="F281" s="14" t="s">
        <v>748</v>
      </c>
      <c r="G281" s="14" t="s">
        <v>749</v>
      </c>
      <c r="H281" s="14" t="s">
        <v>749</v>
      </c>
      <c r="I281" s="32"/>
      <c r="J281" s="32"/>
      <c r="K281" s="14" t="s">
        <v>750</v>
      </c>
      <c r="L281" s="28">
        <v>3</v>
      </c>
      <c r="M281" s="28">
        <v>4</v>
      </c>
      <c r="N281" s="28">
        <v>4</v>
      </c>
      <c r="O281" s="28">
        <v>4</v>
      </c>
      <c r="P281">
        <v>4</v>
      </c>
      <c r="Q281">
        <v>4</v>
      </c>
      <c r="R281">
        <v>3</v>
      </c>
      <c r="S281">
        <v>3</v>
      </c>
      <c r="T281">
        <v>4</v>
      </c>
      <c r="U281">
        <v>3</v>
      </c>
      <c r="V281">
        <v>4</v>
      </c>
      <c r="W281">
        <v>4</v>
      </c>
      <c r="X281">
        <v>4</v>
      </c>
      <c r="Y281">
        <v>4</v>
      </c>
      <c r="Z281">
        <v>3</v>
      </c>
      <c r="AA281">
        <v>3</v>
      </c>
      <c r="AB281">
        <v>4</v>
      </c>
      <c r="AC281">
        <v>3</v>
      </c>
      <c r="AD281">
        <v>4</v>
      </c>
      <c r="AE281">
        <v>4</v>
      </c>
      <c r="AF281">
        <v>4</v>
      </c>
      <c r="AG281">
        <v>4</v>
      </c>
      <c r="AH281">
        <v>3</v>
      </c>
      <c r="AI281">
        <v>3</v>
      </c>
      <c r="AJ281">
        <v>4</v>
      </c>
      <c r="AK281">
        <v>3</v>
      </c>
      <c r="AL281">
        <v>4</v>
      </c>
      <c r="AM281">
        <v>4</v>
      </c>
      <c r="AN281" s="14">
        <v>2.6</v>
      </c>
      <c r="AO281" s="14">
        <v>2.6</v>
      </c>
      <c r="AP281" s="14">
        <v>2.6</v>
      </c>
      <c r="AQ281" s="14">
        <v>205.42</v>
      </c>
      <c r="AR281" s="14">
        <v>2078</v>
      </c>
      <c r="AS281" s="14" t="s">
        <v>751</v>
      </c>
      <c r="AT281" s="14">
        <v>0</v>
      </c>
      <c r="AU281" s="14">
        <v>136.94</v>
      </c>
      <c r="AV281" t="s">
        <v>103</v>
      </c>
      <c r="AW281" t="s">
        <v>103</v>
      </c>
      <c r="AX281" t="s">
        <v>102</v>
      </c>
      <c r="AY281" t="s">
        <v>102</v>
      </c>
      <c r="AZ281" t="s">
        <v>103</v>
      </c>
      <c r="BA281" t="s">
        <v>103</v>
      </c>
      <c r="BB281" t="s">
        <v>103</v>
      </c>
      <c r="BC281" t="s">
        <v>103</v>
      </c>
      <c r="BD281">
        <v>2.6</v>
      </c>
      <c r="BE281">
        <v>2.6</v>
      </c>
      <c r="BF281">
        <v>2</v>
      </c>
      <c r="BG281">
        <v>2</v>
      </c>
      <c r="BH281">
        <v>2.6</v>
      </c>
      <c r="BI281">
        <v>2</v>
      </c>
      <c r="BJ281">
        <v>2.6</v>
      </c>
      <c r="BK281">
        <v>2.6</v>
      </c>
      <c r="BL281" s="14">
        <v>324970000</v>
      </c>
      <c r="BM281" s="14">
        <f t="shared" si="12"/>
        <v>25.640077517653086</v>
      </c>
      <c r="BN281" s="14">
        <f t="shared" si="13"/>
        <v>0.12255363340712197</v>
      </c>
      <c r="BO281" s="14">
        <f t="shared" si="14"/>
        <v>209.21515588588875</v>
      </c>
      <c r="BP281" s="3">
        <v>59621000</v>
      </c>
      <c r="BQ281" s="3">
        <v>55485000</v>
      </c>
      <c r="BR281" s="4">
        <v>2243000</v>
      </c>
      <c r="BS281" s="4">
        <v>2246300</v>
      </c>
      <c r="BT281" s="6">
        <v>12920000</v>
      </c>
      <c r="BU281" s="6">
        <v>9501800</v>
      </c>
      <c r="BV281" s="7">
        <v>91308000</v>
      </c>
      <c r="BW281" s="7">
        <v>91647000</v>
      </c>
      <c r="BX281" s="7">
        <v>-1.5735937685225394</v>
      </c>
      <c r="BY281" s="4">
        <v>2.0936312195107831E-4</v>
      </c>
      <c r="BZ281" s="24"/>
      <c r="CA281" s="26"/>
      <c r="CB281" s="8"/>
      <c r="CC281">
        <v>3065800</v>
      </c>
      <c r="CD281">
        <v>562460</v>
      </c>
      <c r="CE281">
        <v>523440</v>
      </c>
      <c r="CF281">
        <v>21160</v>
      </c>
      <c r="CG281">
        <v>21192</v>
      </c>
      <c r="CH281">
        <v>121890</v>
      </c>
      <c r="CI281">
        <v>89640</v>
      </c>
      <c r="CJ281">
        <v>861400</v>
      </c>
      <c r="CK281">
        <v>864590</v>
      </c>
      <c r="CL281">
        <v>41949000</v>
      </c>
      <c r="CM281">
        <v>39686000</v>
      </c>
      <c r="CN281">
        <v>28990000</v>
      </c>
      <c r="CO281">
        <v>25479000</v>
      </c>
      <c r="CP281">
        <v>16264000</v>
      </c>
      <c r="CQ281">
        <v>18167000</v>
      </c>
      <c r="CR281">
        <v>81063000</v>
      </c>
      <c r="CS281">
        <v>90629000</v>
      </c>
      <c r="CT281" s="14" t="s">
        <v>752</v>
      </c>
      <c r="CU281" s="14" t="s">
        <v>137</v>
      </c>
      <c r="CV281" s="14" t="s">
        <v>753</v>
      </c>
      <c r="CW281" s="14" t="s">
        <v>754</v>
      </c>
      <c r="CX281" s="14" t="s">
        <v>755</v>
      </c>
      <c r="CY281" s="14" t="s">
        <v>756</v>
      </c>
      <c r="CZ281" s="14"/>
      <c r="DA281" s="14"/>
    </row>
    <row r="282" spans="1:105" x14ac:dyDescent="0.2">
      <c r="A282" s="14" t="s">
        <v>5969</v>
      </c>
      <c r="B282" s="14" t="s">
        <v>5969</v>
      </c>
      <c r="C282" s="14">
        <v>1</v>
      </c>
      <c r="D282" s="14">
        <v>1</v>
      </c>
      <c r="E282" s="14">
        <v>1</v>
      </c>
      <c r="F282" s="14" t="s">
        <v>5970</v>
      </c>
      <c r="G282" s="14" t="s">
        <v>5971</v>
      </c>
      <c r="H282" s="14" t="s">
        <v>5971</v>
      </c>
      <c r="I282" s="32"/>
      <c r="J282" s="32"/>
      <c r="K282" s="14" t="s">
        <v>5972</v>
      </c>
      <c r="L282" s="28">
        <v>1</v>
      </c>
      <c r="M282" s="28">
        <v>1</v>
      </c>
      <c r="N282" s="28">
        <v>1</v>
      </c>
      <c r="O282" s="28">
        <v>1</v>
      </c>
      <c r="P282">
        <v>1</v>
      </c>
      <c r="Q282">
        <v>1</v>
      </c>
      <c r="R282">
        <v>0</v>
      </c>
      <c r="S282">
        <v>1</v>
      </c>
      <c r="T282">
        <v>1</v>
      </c>
      <c r="U282">
        <v>0</v>
      </c>
      <c r="V282">
        <v>1</v>
      </c>
      <c r="W282">
        <v>1</v>
      </c>
      <c r="X282">
        <v>1</v>
      </c>
      <c r="Y282">
        <v>1</v>
      </c>
      <c r="Z282">
        <v>0</v>
      </c>
      <c r="AA282">
        <v>1</v>
      </c>
      <c r="AB282">
        <v>1</v>
      </c>
      <c r="AC282">
        <v>0</v>
      </c>
      <c r="AD282">
        <v>1</v>
      </c>
      <c r="AE282">
        <v>1</v>
      </c>
      <c r="AF282">
        <v>1</v>
      </c>
      <c r="AG282">
        <v>1</v>
      </c>
      <c r="AH282">
        <v>0</v>
      </c>
      <c r="AI282">
        <v>1</v>
      </c>
      <c r="AJ282">
        <v>1</v>
      </c>
      <c r="AK282">
        <v>0</v>
      </c>
      <c r="AL282">
        <v>1</v>
      </c>
      <c r="AM282">
        <v>1</v>
      </c>
      <c r="AN282" s="14">
        <v>10.5</v>
      </c>
      <c r="AO282" s="14">
        <v>10.5</v>
      </c>
      <c r="AP282" s="14">
        <v>10.5</v>
      </c>
      <c r="AQ282" s="14">
        <v>12.254</v>
      </c>
      <c r="AR282" s="14">
        <v>105</v>
      </c>
      <c r="AS282" s="14">
        <v>105</v>
      </c>
      <c r="AT282" s="14">
        <v>6.8611000000000002E-3</v>
      </c>
      <c r="AU282" s="14">
        <v>1.8596999999999999</v>
      </c>
      <c r="AV282" t="s">
        <v>102</v>
      </c>
      <c r="AW282" t="s">
        <v>102</v>
      </c>
      <c r="AY282" t="s">
        <v>102</v>
      </c>
      <c r="AZ282" t="s">
        <v>102</v>
      </c>
      <c r="BB282" t="s">
        <v>103</v>
      </c>
      <c r="BC282" t="s">
        <v>103</v>
      </c>
      <c r="BD282">
        <v>10.5</v>
      </c>
      <c r="BE282">
        <v>10.5</v>
      </c>
      <c r="BF282">
        <v>0</v>
      </c>
      <c r="BG282">
        <v>10.5</v>
      </c>
      <c r="BH282">
        <v>10.5</v>
      </c>
      <c r="BI282">
        <v>0</v>
      </c>
      <c r="BJ282">
        <v>10.5</v>
      </c>
      <c r="BK282">
        <v>10.5</v>
      </c>
      <c r="BL282" s="14">
        <v>14097000</v>
      </c>
      <c r="BM282" s="14">
        <f t="shared" si="12"/>
        <v>16.302784755744639</v>
      </c>
      <c r="BN282" s="14">
        <f t="shared" si="13"/>
        <v>7.8945892556010602E-2</v>
      </c>
      <c r="BO282" s="14">
        <f t="shared" si="14"/>
        <v>206.50580071886736</v>
      </c>
      <c r="BP282" s="3">
        <v>1053000</v>
      </c>
      <c r="BQ282" s="3">
        <v>1679200</v>
      </c>
      <c r="BR282" s="4">
        <v>1</v>
      </c>
      <c r="BS282" s="4">
        <v>167590</v>
      </c>
      <c r="BT282" s="6">
        <v>819260</v>
      </c>
      <c r="BU282" s="6">
        <v>1</v>
      </c>
      <c r="BV282" s="7">
        <v>4666700</v>
      </c>
      <c r="BW282" s="7">
        <v>5710800</v>
      </c>
      <c r="BX282" s="7">
        <v>-2.2080726748619748</v>
      </c>
      <c r="BY282" s="4">
        <v>-0.65306423302093464</v>
      </c>
      <c r="BZ282" s="24"/>
      <c r="CA282" s="26"/>
      <c r="CB282" s="8"/>
      <c r="CC282">
        <v>4698800</v>
      </c>
      <c r="CD282">
        <v>350990</v>
      </c>
      <c r="CE282">
        <v>559730</v>
      </c>
      <c r="CF282">
        <v>0</v>
      </c>
      <c r="CG282">
        <v>55862</v>
      </c>
      <c r="CH282">
        <v>273090</v>
      </c>
      <c r="CI282">
        <v>0</v>
      </c>
      <c r="CJ282">
        <v>1555600</v>
      </c>
      <c r="CK282">
        <v>1903600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5710800</v>
      </c>
      <c r="CT282" s="14">
        <v>861</v>
      </c>
      <c r="CU282" s="14" t="b">
        <v>1</v>
      </c>
      <c r="CV282" s="14">
        <v>920</v>
      </c>
      <c r="CW282" s="14" t="s">
        <v>5973</v>
      </c>
      <c r="CX282" s="14" t="s">
        <v>5974</v>
      </c>
      <c r="CY282" s="14">
        <v>4639</v>
      </c>
      <c r="CZ282" s="14"/>
      <c r="DA282" s="14"/>
    </row>
    <row r="283" spans="1:105" x14ac:dyDescent="0.2">
      <c r="A283" s="14" t="s">
        <v>4069</v>
      </c>
      <c r="B283" s="14" t="s">
        <v>4069</v>
      </c>
      <c r="C283" s="14">
        <v>14</v>
      </c>
      <c r="D283" s="14">
        <v>12</v>
      </c>
      <c r="E283" s="14">
        <v>11</v>
      </c>
      <c r="F283" s="14" t="s">
        <v>4070</v>
      </c>
      <c r="G283" s="14" t="s">
        <v>4071</v>
      </c>
      <c r="H283" s="14" t="s">
        <v>4071</v>
      </c>
      <c r="I283" s="32"/>
      <c r="J283" s="32" t="s">
        <v>6040</v>
      </c>
      <c r="K283" s="14" t="s">
        <v>4072</v>
      </c>
      <c r="L283" s="28">
        <v>1</v>
      </c>
      <c r="M283" s="28">
        <v>14</v>
      </c>
      <c r="N283" s="28">
        <v>12</v>
      </c>
      <c r="O283" s="28">
        <v>11</v>
      </c>
      <c r="P283">
        <v>13</v>
      </c>
      <c r="Q283">
        <v>14</v>
      </c>
      <c r="R283">
        <v>10</v>
      </c>
      <c r="S283">
        <v>9</v>
      </c>
      <c r="T283">
        <v>14</v>
      </c>
      <c r="U283">
        <v>13</v>
      </c>
      <c r="V283">
        <v>12</v>
      </c>
      <c r="W283">
        <v>12</v>
      </c>
      <c r="X283">
        <v>11</v>
      </c>
      <c r="Y283">
        <v>12</v>
      </c>
      <c r="Z283">
        <v>8</v>
      </c>
      <c r="AA283">
        <v>7</v>
      </c>
      <c r="AB283">
        <v>12</v>
      </c>
      <c r="AC283">
        <v>11</v>
      </c>
      <c r="AD283">
        <v>11</v>
      </c>
      <c r="AE283">
        <v>11</v>
      </c>
      <c r="AF283">
        <v>10</v>
      </c>
      <c r="AG283">
        <v>11</v>
      </c>
      <c r="AH283">
        <v>8</v>
      </c>
      <c r="AI283">
        <v>7</v>
      </c>
      <c r="AJ283">
        <v>11</v>
      </c>
      <c r="AK283">
        <v>10</v>
      </c>
      <c r="AL283">
        <v>10</v>
      </c>
      <c r="AM283">
        <v>10</v>
      </c>
      <c r="AN283" s="14">
        <v>57.6</v>
      </c>
      <c r="AO283" s="14">
        <v>50.2</v>
      </c>
      <c r="AP283" s="14">
        <v>46.5</v>
      </c>
      <c r="AQ283" s="14">
        <v>27.745000000000001</v>
      </c>
      <c r="AR283" s="14">
        <v>245</v>
      </c>
      <c r="AS283" s="14">
        <v>245</v>
      </c>
      <c r="AT283" s="14">
        <v>0</v>
      </c>
      <c r="AU283" s="14">
        <v>185.45</v>
      </c>
      <c r="AV283" t="s">
        <v>103</v>
      </c>
      <c r="AW283" t="s">
        <v>103</v>
      </c>
      <c r="AX283" t="s">
        <v>102</v>
      </c>
      <c r="AY283" t="s">
        <v>102</v>
      </c>
      <c r="AZ283" t="s">
        <v>103</v>
      </c>
      <c r="BA283" t="s">
        <v>103</v>
      </c>
      <c r="BB283" t="s">
        <v>103</v>
      </c>
      <c r="BC283" t="s">
        <v>103</v>
      </c>
      <c r="BD283">
        <v>53.9</v>
      </c>
      <c r="BE283">
        <v>57.6</v>
      </c>
      <c r="BF283">
        <v>45.3</v>
      </c>
      <c r="BG283">
        <v>42</v>
      </c>
      <c r="BH283">
        <v>57.6</v>
      </c>
      <c r="BI283">
        <v>57.1</v>
      </c>
      <c r="BJ283">
        <v>50.6</v>
      </c>
      <c r="BK283">
        <v>50.6</v>
      </c>
      <c r="BL283" s="14">
        <v>921010000</v>
      </c>
      <c r="BM283" s="14">
        <f t="shared" si="12"/>
        <v>44.594325782629234</v>
      </c>
      <c r="BN283" s="14">
        <f t="shared" si="13"/>
        <v>0.21666044735166934</v>
      </c>
      <c r="BO283" s="14">
        <f t="shared" si="14"/>
        <v>205.82587328570676</v>
      </c>
      <c r="BP283" s="3">
        <v>181580000</v>
      </c>
      <c r="BQ283" s="3">
        <v>177110000</v>
      </c>
      <c r="BR283" s="4">
        <v>4182800</v>
      </c>
      <c r="BS283" s="4">
        <v>3860600</v>
      </c>
      <c r="BT283" s="6">
        <v>65296000</v>
      </c>
      <c r="BU283" s="6">
        <v>33408000</v>
      </c>
      <c r="BV283" s="7">
        <v>270400000</v>
      </c>
      <c r="BW283" s="7">
        <v>185170000</v>
      </c>
      <c r="BX283" s="7">
        <v>-0.75157122070087845</v>
      </c>
      <c r="BY283" s="4">
        <v>0.79866889162087684</v>
      </c>
      <c r="BZ283" s="24"/>
      <c r="CA283" s="26"/>
      <c r="CB283" s="8"/>
      <c r="CC283">
        <v>65786000</v>
      </c>
      <c r="CD283">
        <v>12970000</v>
      </c>
      <c r="CE283">
        <v>12651000</v>
      </c>
      <c r="CF283">
        <v>298770</v>
      </c>
      <c r="CG283">
        <v>275750</v>
      </c>
      <c r="CH283">
        <v>4664000</v>
      </c>
      <c r="CI283">
        <v>2386300</v>
      </c>
      <c r="CJ283">
        <v>19314000</v>
      </c>
      <c r="CK283">
        <v>13227000</v>
      </c>
      <c r="CL283">
        <v>132140000</v>
      </c>
      <c r="CM283">
        <v>117600000</v>
      </c>
      <c r="CN283">
        <v>49215000</v>
      </c>
      <c r="CO283">
        <v>54553000</v>
      </c>
      <c r="CP283">
        <v>71567000</v>
      </c>
      <c r="CQ283">
        <v>54698000</v>
      </c>
      <c r="CR283">
        <v>207350000</v>
      </c>
      <c r="CS283">
        <v>200350000</v>
      </c>
      <c r="CT283" s="14" t="s">
        <v>4073</v>
      </c>
      <c r="CU283" s="14" t="s">
        <v>4074</v>
      </c>
      <c r="CV283" s="14" t="s">
        <v>4075</v>
      </c>
      <c r="CW283" s="14" t="s">
        <v>4076</v>
      </c>
      <c r="CX283" s="14" t="s">
        <v>4077</v>
      </c>
      <c r="CY283" s="14" t="s">
        <v>4078</v>
      </c>
      <c r="CZ283" s="14" t="s">
        <v>4079</v>
      </c>
      <c r="DA283" s="14" t="s">
        <v>4080</v>
      </c>
    </row>
    <row r="284" spans="1:105" x14ac:dyDescent="0.2">
      <c r="A284" s="14" t="s">
        <v>3211</v>
      </c>
      <c r="B284" s="14" t="s">
        <v>3211</v>
      </c>
      <c r="C284" s="14" t="s">
        <v>282</v>
      </c>
      <c r="D284" s="14" t="s">
        <v>282</v>
      </c>
      <c r="E284" s="14" t="s">
        <v>282</v>
      </c>
      <c r="F284" s="14" t="s">
        <v>3212</v>
      </c>
      <c r="G284" s="14" t="s">
        <v>3213</v>
      </c>
      <c r="H284" s="14" t="s">
        <v>3213</v>
      </c>
      <c r="I284" s="32"/>
      <c r="J284" s="32"/>
      <c r="K284" s="14" t="s">
        <v>3214</v>
      </c>
      <c r="L284" s="28">
        <v>2</v>
      </c>
      <c r="M284" s="28">
        <v>5</v>
      </c>
      <c r="N284" s="28">
        <v>5</v>
      </c>
      <c r="O284" s="28">
        <v>5</v>
      </c>
      <c r="P284">
        <v>5</v>
      </c>
      <c r="Q284">
        <v>5</v>
      </c>
      <c r="R284">
        <v>3</v>
      </c>
      <c r="S284">
        <v>3</v>
      </c>
      <c r="T284">
        <v>1</v>
      </c>
      <c r="U284">
        <v>4</v>
      </c>
      <c r="V284">
        <v>4</v>
      </c>
      <c r="W284">
        <v>5</v>
      </c>
      <c r="X284">
        <v>5</v>
      </c>
      <c r="Y284">
        <v>5</v>
      </c>
      <c r="Z284">
        <v>3</v>
      </c>
      <c r="AA284">
        <v>3</v>
      </c>
      <c r="AB284">
        <v>1</v>
      </c>
      <c r="AC284">
        <v>4</v>
      </c>
      <c r="AD284">
        <v>4</v>
      </c>
      <c r="AE284">
        <v>5</v>
      </c>
      <c r="AF284">
        <v>5</v>
      </c>
      <c r="AG284">
        <v>5</v>
      </c>
      <c r="AH284">
        <v>3</v>
      </c>
      <c r="AI284">
        <v>3</v>
      </c>
      <c r="AJ284">
        <v>1</v>
      </c>
      <c r="AK284">
        <v>4</v>
      </c>
      <c r="AL284">
        <v>4</v>
      </c>
      <c r="AM284">
        <v>5</v>
      </c>
      <c r="AN284" s="14">
        <v>18.3</v>
      </c>
      <c r="AO284" s="14">
        <v>18.3</v>
      </c>
      <c r="AP284" s="14">
        <v>18.3</v>
      </c>
      <c r="AQ284" s="14">
        <v>50.67</v>
      </c>
      <c r="AR284" s="14">
        <v>454</v>
      </c>
      <c r="AS284" s="14" t="s">
        <v>3215</v>
      </c>
      <c r="AT284" s="14">
        <v>0</v>
      </c>
      <c r="AU284" s="14">
        <v>27.259</v>
      </c>
      <c r="AV284" t="s">
        <v>103</v>
      </c>
      <c r="AW284" t="s">
        <v>103</v>
      </c>
      <c r="AX284" t="s">
        <v>102</v>
      </c>
      <c r="AY284" t="s">
        <v>102</v>
      </c>
      <c r="AZ284" t="s">
        <v>102</v>
      </c>
      <c r="BA284" t="s">
        <v>103</v>
      </c>
      <c r="BB284" t="s">
        <v>103</v>
      </c>
      <c r="BC284" t="s">
        <v>103</v>
      </c>
      <c r="BD284">
        <v>18.3</v>
      </c>
      <c r="BE284">
        <v>18.3</v>
      </c>
      <c r="BF284">
        <v>9.9</v>
      </c>
      <c r="BG284">
        <v>9.9</v>
      </c>
      <c r="BH284">
        <v>2.9</v>
      </c>
      <c r="BI284">
        <v>12.6</v>
      </c>
      <c r="BJ284">
        <v>12.6</v>
      </c>
      <c r="BK284">
        <v>18.3</v>
      </c>
      <c r="BL284" s="14">
        <v>160330000</v>
      </c>
      <c r="BM284" s="14">
        <f t="shared" si="12"/>
        <v>22.578166755745592</v>
      </c>
      <c r="BN284" s="14">
        <f t="shared" si="13"/>
        <v>0.11153303113621164</v>
      </c>
      <c r="BO284" s="14">
        <f t="shared" si="14"/>
        <v>202.43479914189379</v>
      </c>
      <c r="BP284" s="3">
        <v>33848000</v>
      </c>
      <c r="BQ284" s="3">
        <v>33742000</v>
      </c>
      <c r="BR284" s="4">
        <v>1323400</v>
      </c>
      <c r="BS284" s="4">
        <v>1670200</v>
      </c>
      <c r="BT284" s="6">
        <v>2008500</v>
      </c>
      <c r="BU284" s="6">
        <v>6996900</v>
      </c>
      <c r="BV284" s="7">
        <v>39657000</v>
      </c>
      <c r="BW284" s="7">
        <v>41085000</v>
      </c>
      <c r="BX284" s="7">
        <v>-1.7095359899430485</v>
      </c>
      <c r="BY284" s="4">
        <v>-0.18326290993843042</v>
      </c>
      <c r="BZ284" s="24"/>
      <c r="CA284" s="26"/>
      <c r="CB284" s="8"/>
      <c r="CC284">
        <v>7287800</v>
      </c>
      <c r="CD284">
        <v>1538500</v>
      </c>
      <c r="CE284">
        <v>1533700</v>
      </c>
      <c r="CF284">
        <v>60156</v>
      </c>
      <c r="CG284">
        <v>75919</v>
      </c>
      <c r="CH284">
        <v>91297</v>
      </c>
      <c r="CI284">
        <v>318040</v>
      </c>
      <c r="CJ284">
        <v>1802600</v>
      </c>
      <c r="CK284">
        <v>1867500</v>
      </c>
      <c r="CL284">
        <v>24292000</v>
      </c>
      <c r="CM284">
        <v>24560000</v>
      </c>
      <c r="CN284">
        <v>16398000</v>
      </c>
      <c r="CO284">
        <v>15856000</v>
      </c>
      <c r="CP284">
        <v>0</v>
      </c>
      <c r="CQ284">
        <v>10100000</v>
      </c>
      <c r="CR284">
        <v>38156000</v>
      </c>
      <c r="CS284">
        <v>40773000</v>
      </c>
      <c r="CT284" s="14" t="s">
        <v>3216</v>
      </c>
      <c r="CU284" s="14" t="s">
        <v>285</v>
      </c>
      <c r="CV284" s="14" t="s">
        <v>3217</v>
      </c>
      <c r="CW284" s="14" t="s">
        <v>3218</v>
      </c>
      <c r="CX284" s="14" t="s">
        <v>3219</v>
      </c>
      <c r="CY284" s="14" t="s">
        <v>3220</v>
      </c>
      <c r="CZ284" s="14"/>
      <c r="DA284" s="14"/>
    </row>
    <row r="285" spans="1:105" x14ac:dyDescent="0.2">
      <c r="A285" s="14" t="s">
        <v>2104</v>
      </c>
      <c r="B285" s="14" t="s">
        <v>2104</v>
      </c>
      <c r="C285" s="14">
        <v>12</v>
      </c>
      <c r="D285" s="14">
        <v>12</v>
      </c>
      <c r="E285" s="14">
        <v>12</v>
      </c>
      <c r="F285" s="14" t="s">
        <v>2105</v>
      </c>
      <c r="G285" s="14" t="s">
        <v>2106</v>
      </c>
      <c r="H285" s="14" t="s">
        <v>2106</v>
      </c>
      <c r="I285" s="32"/>
      <c r="J285" s="32"/>
      <c r="K285" s="14" t="s">
        <v>2107</v>
      </c>
      <c r="L285" s="28">
        <v>1</v>
      </c>
      <c r="M285" s="28">
        <v>12</v>
      </c>
      <c r="N285" s="28">
        <v>12</v>
      </c>
      <c r="O285" s="28">
        <v>12</v>
      </c>
      <c r="P285">
        <v>11</v>
      </c>
      <c r="Q285">
        <v>12</v>
      </c>
      <c r="R285">
        <v>5</v>
      </c>
      <c r="S285">
        <v>4</v>
      </c>
      <c r="T285">
        <v>3</v>
      </c>
      <c r="U285">
        <v>2</v>
      </c>
      <c r="V285">
        <v>8</v>
      </c>
      <c r="W285">
        <v>10</v>
      </c>
      <c r="X285">
        <v>11</v>
      </c>
      <c r="Y285">
        <v>12</v>
      </c>
      <c r="Z285">
        <v>5</v>
      </c>
      <c r="AA285">
        <v>4</v>
      </c>
      <c r="AB285">
        <v>3</v>
      </c>
      <c r="AC285">
        <v>2</v>
      </c>
      <c r="AD285">
        <v>8</v>
      </c>
      <c r="AE285">
        <v>10</v>
      </c>
      <c r="AF285">
        <v>11</v>
      </c>
      <c r="AG285">
        <v>12</v>
      </c>
      <c r="AH285">
        <v>5</v>
      </c>
      <c r="AI285">
        <v>4</v>
      </c>
      <c r="AJ285">
        <v>3</v>
      </c>
      <c r="AK285">
        <v>2</v>
      </c>
      <c r="AL285">
        <v>8</v>
      </c>
      <c r="AM285">
        <v>10</v>
      </c>
      <c r="AN285" s="14">
        <v>26.9</v>
      </c>
      <c r="AO285" s="14">
        <v>26.9</v>
      </c>
      <c r="AP285" s="14">
        <v>26.9</v>
      </c>
      <c r="AQ285" s="14">
        <v>59.424999999999997</v>
      </c>
      <c r="AR285" s="14">
        <v>528</v>
      </c>
      <c r="AS285" s="14">
        <v>528</v>
      </c>
      <c r="AT285" s="14">
        <v>0</v>
      </c>
      <c r="AU285" s="14">
        <v>75.262</v>
      </c>
      <c r="AV285" t="s">
        <v>103</v>
      </c>
      <c r="AW285" t="s">
        <v>103</v>
      </c>
      <c r="AX285" t="s">
        <v>102</v>
      </c>
      <c r="AY285" t="s">
        <v>102</v>
      </c>
      <c r="AZ285" t="s">
        <v>103</v>
      </c>
      <c r="BA285" t="s">
        <v>103</v>
      </c>
      <c r="BB285" t="s">
        <v>103</v>
      </c>
      <c r="BC285" t="s">
        <v>103</v>
      </c>
      <c r="BD285">
        <v>26.9</v>
      </c>
      <c r="BE285">
        <v>26.9</v>
      </c>
      <c r="BF285">
        <v>10.6</v>
      </c>
      <c r="BG285">
        <v>8.6999999999999993</v>
      </c>
      <c r="BH285">
        <v>6.2</v>
      </c>
      <c r="BI285">
        <v>3.8</v>
      </c>
      <c r="BJ285">
        <v>17.600000000000001</v>
      </c>
      <c r="BK285">
        <v>20.100000000000001</v>
      </c>
      <c r="BL285" s="14">
        <v>528910000</v>
      </c>
      <c r="BM285" s="14">
        <f t="shared" si="12"/>
        <v>20.661072019071788</v>
      </c>
      <c r="BN285" s="14">
        <f t="shared" si="13"/>
        <v>0.1031188226744186</v>
      </c>
      <c r="BO285" s="14">
        <f t="shared" si="14"/>
        <v>200.36179121542011</v>
      </c>
      <c r="BP285" s="3">
        <v>96093000</v>
      </c>
      <c r="BQ285" s="3">
        <v>118840000</v>
      </c>
      <c r="BR285" s="4">
        <v>5239700</v>
      </c>
      <c r="BS285" s="4">
        <v>5163100</v>
      </c>
      <c r="BT285" s="6">
        <v>26068000</v>
      </c>
      <c r="BU285" s="6">
        <v>2310300</v>
      </c>
      <c r="BV285" s="7">
        <v>132760000</v>
      </c>
      <c r="BW285" s="7">
        <v>142440000</v>
      </c>
      <c r="BX285" s="7">
        <v>-1.8226993282369184</v>
      </c>
      <c r="BY285" s="4">
        <v>-0.31127614881322785</v>
      </c>
      <c r="BZ285" s="24"/>
      <c r="CA285" s="26"/>
      <c r="CB285" s="8"/>
      <c r="CC285">
        <v>27837000</v>
      </c>
      <c r="CD285">
        <v>5057500</v>
      </c>
      <c r="CE285">
        <v>6254700</v>
      </c>
      <c r="CF285">
        <v>275770</v>
      </c>
      <c r="CG285">
        <v>271740</v>
      </c>
      <c r="CH285">
        <v>1372000</v>
      </c>
      <c r="CI285">
        <v>121590</v>
      </c>
      <c r="CJ285">
        <v>6987600</v>
      </c>
      <c r="CK285">
        <v>7496600</v>
      </c>
      <c r="CL285">
        <v>47192000</v>
      </c>
      <c r="CM285">
        <v>59706000</v>
      </c>
      <c r="CN285">
        <v>73700000</v>
      </c>
      <c r="CO285">
        <v>70276000</v>
      </c>
      <c r="CP285">
        <v>25939000</v>
      </c>
      <c r="CQ285">
        <v>0</v>
      </c>
      <c r="CR285">
        <v>127190000</v>
      </c>
      <c r="CS285">
        <v>156270000</v>
      </c>
      <c r="CT285" s="14" t="s">
        <v>2108</v>
      </c>
      <c r="CU285" s="14" t="s">
        <v>1594</v>
      </c>
      <c r="CV285" s="14" t="s">
        <v>2109</v>
      </c>
      <c r="CW285" s="14" t="s">
        <v>2110</v>
      </c>
      <c r="CX285" s="14" t="s">
        <v>2111</v>
      </c>
      <c r="CY285" s="14" t="s">
        <v>2112</v>
      </c>
      <c r="CZ285" s="14" t="s">
        <v>2113</v>
      </c>
      <c r="DA285" s="14" t="s">
        <v>2114</v>
      </c>
    </row>
    <row r="286" spans="1:105" x14ac:dyDescent="0.2">
      <c r="A286" s="14" t="s">
        <v>3896</v>
      </c>
      <c r="B286" s="14" t="s">
        <v>3896</v>
      </c>
      <c r="C286" s="14">
        <v>15</v>
      </c>
      <c r="D286" s="14">
        <v>15</v>
      </c>
      <c r="E286" s="14">
        <v>13</v>
      </c>
      <c r="F286" s="14" t="s">
        <v>3897</v>
      </c>
      <c r="G286" s="14" t="s">
        <v>3898</v>
      </c>
      <c r="H286" s="14" t="s">
        <v>3898</v>
      </c>
      <c r="I286" s="32"/>
      <c r="J286" s="32"/>
      <c r="K286" s="14" t="s">
        <v>3899</v>
      </c>
      <c r="L286" s="28">
        <v>1</v>
      </c>
      <c r="M286" s="28">
        <v>15</v>
      </c>
      <c r="N286" s="28">
        <v>15</v>
      </c>
      <c r="O286" s="28">
        <v>13</v>
      </c>
      <c r="P286">
        <v>15</v>
      </c>
      <c r="Q286">
        <v>15</v>
      </c>
      <c r="R286">
        <v>7</v>
      </c>
      <c r="S286">
        <v>8</v>
      </c>
      <c r="T286">
        <v>8</v>
      </c>
      <c r="U286">
        <v>9</v>
      </c>
      <c r="V286">
        <v>11</v>
      </c>
      <c r="W286">
        <v>13</v>
      </c>
      <c r="X286">
        <v>15</v>
      </c>
      <c r="Y286">
        <v>15</v>
      </c>
      <c r="Z286">
        <v>7</v>
      </c>
      <c r="AA286">
        <v>8</v>
      </c>
      <c r="AB286">
        <v>8</v>
      </c>
      <c r="AC286">
        <v>9</v>
      </c>
      <c r="AD286">
        <v>11</v>
      </c>
      <c r="AE286">
        <v>13</v>
      </c>
      <c r="AF286">
        <v>13</v>
      </c>
      <c r="AG286">
        <v>13</v>
      </c>
      <c r="AH286">
        <v>5</v>
      </c>
      <c r="AI286">
        <v>6</v>
      </c>
      <c r="AJ286">
        <v>6</v>
      </c>
      <c r="AK286">
        <v>7</v>
      </c>
      <c r="AL286">
        <v>10</v>
      </c>
      <c r="AM286">
        <v>12</v>
      </c>
      <c r="AN286" s="14">
        <v>67.8</v>
      </c>
      <c r="AO286" s="14">
        <v>67.8</v>
      </c>
      <c r="AP286" s="14">
        <v>60.8</v>
      </c>
      <c r="AQ286" s="14">
        <v>29.173999999999999</v>
      </c>
      <c r="AR286" s="14">
        <v>255</v>
      </c>
      <c r="AS286" s="14">
        <v>255</v>
      </c>
      <c r="AT286" s="14">
        <v>0</v>
      </c>
      <c r="AU286" s="14">
        <v>76.161000000000001</v>
      </c>
      <c r="AV286" t="s">
        <v>103</v>
      </c>
      <c r="AW286" t="s">
        <v>103</v>
      </c>
      <c r="AX286" t="s">
        <v>102</v>
      </c>
      <c r="AY286" t="s">
        <v>102</v>
      </c>
      <c r="AZ286" t="s">
        <v>103</v>
      </c>
      <c r="BA286" t="s">
        <v>103</v>
      </c>
      <c r="BB286" t="s">
        <v>103</v>
      </c>
      <c r="BC286" t="s">
        <v>103</v>
      </c>
      <c r="BD286">
        <v>67.8</v>
      </c>
      <c r="BE286">
        <v>67.8</v>
      </c>
      <c r="BF286">
        <v>31.4</v>
      </c>
      <c r="BG286">
        <v>36.1</v>
      </c>
      <c r="BH286">
        <v>36.1</v>
      </c>
      <c r="BI286">
        <v>40.799999999999997</v>
      </c>
      <c r="BJ286">
        <v>51.8</v>
      </c>
      <c r="BK286">
        <v>61.2</v>
      </c>
      <c r="BL286" s="14">
        <v>1040400000</v>
      </c>
      <c r="BM286" s="14">
        <f t="shared" si="12"/>
        <v>44.609520905591339</v>
      </c>
      <c r="BN286" s="14">
        <f t="shared" si="13"/>
        <v>0.22423084378721164</v>
      </c>
      <c r="BO286" s="14">
        <f t="shared" si="14"/>
        <v>198.94462399617262</v>
      </c>
      <c r="BP286" s="3">
        <v>277870000</v>
      </c>
      <c r="BQ286" s="3">
        <v>307340000</v>
      </c>
      <c r="BR286" s="4">
        <v>5552400</v>
      </c>
      <c r="BS286" s="4">
        <v>7566100</v>
      </c>
      <c r="BT286" s="6">
        <v>39545000</v>
      </c>
      <c r="BU286" s="6">
        <v>41427000</v>
      </c>
      <c r="BV286" s="7">
        <v>168560000</v>
      </c>
      <c r="BW286" s="7">
        <v>192550000</v>
      </c>
      <c r="BX286" s="7">
        <v>-0.70202228577606651</v>
      </c>
      <c r="BY286" s="4">
        <v>0.79916039349145862</v>
      </c>
      <c r="BZ286" s="24"/>
      <c r="CA286" s="26"/>
      <c r="CB286" s="8"/>
      <c r="CC286">
        <v>61201000</v>
      </c>
      <c r="CD286">
        <v>16345000</v>
      </c>
      <c r="CE286">
        <v>18079000</v>
      </c>
      <c r="CF286">
        <v>326610</v>
      </c>
      <c r="CG286">
        <v>445070</v>
      </c>
      <c r="CH286">
        <v>2326200</v>
      </c>
      <c r="CI286">
        <v>2436900</v>
      </c>
      <c r="CJ286">
        <v>9915300</v>
      </c>
      <c r="CK286">
        <v>11326000</v>
      </c>
      <c r="CL286">
        <v>148400000</v>
      </c>
      <c r="CM286">
        <v>169300000</v>
      </c>
      <c r="CN286">
        <v>33684000</v>
      </c>
      <c r="CO286">
        <v>37927000</v>
      </c>
      <c r="CP286">
        <v>44507000</v>
      </c>
      <c r="CQ286">
        <v>41865000</v>
      </c>
      <c r="CR286">
        <v>226340000</v>
      </c>
      <c r="CS286">
        <v>259170000</v>
      </c>
      <c r="CT286" s="14" t="s">
        <v>3900</v>
      </c>
      <c r="CU286" s="14" t="s">
        <v>1626</v>
      </c>
      <c r="CV286" s="14" t="s">
        <v>3901</v>
      </c>
      <c r="CW286" s="14" t="s">
        <v>3902</v>
      </c>
      <c r="CX286" s="14" t="s">
        <v>3903</v>
      </c>
      <c r="CY286" s="14" t="s">
        <v>3904</v>
      </c>
      <c r="CZ286" s="14" t="s">
        <v>3905</v>
      </c>
      <c r="DA286" s="14" t="s">
        <v>3906</v>
      </c>
    </row>
    <row r="287" spans="1:105" x14ac:dyDescent="0.2">
      <c r="A287" s="14" t="s">
        <v>2807</v>
      </c>
      <c r="B287" s="14" t="s">
        <v>2807</v>
      </c>
      <c r="C287" s="14">
        <v>5</v>
      </c>
      <c r="D287" s="14">
        <v>5</v>
      </c>
      <c r="E287" s="14">
        <v>5</v>
      </c>
      <c r="F287" s="14" t="s">
        <v>2808</v>
      </c>
      <c r="G287" s="14" t="s">
        <v>2809</v>
      </c>
      <c r="H287" s="14" t="s">
        <v>2809</v>
      </c>
      <c r="I287" s="32"/>
      <c r="J287" s="32"/>
      <c r="K287" s="14" t="s">
        <v>2810</v>
      </c>
      <c r="L287" s="28">
        <v>1</v>
      </c>
      <c r="M287" s="28">
        <v>5</v>
      </c>
      <c r="N287" s="28">
        <v>5</v>
      </c>
      <c r="O287" s="28">
        <v>5</v>
      </c>
      <c r="P287">
        <v>5</v>
      </c>
      <c r="Q287">
        <v>5</v>
      </c>
      <c r="R287">
        <v>3</v>
      </c>
      <c r="S287">
        <v>4</v>
      </c>
      <c r="T287">
        <v>2</v>
      </c>
      <c r="U287">
        <v>3</v>
      </c>
      <c r="V287">
        <v>4</v>
      </c>
      <c r="W287">
        <v>5</v>
      </c>
      <c r="X287">
        <v>5</v>
      </c>
      <c r="Y287">
        <v>5</v>
      </c>
      <c r="Z287">
        <v>3</v>
      </c>
      <c r="AA287">
        <v>4</v>
      </c>
      <c r="AB287">
        <v>2</v>
      </c>
      <c r="AC287">
        <v>3</v>
      </c>
      <c r="AD287">
        <v>4</v>
      </c>
      <c r="AE287">
        <v>5</v>
      </c>
      <c r="AF287">
        <v>5</v>
      </c>
      <c r="AG287">
        <v>5</v>
      </c>
      <c r="AH287">
        <v>3</v>
      </c>
      <c r="AI287">
        <v>4</v>
      </c>
      <c r="AJ287">
        <v>2</v>
      </c>
      <c r="AK287">
        <v>3</v>
      </c>
      <c r="AL287">
        <v>4</v>
      </c>
      <c r="AM287">
        <v>5</v>
      </c>
      <c r="AN287" s="14">
        <v>34.9</v>
      </c>
      <c r="AO287" s="14">
        <v>34.9</v>
      </c>
      <c r="AP287" s="14">
        <v>34.9</v>
      </c>
      <c r="AQ287" s="14">
        <v>31.553999999999998</v>
      </c>
      <c r="AR287" s="14">
        <v>332</v>
      </c>
      <c r="AS287" s="14">
        <v>332</v>
      </c>
      <c r="AT287" s="14">
        <v>0</v>
      </c>
      <c r="AU287" s="14">
        <v>62.457000000000001</v>
      </c>
      <c r="AV287" t="s">
        <v>103</v>
      </c>
      <c r="AW287" t="s">
        <v>103</v>
      </c>
      <c r="AX287" t="s">
        <v>102</v>
      </c>
      <c r="AY287" t="s">
        <v>102</v>
      </c>
      <c r="AZ287" t="s">
        <v>103</v>
      </c>
      <c r="BA287" t="s">
        <v>103</v>
      </c>
      <c r="BB287" t="s">
        <v>103</v>
      </c>
      <c r="BC287" t="s">
        <v>103</v>
      </c>
      <c r="BD287">
        <v>34.9</v>
      </c>
      <c r="BE287">
        <v>34.9</v>
      </c>
      <c r="BF287">
        <v>15.7</v>
      </c>
      <c r="BG287">
        <v>25.3</v>
      </c>
      <c r="BH287">
        <v>11.1</v>
      </c>
      <c r="BI287">
        <v>19.600000000000001</v>
      </c>
      <c r="BJ287">
        <v>30.4</v>
      </c>
      <c r="BK287">
        <v>34.9</v>
      </c>
      <c r="BL287" s="14">
        <v>321300000</v>
      </c>
      <c r="BM287" s="14">
        <f t="shared" si="12"/>
        <v>20.651418471585632</v>
      </c>
      <c r="BN287" s="14">
        <f t="shared" si="13"/>
        <v>0.10663356666124044</v>
      </c>
      <c r="BO287" s="14">
        <f t="shared" si="14"/>
        <v>193.66714551706059</v>
      </c>
      <c r="BP287" s="3">
        <v>66434000</v>
      </c>
      <c r="BQ287" s="3">
        <v>71439000</v>
      </c>
      <c r="BR287" s="4">
        <v>3423500</v>
      </c>
      <c r="BS287" s="4">
        <v>3252700</v>
      </c>
      <c r="BT287" s="6">
        <v>11119000</v>
      </c>
      <c r="BU287" s="6">
        <v>5912300</v>
      </c>
      <c r="BV287" s="7">
        <v>84148000</v>
      </c>
      <c r="BW287" s="7">
        <v>75570000</v>
      </c>
      <c r="BX287" s="7">
        <v>-1.7743453771047843</v>
      </c>
      <c r="BY287" s="4">
        <v>-0.3119503819651559</v>
      </c>
      <c r="BZ287" s="24"/>
      <c r="CA287" s="26"/>
      <c r="CB287" s="8"/>
      <c r="CC287">
        <v>22950000</v>
      </c>
      <c r="CD287">
        <v>4745300</v>
      </c>
      <c r="CE287">
        <v>5102800</v>
      </c>
      <c r="CF287">
        <v>244540</v>
      </c>
      <c r="CG287">
        <v>232330</v>
      </c>
      <c r="CH287">
        <v>794210</v>
      </c>
      <c r="CI287">
        <v>422300</v>
      </c>
      <c r="CJ287">
        <v>6010600</v>
      </c>
      <c r="CK287">
        <v>5397900</v>
      </c>
      <c r="CL287">
        <v>48858000</v>
      </c>
      <c r="CM287">
        <v>51372000</v>
      </c>
      <c r="CN287">
        <v>34971000</v>
      </c>
      <c r="CO287">
        <v>32513000</v>
      </c>
      <c r="CP287">
        <v>21401000</v>
      </c>
      <c r="CQ287">
        <v>19973000</v>
      </c>
      <c r="CR287">
        <v>78251000</v>
      </c>
      <c r="CS287">
        <v>64828000</v>
      </c>
      <c r="CT287" s="14" t="s">
        <v>2811</v>
      </c>
      <c r="CU287" s="14" t="s">
        <v>285</v>
      </c>
      <c r="CV287" s="14" t="s">
        <v>2812</v>
      </c>
      <c r="CW287" s="14" t="s">
        <v>2813</v>
      </c>
      <c r="CX287" s="14" t="s">
        <v>2814</v>
      </c>
      <c r="CY287" s="14" t="s">
        <v>2815</v>
      </c>
      <c r="CZ287" s="14"/>
      <c r="DA287" s="14"/>
    </row>
    <row r="288" spans="1:105" x14ac:dyDescent="0.2">
      <c r="A288" s="14" t="s">
        <v>5375</v>
      </c>
      <c r="B288" s="14" t="s">
        <v>5375</v>
      </c>
      <c r="C288" s="14">
        <v>11</v>
      </c>
      <c r="D288" s="14">
        <v>11</v>
      </c>
      <c r="E288" s="14">
        <v>11</v>
      </c>
      <c r="F288" s="14" t="s">
        <v>5376</v>
      </c>
      <c r="G288" s="14" t="s">
        <v>5377</v>
      </c>
      <c r="H288" s="14" t="s">
        <v>5377</v>
      </c>
      <c r="I288" s="32"/>
      <c r="J288" s="32"/>
      <c r="K288" s="14" t="s">
        <v>5378</v>
      </c>
      <c r="L288" s="28">
        <v>1</v>
      </c>
      <c r="M288" s="28">
        <v>11</v>
      </c>
      <c r="N288" s="28">
        <v>11</v>
      </c>
      <c r="O288" s="28">
        <v>11</v>
      </c>
      <c r="P288">
        <v>10</v>
      </c>
      <c r="Q288">
        <v>10</v>
      </c>
      <c r="R288">
        <v>2</v>
      </c>
      <c r="S288">
        <v>3</v>
      </c>
      <c r="T288">
        <v>8</v>
      </c>
      <c r="U288">
        <v>8</v>
      </c>
      <c r="V288">
        <v>5</v>
      </c>
      <c r="W288">
        <v>8</v>
      </c>
      <c r="X288">
        <v>10</v>
      </c>
      <c r="Y288">
        <v>10</v>
      </c>
      <c r="Z288">
        <v>2</v>
      </c>
      <c r="AA288">
        <v>3</v>
      </c>
      <c r="AB288">
        <v>8</v>
      </c>
      <c r="AC288">
        <v>8</v>
      </c>
      <c r="AD288">
        <v>5</v>
      </c>
      <c r="AE288">
        <v>8</v>
      </c>
      <c r="AF288">
        <v>10</v>
      </c>
      <c r="AG288">
        <v>10</v>
      </c>
      <c r="AH288">
        <v>2</v>
      </c>
      <c r="AI288">
        <v>3</v>
      </c>
      <c r="AJ288">
        <v>8</v>
      </c>
      <c r="AK288">
        <v>8</v>
      </c>
      <c r="AL288">
        <v>5</v>
      </c>
      <c r="AM288">
        <v>8</v>
      </c>
      <c r="AN288" s="14">
        <v>19.8</v>
      </c>
      <c r="AO288" s="14">
        <v>19.8</v>
      </c>
      <c r="AP288" s="14">
        <v>19.8</v>
      </c>
      <c r="AQ288" s="14">
        <v>73.114000000000004</v>
      </c>
      <c r="AR288" s="14">
        <v>711</v>
      </c>
      <c r="AS288" s="14">
        <v>711</v>
      </c>
      <c r="AT288" s="14">
        <v>0</v>
      </c>
      <c r="AU288" s="14">
        <v>22.363</v>
      </c>
      <c r="AV288" t="s">
        <v>103</v>
      </c>
      <c r="AW288" t="s">
        <v>103</v>
      </c>
      <c r="AX288" t="s">
        <v>102</v>
      </c>
      <c r="AY288" t="s">
        <v>102</v>
      </c>
      <c r="AZ288" t="s">
        <v>103</v>
      </c>
      <c r="BA288" t="s">
        <v>103</v>
      </c>
      <c r="BB288" t="s">
        <v>103</v>
      </c>
      <c r="BC288" t="s">
        <v>103</v>
      </c>
      <c r="BD288">
        <v>19.8</v>
      </c>
      <c r="BE288">
        <v>19.8</v>
      </c>
      <c r="BF288">
        <v>3.4</v>
      </c>
      <c r="BG288">
        <v>5.3</v>
      </c>
      <c r="BH288">
        <v>13.1</v>
      </c>
      <c r="BI288">
        <v>13.1</v>
      </c>
      <c r="BJ288">
        <v>9.3000000000000007</v>
      </c>
      <c r="BK288">
        <v>15.5</v>
      </c>
      <c r="BL288" s="14">
        <v>329610000</v>
      </c>
      <c r="BM288" s="14">
        <f t="shared" si="12"/>
        <v>110.26429844084265</v>
      </c>
      <c r="BN288" s="14">
        <f t="shared" si="13"/>
        <v>0.57320533783427396</v>
      </c>
      <c r="BO288" s="14">
        <f t="shared" si="14"/>
        <v>192.36439572850321</v>
      </c>
      <c r="BP288" s="3">
        <v>89894000</v>
      </c>
      <c r="BQ288" s="3">
        <v>88958000</v>
      </c>
      <c r="BR288" s="4">
        <v>735790</v>
      </c>
      <c r="BS288" s="4">
        <v>886240</v>
      </c>
      <c r="BT288" s="6">
        <v>26937000</v>
      </c>
      <c r="BU288" s="6">
        <v>27400000</v>
      </c>
      <c r="BV288" s="7">
        <v>29900000</v>
      </c>
      <c r="BW288" s="7">
        <v>64895000</v>
      </c>
      <c r="BX288" s="7">
        <v>0.65204501876444809</v>
      </c>
      <c r="BY288" s="4">
        <v>2.1047025826651575</v>
      </c>
      <c r="BZ288" s="24"/>
      <c r="CA288" s="26" t="s">
        <v>6040</v>
      </c>
      <c r="CB288" s="8"/>
      <c r="CC288">
        <v>9417300</v>
      </c>
      <c r="CD288">
        <v>2568400</v>
      </c>
      <c r="CE288">
        <v>2541700</v>
      </c>
      <c r="CF288">
        <v>21022</v>
      </c>
      <c r="CG288">
        <v>25321</v>
      </c>
      <c r="CH288">
        <v>769630</v>
      </c>
      <c r="CI288">
        <v>782850</v>
      </c>
      <c r="CJ288">
        <v>854290</v>
      </c>
      <c r="CK288">
        <v>1854100</v>
      </c>
      <c r="CL288">
        <v>55862000</v>
      </c>
      <c r="CM288">
        <v>59361000</v>
      </c>
      <c r="CN288">
        <v>30596000</v>
      </c>
      <c r="CO288">
        <v>15093000</v>
      </c>
      <c r="CP288">
        <v>42020000</v>
      </c>
      <c r="CQ288">
        <v>36527000</v>
      </c>
      <c r="CR288">
        <v>43644000</v>
      </c>
      <c r="CS288">
        <v>41825000</v>
      </c>
      <c r="CT288" s="14" t="s">
        <v>5379</v>
      </c>
      <c r="CU288" s="14" t="s">
        <v>697</v>
      </c>
      <c r="CV288" s="14" t="s">
        <v>5380</v>
      </c>
      <c r="CW288" s="14" t="s">
        <v>5381</v>
      </c>
      <c r="CX288" s="14" t="s">
        <v>5382</v>
      </c>
      <c r="CY288" s="14" t="s">
        <v>5383</v>
      </c>
      <c r="CZ288" s="14"/>
      <c r="DA288" s="14"/>
    </row>
    <row r="289" spans="1:105" x14ac:dyDescent="0.2">
      <c r="A289" s="14" t="s">
        <v>2940</v>
      </c>
      <c r="B289" s="14" t="s">
        <v>2940</v>
      </c>
      <c r="C289" s="14">
        <v>11</v>
      </c>
      <c r="D289" s="14">
        <v>9</v>
      </c>
      <c r="E289" s="14">
        <v>9</v>
      </c>
      <c r="F289" s="14" t="s">
        <v>2941</v>
      </c>
      <c r="G289" s="14" t="s">
        <v>2942</v>
      </c>
      <c r="H289" s="14" t="s">
        <v>2942</v>
      </c>
      <c r="I289" s="32"/>
      <c r="J289" s="32"/>
      <c r="K289" s="14" t="s">
        <v>2943</v>
      </c>
      <c r="L289" s="28">
        <v>1</v>
      </c>
      <c r="M289" s="28">
        <v>11</v>
      </c>
      <c r="N289" s="28">
        <v>9</v>
      </c>
      <c r="O289" s="28">
        <v>9</v>
      </c>
      <c r="P289">
        <v>11</v>
      </c>
      <c r="Q289">
        <v>11</v>
      </c>
      <c r="R289">
        <v>8</v>
      </c>
      <c r="S289">
        <v>7</v>
      </c>
      <c r="T289">
        <v>6</v>
      </c>
      <c r="U289">
        <v>7</v>
      </c>
      <c r="V289">
        <v>9</v>
      </c>
      <c r="W289">
        <v>9</v>
      </c>
      <c r="X289">
        <v>9</v>
      </c>
      <c r="Y289">
        <v>9</v>
      </c>
      <c r="Z289">
        <v>6</v>
      </c>
      <c r="AA289">
        <v>5</v>
      </c>
      <c r="AB289">
        <v>4</v>
      </c>
      <c r="AC289">
        <v>5</v>
      </c>
      <c r="AD289">
        <v>8</v>
      </c>
      <c r="AE289">
        <v>8</v>
      </c>
      <c r="AF289">
        <v>9</v>
      </c>
      <c r="AG289">
        <v>9</v>
      </c>
      <c r="AH289">
        <v>6</v>
      </c>
      <c r="AI289">
        <v>5</v>
      </c>
      <c r="AJ289">
        <v>4</v>
      </c>
      <c r="AK289">
        <v>5</v>
      </c>
      <c r="AL289">
        <v>8</v>
      </c>
      <c r="AM289">
        <v>8</v>
      </c>
      <c r="AN289" s="14">
        <v>40.700000000000003</v>
      </c>
      <c r="AO289" s="14">
        <v>33.5</v>
      </c>
      <c r="AP289" s="14">
        <v>33.5</v>
      </c>
      <c r="AQ289" s="14">
        <v>27.774000000000001</v>
      </c>
      <c r="AR289" s="14">
        <v>248</v>
      </c>
      <c r="AS289" s="14">
        <v>248</v>
      </c>
      <c r="AT289" s="14">
        <v>0</v>
      </c>
      <c r="AU289" s="14">
        <v>15.534000000000001</v>
      </c>
      <c r="AV289" t="s">
        <v>103</v>
      </c>
      <c r="AW289" t="s">
        <v>103</v>
      </c>
      <c r="AX289" t="s">
        <v>102</v>
      </c>
      <c r="AY289" t="s">
        <v>102</v>
      </c>
      <c r="AZ289" t="s">
        <v>103</v>
      </c>
      <c r="BA289" t="s">
        <v>103</v>
      </c>
      <c r="BB289" t="s">
        <v>103</v>
      </c>
      <c r="BC289" t="s">
        <v>103</v>
      </c>
      <c r="BD289">
        <v>40.700000000000003</v>
      </c>
      <c r="BE289">
        <v>40.700000000000003</v>
      </c>
      <c r="BF289">
        <v>30.2</v>
      </c>
      <c r="BG289">
        <v>26.6</v>
      </c>
      <c r="BH289">
        <v>22.2</v>
      </c>
      <c r="BI289">
        <v>26.6</v>
      </c>
      <c r="BJ289">
        <v>27.8</v>
      </c>
      <c r="BK289">
        <v>33.9</v>
      </c>
      <c r="BL289" s="14">
        <v>959390000</v>
      </c>
      <c r="BM289" s="14">
        <f t="shared" si="12"/>
        <v>37.547519106640792</v>
      </c>
      <c r="BN289" s="14">
        <f t="shared" si="13"/>
        <v>0.19653171533040115</v>
      </c>
      <c r="BO289" s="14">
        <f t="shared" si="14"/>
        <v>191.05068636640874</v>
      </c>
      <c r="BP289" s="3">
        <v>391050000</v>
      </c>
      <c r="BQ289" s="3">
        <v>367500000</v>
      </c>
      <c r="BR289" s="4">
        <v>11072000</v>
      </c>
      <c r="BS289" s="4">
        <v>9130400</v>
      </c>
      <c r="BT289" s="6">
        <v>14837000</v>
      </c>
      <c r="BU289" s="6">
        <v>14833000</v>
      </c>
      <c r="BV289" s="7">
        <v>67549000</v>
      </c>
      <c r="BW289" s="7">
        <v>83419000</v>
      </c>
      <c r="BX289" s="7">
        <v>-0.89224487927652274</v>
      </c>
      <c r="BY289" s="4">
        <v>0.55052632653782663</v>
      </c>
      <c r="BZ289" s="24"/>
      <c r="CA289" s="26"/>
      <c r="CB289" s="8"/>
      <c r="CC289">
        <v>59962000</v>
      </c>
      <c r="CD289">
        <v>24441000</v>
      </c>
      <c r="CE289">
        <v>22969000</v>
      </c>
      <c r="CF289">
        <v>692030</v>
      </c>
      <c r="CG289">
        <v>570650</v>
      </c>
      <c r="CH289">
        <v>927300</v>
      </c>
      <c r="CI289">
        <v>927040</v>
      </c>
      <c r="CJ289">
        <v>4221800</v>
      </c>
      <c r="CK289">
        <v>5213700</v>
      </c>
      <c r="CL289">
        <v>236250000</v>
      </c>
      <c r="CM289">
        <v>254770000</v>
      </c>
      <c r="CN289">
        <v>98283000</v>
      </c>
      <c r="CO289">
        <v>86060000</v>
      </c>
      <c r="CP289">
        <v>29150000</v>
      </c>
      <c r="CQ289">
        <v>25998000</v>
      </c>
      <c r="CR289">
        <v>61053000</v>
      </c>
      <c r="CS289">
        <v>59130000</v>
      </c>
      <c r="CT289" s="14" t="s">
        <v>2944</v>
      </c>
      <c r="CU289" s="14" t="s">
        <v>2945</v>
      </c>
      <c r="CV289" s="14" t="s">
        <v>2946</v>
      </c>
      <c r="CW289" s="14" t="s">
        <v>2947</v>
      </c>
      <c r="CX289" s="14" t="s">
        <v>2948</v>
      </c>
      <c r="CY289" s="14" t="s">
        <v>2949</v>
      </c>
      <c r="CZ289" s="14" t="s">
        <v>2950</v>
      </c>
      <c r="DA289" s="14" t="s">
        <v>2951</v>
      </c>
    </row>
    <row r="290" spans="1:105" x14ac:dyDescent="0.2">
      <c r="A290" s="14" t="s">
        <v>3703</v>
      </c>
      <c r="B290" s="14" t="s">
        <v>3703</v>
      </c>
      <c r="C290" s="14">
        <v>13</v>
      </c>
      <c r="D290" s="14">
        <v>13</v>
      </c>
      <c r="E290" s="14">
        <v>13</v>
      </c>
      <c r="F290" s="14" t="s">
        <v>3704</v>
      </c>
      <c r="G290" s="14" t="s">
        <v>3705</v>
      </c>
      <c r="H290" s="14" t="s">
        <v>3705</v>
      </c>
      <c r="I290" s="32"/>
      <c r="J290" s="32"/>
      <c r="K290" s="14" t="s">
        <v>3706</v>
      </c>
      <c r="L290" s="28">
        <v>1</v>
      </c>
      <c r="M290" s="28">
        <v>13</v>
      </c>
      <c r="N290" s="28">
        <v>13</v>
      </c>
      <c r="O290" s="28">
        <v>13</v>
      </c>
      <c r="P290">
        <v>12</v>
      </c>
      <c r="Q290">
        <v>12</v>
      </c>
      <c r="R290">
        <v>8</v>
      </c>
      <c r="S290">
        <v>7</v>
      </c>
      <c r="T290">
        <v>7</v>
      </c>
      <c r="U290">
        <v>5</v>
      </c>
      <c r="V290">
        <v>12</v>
      </c>
      <c r="W290">
        <v>12</v>
      </c>
      <c r="X290">
        <v>12</v>
      </c>
      <c r="Y290">
        <v>12</v>
      </c>
      <c r="Z290">
        <v>8</v>
      </c>
      <c r="AA290">
        <v>7</v>
      </c>
      <c r="AB290">
        <v>7</v>
      </c>
      <c r="AC290">
        <v>5</v>
      </c>
      <c r="AD290">
        <v>12</v>
      </c>
      <c r="AE290">
        <v>12</v>
      </c>
      <c r="AF290">
        <v>12</v>
      </c>
      <c r="AG290">
        <v>12</v>
      </c>
      <c r="AH290">
        <v>8</v>
      </c>
      <c r="AI290">
        <v>7</v>
      </c>
      <c r="AJ290">
        <v>7</v>
      </c>
      <c r="AK290">
        <v>5</v>
      </c>
      <c r="AL290">
        <v>12</v>
      </c>
      <c r="AM290">
        <v>12</v>
      </c>
      <c r="AN290" s="14">
        <v>55.2</v>
      </c>
      <c r="AO290" s="14">
        <v>55.2</v>
      </c>
      <c r="AP290" s="14">
        <v>55.2</v>
      </c>
      <c r="AQ290" s="14">
        <v>30.791</v>
      </c>
      <c r="AR290" s="14">
        <v>286</v>
      </c>
      <c r="AS290" s="14">
        <v>286</v>
      </c>
      <c r="AT290" s="14">
        <v>0</v>
      </c>
      <c r="AU290" s="14">
        <v>54.679000000000002</v>
      </c>
      <c r="AV290" t="s">
        <v>103</v>
      </c>
      <c r="AW290" t="s">
        <v>103</v>
      </c>
      <c r="AX290" t="s">
        <v>102</v>
      </c>
      <c r="AY290" t="s">
        <v>103</v>
      </c>
      <c r="AZ290" t="s">
        <v>103</v>
      </c>
      <c r="BA290" t="s">
        <v>103</v>
      </c>
      <c r="BB290" t="s">
        <v>103</v>
      </c>
      <c r="BC290" t="s">
        <v>103</v>
      </c>
      <c r="BD290">
        <v>49</v>
      </c>
      <c r="BE290">
        <v>49</v>
      </c>
      <c r="BF290">
        <v>33.9</v>
      </c>
      <c r="BG290">
        <v>31.8</v>
      </c>
      <c r="BH290">
        <v>31.8</v>
      </c>
      <c r="BI290">
        <v>23.1</v>
      </c>
      <c r="BJ290">
        <v>54.9</v>
      </c>
      <c r="BK290">
        <v>54.9</v>
      </c>
      <c r="BL290" s="14">
        <v>1184000000</v>
      </c>
      <c r="BM290" s="14">
        <f t="shared" si="12"/>
        <v>13.394003788053771</v>
      </c>
      <c r="BN290" s="14">
        <f t="shared" si="13"/>
        <v>7.0297738333810478E-2</v>
      </c>
      <c r="BO290" s="14">
        <f t="shared" si="14"/>
        <v>190.53249941629738</v>
      </c>
      <c r="BP290" s="3">
        <v>271900000</v>
      </c>
      <c r="BQ290" s="3">
        <v>307980000</v>
      </c>
      <c r="BR290" s="4">
        <v>20965000</v>
      </c>
      <c r="BS290" s="4">
        <v>22329000</v>
      </c>
      <c r="BT290" s="6">
        <v>27664000</v>
      </c>
      <c r="BU290" s="6">
        <v>9168500</v>
      </c>
      <c r="BV290" s="7">
        <v>303700000</v>
      </c>
      <c r="BW290" s="7">
        <v>220250000</v>
      </c>
      <c r="BX290" s="7">
        <v>-2.3754568458418293</v>
      </c>
      <c r="BY290" s="4">
        <v>-0.93660397935995165</v>
      </c>
      <c r="BZ290" s="24"/>
      <c r="CA290" s="26"/>
      <c r="CB290" s="8"/>
      <c r="CC290">
        <v>59198000</v>
      </c>
      <c r="CD290">
        <v>13595000</v>
      </c>
      <c r="CE290">
        <v>15399000</v>
      </c>
      <c r="CF290">
        <v>1048200</v>
      </c>
      <c r="CG290">
        <v>1116500</v>
      </c>
      <c r="CH290">
        <v>1383200</v>
      </c>
      <c r="CI290">
        <v>458420</v>
      </c>
      <c r="CJ290">
        <v>15185000</v>
      </c>
      <c r="CK290">
        <v>11012000</v>
      </c>
      <c r="CL290">
        <v>209290000</v>
      </c>
      <c r="CM290">
        <v>218570000</v>
      </c>
      <c r="CN290">
        <v>87541000</v>
      </c>
      <c r="CO290">
        <v>82431000</v>
      </c>
      <c r="CP290">
        <v>45212000</v>
      </c>
      <c r="CQ290">
        <v>37181000</v>
      </c>
      <c r="CR290">
        <v>303410000</v>
      </c>
      <c r="CS290">
        <v>392830000</v>
      </c>
      <c r="CT290" s="14" t="s">
        <v>3707</v>
      </c>
      <c r="CU290" s="14" t="s">
        <v>3312</v>
      </c>
      <c r="CV290" s="14" t="s">
        <v>3708</v>
      </c>
      <c r="CW290" s="14" t="s">
        <v>3709</v>
      </c>
      <c r="CX290" s="14" t="s">
        <v>3710</v>
      </c>
      <c r="CY290" s="14" t="s">
        <v>3711</v>
      </c>
      <c r="CZ290" s="14"/>
      <c r="DA290" s="14"/>
    </row>
    <row r="291" spans="1:105" x14ac:dyDescent="0.2">
      <c r="A291" s="14" t="s">
        <v>3757</v>
      </c>
      <c r="B291" s="14" t="s">
        <v>3757</v>
      </c>
      <c r="C291" s="14" t="s">
        <v>789</v>
      </c>
      <c r="D291" s="14" t="s">
        <v>789</v>
      </c>
      <c r="E291" s="14" t="s">
        <v>789</v>
      </c>
      <c r="F291" s="14" t="s">
        <v>3758</v>
      </c>
      <c r="G291" s="14" t="s">
        <v>3759</v>
      </c>
      <c r="H291" s="14" t="s">
        <v>6090</v>
      </c>
      <c r="I291" s="32"/>
      <c r="J291" s="32"/>
      <c r="K291" s="14" t="s">
        <v>3760</v>
      </c>
      <c r="L291" s="28">
        <v>2</v>
      </c>
      <c r="M291" s="28">
        <v>2</v>
      </c>
      <c r="N291" s="28">
        <v>2</v>
      </c>
      <c r="O291" s="28">
        <v>2</v>
      </c>
      <c r="P291">
        <v>2</v>
      </c>
      <c r="Q291">
        <v>2</v>
      </c>
      <c r="R291">
        <v>1</v>
      </c>
      <c r="S291">
        <v>1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1</v>
      </c>
      <c r="AA291">
        <v>1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1</v>
      </c>
      <c r="AI291">
        <v>1</v>
      </c>
      <c r="AJ291">
        <v>2</v>
      </c>
      <c r="AK291">
        <v>2</v>
      </c>
      <c r="AL291">
        <v>2</v>
      </c>
      <c r="AM291">
        <v>2</v>
      </c>
      <c r="AN291" s="14">
        <v>17.600000000000001</v>
      </c>
      <c r="AO291" s="14">
        <v>17.600000000000001</v>
      </c>
      <c r="AP291" s="14">
        <v>17.600000000000001</v>
      </c>
      <c r="AQ291" s="14">
        <v>16.713000000000001</v>
      </c>
      <c r="AR291" s="14">
        <v>142</v>
      </c>
      <c r="AS291" s="14" t="s">
        <v>3761</v>
      </c>
      <c r="AT291" s="14">
        <v>0</v>
      </c>
      <c r="AU291" s="14">
        <v>53.140999999999998</v>
      </c>
      <c r="AV291" t="s">
        <v>103</v>
      </c>
      <c r="AW291" t="s">
        <v>103</v>
      </c>
      <c r="AX291" t="s">
        <v>102</v>
      </c>
      <c r="AY291" t="s">
        <v>102</v>
      </c>
      <c r="AZ291" t="s">
        <v>102</v>
      </c>
      <c r="BA291" t="s">
        <v>103</v>
      </c>
      <c r="BB291" t="s">
        <v>103</v>
      </c>
      <c r="BC291" t="s">
        <v>103</v>
      </c>
      <c r="BD291">
        <v>17.600000000000001</v>
      </c>
      <c r="BE291">
        <v>17.600000000000001</v>
      </c>
      <c r="BF291">
        <v>6.3</v>
      </c>
      <c r="BG291">
        <v>6.3</v>
      </c>
      <c r="BH291">
        <v>17.600000000000001</v>
      </c>
      <c r="BI291">
        <v>17.600000000000001</v>
      </c>
      <c r="BJ291">
        <v>17.600000000000001</v>
      </c>
      <c r="BK291">
        <v>17.600000000000001</v>
      </c>
      <c r="BL291" s="14">
        <v>46333000</v>
      </c>
      <c r="BM291" s="14">
        <f t="shared" si="12"/>
        <v>34.513836868351774</v>
      </c>
      <c r="BN291" s="14">
        <f t="shared" si="13"/>
        <v>0.18246192994314342</v>
      </c>
      <c r="BO291" s="14">
        <f t="shared" si="14"/>
        <v>189.15637294369603</v>
      </c>
      <c r="BP291" s="3">
        <v>8828100</v>
      </c>
      <c r="BQ291" s="3">
        <v>7297800</v>
      </c>
      <c r="BR291" s="4">
        <v>273260</v>
      </c>
      <c r="BS291" s="4">
        <v>193970</v>
      </c>
      <c r="BT291" s="6">
        <v>2510300</v>
      </c>
      <c r="BU291" s="6">
        <v>2078800</v>
      </c>
      <c r="BV291" s="7">
        <v>12023000</v>
      </c>
      <c r="BW291" s="7">
        <v>13128000</v>
      </c>
      <c r="BX291" s="7">
        <v>-0.99941154363117124</v>
      </c>
      <c r="BY291" s="4">
        <v>0.42898360509645883</v>
      </c>
      <c r="BZ291" s="24"/>
      <c r="CA291" s="26"/>
      <c r="CB291" s="8"/>
      <c r="CC291">
        <v>5148100</v>
      </c>
      <c r="CD291">
        <v>980900</v>
      </c>
      <c r="CE291">
        <v>810870</v>
      </c>
      <c r="CF291">
        <v>30362</v>
      </c>
      <c r="CG291">
        <v>21552</v>
      </c>
      <c r="CH291">
        <v>278930</v>
      </c>
      <c r="CI291">
        <v>230980</v>
      </c>
      <c r="CJ291">
        <v>1335900</v>
      </c>
      <c r="CK291">
        <v>1458600</v>
      </c>
      <c r="CL291">
        <v>5270800</v>
      </c>
      <c r="CM291">
        <v>5070600</v>
      </c>
      <c r="CN291">
        <v>0</v>
      </c>
      <c r="CO291">
        <v>0</v>
      </c>
      <c r="CP291">
        <v>4173700</v>
      </c>
      <c r="CQ291">
        <v>3928300</v>
      </c>
      <c r="CR291">
        <v>7348600</v>
      </c>
      <c r="CS291">
        <v>17222000</v>
      </c>
      <c r="CT291" s="14" t="s">
        <v>3762</v>
      </c>
      <c r="CU291" s="14" t="s">
        <v>145</v>
      </c>
      <c r="CV291" s="14" t="s">
        <v>3763</v>
      </c>
      <c r="CW291" s="14" t="s">
        <v>3764</v>
      </c>
      <c r="CX291" s="14" t="s">
        <v>3765</v>
      </c>
      <c r="CY291" s="14" t="s">
        <v>3766</v>
      </c>
      <c r="CZ291" s="14"/>
      <c r="DA291" s="14"/>
    </row>
    <row r="292" spans="1:105" x14ac:dyDescent="0.2">
      <c r="A292" s="14" t="s">
        <v>3956</v>
      </c>
      <c r="B292" s="14" t="s">
        <v>3956</v>
      </c>
      <c r="C292" s="14">
        <v>6</v>
      </c>
      <c r="D292" s="14">
        <v>6</v>
      </c>
      <c r="E292" s="14">
        <v>6</v>
      </c>
      <c r="F292" s="14" t="s">
        <v>3957</v>
      </c>
      <c r="G292" s="14" t="s">
        <v>3958</v>
      </c>
      <c r="H292" s="14" t="s">
        <v>3958</v>
      </c>
      <c r="I292" s="32"/>
      <c r="J292" s="32"/>
      <c r="K292" s="14" t="s">
        <v>3959</v>
      </c>
      <c r="L292" s="28">
        <v>1</v>
      </c>
      <c r="M292" s="28">
        <v>6</v>
      </c>
      <c r="N292" s="28">
        <v>6</v>
      </c>
      <c r="O292" s="28">
        <v>6</v>
      </c>
      <c r="P292">
        <v>3</v>
      </c>
      <c r="Q292">
        <v>4</v>
      </c>
      <c r="R292">
        <v>2</v>
      </c>
      <c r="S292">
        <v>3</v>
      </c>
      <c r="T292">
        <v>1</v>
      </c>
      <c r="U292">
        <v>0</v>
      </c>
      <c r="V292">
        <v>6</v>
      </c>
      <c r="W292">
        <v>4</v>
      </c>
      <c r="X292">
        <v>3</v>
      </c>
      <c r="Y292">
        <v>4</v>
      </c>
      <c r="Z292">
        <v>2</v>
      </c>
      <c r="AA292">
        <v>3</v>
      </c>
      <c r="AB292">
        <v>1</v>
      </c>
      <c r="AC292">
        <v>0</v>
      </c>
      <c r="AD292">
        <v>6</v>
      </c>
      <c r="AE292">
        <v>4</v>
      </c>
      <c r="AF292">
        <v>3</v>
      </c>
      <c r="AG292">
        <v>4</v>
      </c>
      <c r="AH292">
        <v>2</v>
      </c>
      <c r="AI292">
        <v>3</v>
      </c>
      <c r="AJ292">
        <v>1</v>
      </c>
      <c r="AK292">
        <v>0</v>
      </c>
      <c r="AL292">
        <v>6</v>
      </c>
      <c r="AM292">
        <v>4</v>
      </c>
      <c r="AN292" s="14">
        <v>37.200000000000003</v>
      </c>
      <c r="AO292" s="14">
        <v>37.200000000000003</v>
      </c>
      <c r="AP292" s="14">
        <v>37.200000000000003</v>
      </c>
      <c r="AQ292" s="14">
        <v>17.695</v>
      </c>
      <c r="AR292" s="14">
        <v>156</v>
      </c>
      <c r="AS292" s="14">
        <v>156</v>
      </c>
      <c r="AT292" s="14">
        <v>0</v>
      </c>
      <c r="AU292" s="14">
        <v>10.752000000000001</v>
      </c>
      <c r="AV292" t="s">
        <v>103</v>
      </c>
      <c r="AW292" t="s">
        <v>103</v>
      </c>
      <c r="AX292" t="s">
        <v>102</v>
      </c>
      <c r="AY292" t="s">
        <v>102</v>
      </c>
      <c r="AZ292" t="s">
        <v>102</v>
      </c>
      <c r="BB292" t="s">
        <v>103</v>
      </c>
      <c r="BC292" t="s">
        <v>103</v>
      </c>
      <c r="BD292">
        <v>22.4</v>
      </c>
      <c r="BE292">
        <v>22.4</v>
      </c>
      <c r="BF292">
        <v>13.5</v>
      </c>
      <c r="BG292">
        <v>18.600000000000001</v>
      </c>
      <c r="BH292">
        <v>7.1</v>
      </c>
      <c r="BI292">
        <v>0</v>
      </c>
      <c r="BJ292">
        <v>37.200000000000003</v>
      </c>
      <c r="BK292">
        <v>32.1</v>
      </c>
      <c r="BL292" s="14">
        <v>267130000</v>
      </c>
      <c r="BM292" s="14">
        <f t="shared" si="12"/>
        <v>4.4960613869179662</v>
      </c>
      <c r="BN292" s="14">
        <f t="shared" si="13"/>
        <v>2.3962066854723185E-2</v>
      </c>
      <c r="BO292" s="14">
        <f t="shared" si="14"/>
        <v>187.6324531676091</v>
      </c>
      <c r="BP292" s="3">
        <v>46012000</v>
      </c>
      <c r="BQ292" s="3">
        <v>39780000</v>
      </c>
      <c r="BR292" s="4">
        <v>604590</v>
      </c>
      <c r="BS292" s="4">
        <v>18477000</v>
      </c>
      <c r="BT292" s="6">
        <v>3797100</v>
      </c>
      <c r="BU292" s="6">
        <v>1</v>
      </c>
      <c r="BV292" s="7">
        <v>120000000</v>
      </c>
      <c r="BW292" s="7">
        <v>38463000</v>
      </c>
      <c r="BX292" s="7">
        <v>-3.9281831469213939</v>
      </c>
      <c r="BY292" s="4">
        <v>-2.5114576219169291</v>
      </c>
      <c r="BZ292" s="24"/>
      <c r="CA292" s="26"/>
      <c r="CB292" s="8"/>
      <c r="CC292">
        <v>44522000</v>
      </c>
      <c r="CD292">
        <v>7668600</v>
      </c>
      <c r="CE292">
        <v>6629900</v>
      </c>
      <c r="CF292">
        <v>100760</v>
      </c>
      <c r="CG292">
        <v>3079400</v>
      </c>
      <c r="CH292">
        <v>632860</v>
      </c>
      <c r="CI292">
        <v>0</v>
      </c>
      <c r="CJ292">
        <v>20000000</v>
      </c>
      <c r="CK292">
        <v>6410500</v>
      </c>
      <c r="CL292">
        <v>56747000</v>
      </c>
      <c r="CM292">
        <v>50453000</v>
      </c>
      <c r="CN292">
        <v>61894000</v>
      </c>
      <c r="CO292">
        <v>76248000</v>
      </c>
      <c r="CP292">
        <v>0</v>
      </c>
      <c r="CQ292">
        <v>0</v>
      </c>
      <c r="CR292">
        <v>88747000</v>
      </c>
      <c r="CS292">
        <v>62473000</v>
      </c>
      <c r="CT292" s="14" t="s">
        <v>3960</v>
      </c>
      <c r="CU292" s="14" t="s">
        <v>724</v>
      </c>
      <c r="CV292" s="14" t="s">
        <v>3961</v>
      </c>
      <c r="CW292" s="14" t="s">
        <v>3962</v>
      </c>
      <c r="CX292" s="14" t="s">
        <v>3963</v>
      </c>
      <c r="CY292" s="14" t="s">
        <v>3964</v>
      </c>
      <c r="CZ292" s="14">
        <v>261</v>
      </c>
      <c r="DA292" s="14">
        <v>87</v>
      </c>
    </row>
    <row r="293" spans="1:105" x14ac:dyDescent="0.2">
      <c r="A293" s="14" t="s">
        <v>2532</v>
      </c>
      <c r="B293" s="14" t="s">
        <v>2532</v>
      </c>
      <c r="C293" s="14">
        <v>8</v>
      </c>
      <c r="D293" s="14">
        <v>8</v>
      </c>
      <c r="E293" s="14">
        <v>7</v>
      </c>
      <c r="F293" s="14" t="s">
        <v>2533</v>
      </c>
      <c r="G293" s="14" t="s">
        <v>2534</v>
      </c>
      <c r="H293" s="14" t="s">
        <v>2534</v>
      </c>
      <c r="I293" s="32"/>
      <c r="J293" s="32"/>
      <c r="K293" s="14" t="s">
        <v>2535</v>
      </c>
      <c r="L293" s="28">
        <v>1</v>
      </c>
      <c r="M293" s="28">
        <v>8</v>
      </c>
      <c r="N293" s="28">
        <v>8</v>
      </c>
      <c r="O293" s="28">
        <v>7</v>
      </c>
      <c r="P293">
        <v>6</v>
      </c>
      <c r="Q293">
        <v>8</v>
      </c>
      <c r="R293">
        <v>2</v>
      </c>
      <c r="S293">
        <v>2</v>
      </c>
      <c r="T293">
        <v>3</v>
      </c>
      <c r="U293">
        <v>2</v>
      </c>
      <c r="V293">
        <v>5</v>
      </c>
      <c r="W293">
        <v>5</v>
      </c>
      <c r="X293">
        <v>6</v>
      </c>
      <c r="Y293">
        <v>8</v>
      </c>
      <c r="Z293">
        <v>2</v>
      </c>
      <c r="AA293">
        <v>2</v>
      </c>
      <c r="AB293">
        <v>3</v>
      </c>
      <c r="AC293">
        <v>2</v>
      </c>
      <c r="AD293">
        <v>5</v>
      </c>
      <c r="AE293">
        <v>5</v>
      </c>
      <c r="AF293">
        <v>5</v>
      </c>
      <c r="AG293">
        <v>7</v>
      </c>
      <c r="AH293">
        <v>1</v>
      </c>
      <c r="AI293">
        <v>1</v>
      </c>
      <c r="AJ293">
        <v>2</v>
      </c>
      <c r="AK293">
        <v>2</v>
      </c>
      <c r="AL293">
        <v>5</v>
      </c>
      <c r="AM293">
        <v>4</v>
      </c>
      <c r="AN293" s="14">
        <v>15.6</v>
      </c>
      <c r="AO293" s="14">
        <v>15.6</v>
      </c>
      <c r="AP293" s="14">
        <v>14.4</v>
      </c>
      <c r="AQ293" s="14">
        <v>76.149000000000001</v>
      </c>
      <c r="AR293" s="14">
        <v>707</v>
      </c>
      <c r="AS293" s="14">
        <v>707</v>
      </c>
      <c r="AT293" s="14">
        <v>0</v>
      </c>
      <c r="AU293" s="14">
        <v>18.305</v>
      </c>
      <c r="AV293" t="s">
        <v>103</v>
      </c>
      <c r="AW293" t="s">
        <v>103</v>
      </c>
      <c r="AX293" t="s">
        <v>102</v>
      </c>
      <c r="AY293" t="s">
        <v>102</v>
      </c>
      <c r="AZ293" t="s">
        <v>102</v>
      </c>
      <c r="BA293" t="s">
        <v>102</v>
      </c>
      <c r="BB293" t="s">
        <v>103</v>
      </c>
      <c r="BC293" t="s">
        <v>103</v>
      </c>
      <c r="BD293">
        <v>13</v>
      </c>
      <c r="BE293">
        <v>15.6</v>
      </c>
      <c r="BF293">
        <v>3.3</v>
      </c>
      <c r="BG293">
        <v>3.3</v>
      </c>
      <c r="BH293">
        <v>5.9</v>
      </c>
      <c r="BI293">
        <v>4.8</v>
      </c>
      <c r="BJ293">
        <v>10.199999999999999</v>
      </c>
      <c r="BK293">
        <v>10.3</v>
      </c>
      <c r="BL293" s="14">
        <v>186780000</v>
      </c>
      <c r="BM293" s="14">
        <f t="shared" si="12"/>
        <v>34.806588872413123</v>
      </c>
      <c r="BN293" s="14">
        <f t="shared" si="13"/>
        <v>0.18654304345100006</v>
      </c>
      <c r="BO293" s="14">
        <f t="shared" si="14"/>
        <v>186.58743970560283</v>
      </c>
      <c r="BP293" s="3">
        <v>54992000</v>
      </c>
      <c r="BQ293" s="3">
        <v>52985000</v>
      </c>
      <c r="BR293" s="4">
        <v>1489400</v>
      </c>
      <c r="BS293" s="4">
        <v>1612800</v>
      </c>
      <c r="BT293" s="6">
        <v>9640900</v>
      </c>
      <c r="BU293" s="6">
        <v>2259800</v>
      </c>
      <c r="BV293" s="7">
        <v>30313000</v>
      </c>
      <c r="BW293" s="7">
        <v>33483000</v>
      </c>
      <c r="BX293" s="7">
        <v>-0.96749846535826411</v>
      </c>
      <c r="BY293" s="4">
        <v>0.44116917293996938</v>
      </c>
      <c r="BZ293" s="24"/>
      <c r="CA293" s="26"/>
      <c r="CB293" s="8"/>
      <c r="CC293">
        <v>6225800</v>
      </c>
      <c r="CD293">
        <v>1833100</v>
      </c>
      <c r="CE293">
        <v>1766200</v>
      </c>
      <c r="CF293">
        <v>49647</v>
      </c>
      <c r="CG293">
        <v>53759</v>
      </c>
      <c r="CH293">
        <v>321360</v>
      </c>
      <c r="CI293">
        <v>75325</v>
      </c>
      <c r="CJ293">
        <v>1010400</v>
      </c>
      <c r="CK293">
        <v>1116100</v>
      </c>
      <c r="CL293">
        <v>26089000</v>
      </c>
      <c r="CM293">
        <v>31478000</v>
      </c>
      <c r="CN293">
        <v>20694000</v>
      </c>
      <c r="CO293">
        <v>20784000</v>
      </c>
      <c r="CP293">
        <v>14554000</v>
      </c>
      <c r="CQ293">
        <v>15129000</v>
      </c>
      <c r="CR293">
        <v>24261000</v>
      </c>
      <c r="CS293">
        <v>39962000</v>
      </c>
      <c r="CT293" s="14" t="s">
        <v>2536</v>
      </c>
      <c r="CU293" s="14" t="s">
        <v>184</v>
      </c>
      <c r="CV293" s="14" t="s">
        <v>2537</v>
      </c>
      <c r="CW293" s="14" t="s">
        <v>2538</v>
      </c>
      <c r="CX293" s="14" t="s">
        <v>2539</v>
      </c>
      <c r="CY293" s="14" t="s">
        <v>2540</v>
      </c>
      <c r="CZ293" s="14">
        <v>201</v>
      </c>
      <c r="DA293" s="14">
        <v>500</v>
      </c>
    </row>
    <row r="294" spans="1:105" x14ac:dyDescent="0.2">
      <c r="A294" s="14" t="s">
        <v>3031</v>
      </c>
      <c r="B294" s="14" t="s">
        <v>3032</v>
      </c>
      <c r="C294" s="14" t="s">
        <v>3033</v>
      </c>
      <c r="D294" s="14" t="s">
        <v>3033</v>
      </c>
      <c r="E294" s="14" t="s">
        <v>3034</v>
      </c>
      <c r="F294" s="14" t="s">
        <v>3035</v>
      </c>
      <c r="G294" s="14" t="s">
        <v>3036</v>
      </c>
      <c r="H294" s="14" t="s">
        <v>3036</v>
      </c>
      <c r="I294" s="32"/>
      <c r="J294" s="32"/>
      <c r="K294" s="14" t="s">
        <v>3037</v>
      </c>
      <c r="L294" s="28">
        <v>4</v>
      </c>
      <c r="M294" s="28">
        <v>44</v>
      </c>
      <c r="N294" s="28">
        <v>44</v>
      </c>
      <c r="O294" s="28">
        <v>41</v>
      </c>
      <c r="P294">
        <v>42</v>
      </c>
      <c r="Q294">
        <v>43</v>
      </c>
      <c r="R294">
        <v>14</v>
      </c>
      <c r="S294">
        <v>16</v>
      </c>
      <c r="T294">
        <v>25</v>
      </c>
      <c r="U294">
        <v>25</v>
      </c>
      <c r="V294">
        <v>36</v>
      </c>
      <c r="W294">
        <v>40</v>
      </c>
      <c r="X294">
        <v>42</v>
      </c>
      <c r="Y294">
        <v>43</v>
      </c>
      <c r="Z294">
        <v>14</v>
      </c>
      <c r="AA294">
        <v>16</v>
      </c>
      <c r="AB294">
        <v>25</v>
      </c>
      <c r="AC294">
        <v>25</v>
      </c>
      <c r="AD294">
        <v>36</v>
      </c>
      <c r="AE294">
        <v>40</v>
      </c>
      <c r="AF294">
        <v>39</v>
      </c>
      <c r="AG294">
        <v>40</v>
      </c>
      <c r="AH294">
        <v>14</v>
      </c>
      <c r="AI294">
        <v>15</v>
      </c>
      <c r="AJ294">
        <v>22</v>
      </c>
      <c r="AK294">
        <v>22</v>
      </c>
      <c r="AL294">
        <v>33</v>
      </c>
      <c r="AM294">
        <v>37</v>
      </c>
      <c r="AN294" s="14">
        <v>25.3</v>
      </c>
      <c r="AO294" s="14">
        <v>25.3</v>
      </c>
      <c r="AP294" s="14">
        <v>23.4</v>
      </c>
      <c r="AQ294" s="14">
        <v>226.53</v>
      </c>
      <c r="AR294" s="14">
        <v>1960</v>
      </c>
      <c r="AS294" s="14" t="s">
        <v>3038</v>
      </c>
      <c r="AT294" s="14">
        <v>0</v>
      </c>
      <c r="AU294" s="14">
        <v>200.19</v>
      </c>
      <c r="AV294" t="s">
        <v>103</v>
      </c>
      <c r="AW294" t="s">
        <v>103</v>
      </c>
      <c r="AX294" t="s">
        <v>102</v>
      </c>
      <c r="AY294" t="s">
        <v>102</v>
      </c>
      <c r="AZ294" t="s">
        <v>103</v>
      </c>
      <c r="BA294" t="s">
        <v>103</v>
      </c>
      <c r="BB294" t="s">
        <v>103</v>
      </c>
      <c r="BC294" t="s">
        <v>103</v>
      </c>
      <c r="BD294">
        <v>25</v>
      </c>
      <c r="BE294">
        <v>25</v>
      </c>
      <c r="BF294">
        <v>7</v>
      </c>
      <c r="BG294">
        <v>8.8000000000000007</v>
      </c>
      <c r="BH294">
        <v>15.4</v>
      </c>
      <c r="BI294">
        <v>15.5</v>
      </c>
      <c r="BJ294">
        <v>21.6</v>
      </c>
      <c r="BK294">
        <v>22.9</v>
      </c>
      <c r="BL294" s="14">
        <v>1371200000</v>
      </c>
      <c r="BM294" s="14">
        <f t="shared" si="12"/>
        <v>39.890184787662989</v>
      </c>
      <c r="BN294" s="14">
        <f t="shared" si="13"/>
        <v>0.21613355124912445</v>
      </c>
      <c r="BO294" s="14">
        <f t="shared" si="14"/>
        <v>184.56266765211254</v>
      </c>
      <c r="BP294" s="3">
        <v>299850000</v>
      </c>
      <c r="BQ294" s="3">
        <v>326390000</v>
      </c>
      <c r="BR294" s="4">
        <v>8185100</v>
      </c>
      <c r="BS294" s="4">
        <v>7514000</v>
      </c>
      <c r="BT294" s="6">
        <v>74526000</v>
      </c>
      <c r="BU294" s="6">
        <v>55072000</v>
      </c>
      <c r="BV294" s="7">
        <v>305300000</v>
      </c>
      <c r="BW294" s="7">
        <v>294320000</v>
      </c>
      <c r="BX294" s="7">
        <v>-0.75508398091572171</v>
      </c>
      <c r="BY294" s="4">
        <v>0.63784254605288826</v>
      </c>
      <c r="BZ294" s="24"/>
      <c r="CA294" s="26"/>
      <c r="CB294" s="8"/>
      <c r="CC294">
        <v>13184000</v>
      </c>
      <c r="CD294">
        <v>2883200</v>
      </c>
      <c r="CE294">
        <v>3138400</v>
      </c>
      <c r="CF294">
        <v>78703</v>
      </c>
      <c r="CG294">
        <v>72250</v>
      </c>
      <c r="CH294">
        <v>716600</v>
      </c>
      <c r="CI294">
        <v>529540</v>
      </c>
      <c r="CJ294">
        <v>2935500</v>
      </c>
      <c r="CK294">
        <v>2830000</v>
      </c>
      <c r="CL294">
        <v>173730000</v>
      </c>
      <c r="CM294">
        <v>184370000</v>
      </c>
      <c r="CN294">
        <v>117650000</v>
      </c>
      <c r="CO294">
        <v>115910000</v>
      </c>
      <c r="CP294">
        <v>106480000</v>
      </c>
      <c r="CQ294">
        <v>110440000</v>
      </c>
      <c r="CR294">
        <v>252940000</v>
      </c>
      <c r="CS294">
        <v>293590000</v>
      </c>
      <c r="CT294" s="14" t="s">
        <v>3039</v>
      </c>
      <c r="CU294" s="14" t="s">
        <v>3040</v>
      </c>
      <c r="CV294" s="14" t="s">
        <v>3041</v>
      </c>
      <c r="CW294" s="14" t="s">
        <v>3042</v>
      </c>
      <c r="CX294" s="14" t="s">
        <v>3043</v>
      </c>
      <c r="CY294" s="14" t="s">
        <v>3044</v>
      </c>
      <c r="CZ294" s="14" t="s">
        <v>3045</v>
      </c>
      <c r="DA294" s="14" t="s">
        <v>3046</v>
      </c>
    </row>
    <row r="295" spans="1:105" x14ac:dyDescent="0.2">
      <c r="A295" s="14" t="s">
        <v>1002</v>
      </c>
      <c r="B295" s="14" t="s">
        <v>1003</v>
      </c>
      <c r="C295" s="14" t="s">
        <v>1004</v>
      </c>
      <c r="D295" s="14" t="s">
        <v>1004</v>
      </c>
      <c r="E295" s="14" t="s">
        <v>1004</v>
      </c>
      <c r="F295" s="14" t="s">
        <v>1005</v>
      </c>
      <c r="G295" s="14" t="s">
        <v>1006</v>
      </c>
      <c r="H295" s="14" t="s">
        <v>1006</v>
      </c>
      <c r="I295" s="32"/>
      <c r="J295" s="32"/>
      <c r="K295" s="14" t="s">
        <v>1007</v>
      </c>
      <c r="L295" s="28">
        <v>2</v>
      </c>
      <c r="M295" s="28">
        <v>3</v>
      </c>
      <c r="N295" s="28">
        <v>3</v>
      </c>
      <c r="O295" s="28">
        <v>3</v>
      </c>
      <c r="P295">
        <v>2</v>
      </c>
      <c r="Q295">
        <v>3</v>
      </c>
      <c r="R295">
        <v>0</v>
      </c>
      <c r="S295">
        <v>1</v>
      </c>
      <c r="T295">
        <v>2</v>
      </c>
      <c r="U295">
        <v>1</v>
      </c>
      <c r="V295">
        <v>2</v>
      </c>
      <c r="W295">
        <v>2</v>
      </c>
      <c r="X295">
        <v>2</v>
      </c>
      <c r="Y295">
        <v>3</v>
      </c>
      <c r="Z295">
        <v>0</v>
      </c>
      <c r="AA295">
        <v>1</v>
      </c>
      <c r="AB295">
        <v>2</v>
      </c>
      <c r="AC295">
        <v>1</v>
      </c>
      <c r="AD295">
        <v>2</v>
      </c>
      <c r="AE295">
        <v>2</v>
      </c>
      <c r="AF295">
        <v>2</v>
      </c>
      <c r="AG295">
        <v>3</v>
      </c>
      <c r="AH295">
        <v>0</v>
      </c>
      <c r="AI295">
        <v>1</v>
      </c>
      <c r="AJ295">
        <v>2</v>
      </c>
      <c r="AK295">
        <v>1</v>
      </c>
      <c r="AL295">
        <v>2</v>
      </c>
      <c r="AM295">
        <v>2</v>
      </c>
      <c r="AN295" s="14">
        <v>6.9</v>
      </c>
      <c r="AO295" s="14">
        <v>6.9</v>
      </c>
      <c r="AP295" s="14">
        <v>6.9</v>
      </c>
      <c r="AQ295" s="14">
        <v>69.602000000000004</v>
      </c>
      <c r="AR295" s="14">
        <v>623</v>
      </c>
      <c r="AS295" s="14" t="s">
        <v>1008</v>
      </c>
      <c r="AT295" s="14">
        <v>0</v>
      </c>
      <c r="AU295" s="14">
        <v>3.8875999999999999</v>
      </c>
      <c r="AV295" t="s">
        <v>102</v>
      </c>
      <c r="AW295" t="s">
        <v>103</v>
      </c>
      <c r="AY295" t="s">
        <v>102</v>
      </c>
      <c r="AZ295" t="s">
        <v>102</v>
      </c>
      <c r="BA295" t="s">
        <v>102</v>
      </c>
      <c r="BB295" t="s">
        <v>103</v>
      </c>
      <c r="BC295" t="s">
        <v>103</v>
      </c>
      <c r="BD295">
        <v>4</v>
      </c>
      <c r="BE295">
        <v>6.9</v>
      </c>
      <c r="BF295">
        <v>0</v>
      </c>
      <c r="BG295">
        <v>1.9</v>
      </c>
      <c r="BH295">
        <v>5</v>
      </c>
      <c r="BI295">
        <v>2.1</v>
      </c>
      <c r="BJ295">
        <v>5</v>
      </c>
      <c r="BK295">
        <v>5</v>
      </c>
      <c r="BL295" s="14">
        <v>24134000</v>
      </c>
      <c r="BM295" s="14">
        <f t="shared" si="12"/>
        <v>34.864645299929244</v>
      </c>
      <c r="BN295" s="14">
        <f t="shared" si="13"/>
        <v>0.19017293301237825</v>
      </c>
      <c r="BO295" s="14">
        <f t="shared" si="14"/>
        <v>183.33126984826976</v>
      </c>
      <c r="BP295" s="3">
        <v>5456800</v>
      </c>
      <c r="BQ295" s="3">
        <v>6516800</v>
      </c>
      <c r="BR295" s="4">
        <v>1</v>
      </c>
      <c r="BS295" s="4">
        <v>343430</v>
      </c>
      <c r="BT295" s="6">
        <v>1141900</v>
      </c>
      <c r="BU295" s="6">
        <v>746270</v>
      </c>
      <c r="BV295" s="7">
        <v>4941500</v>
      </c>
      <c r="BW295" s="7">
        <v>4987200</v>
      </c>
      <c r="BX295" s="7">
        <v>-0.93969510114516308</v>
      </c>
      <c r="BY295" s="4">
        <v>0.4435777445448732</v>
      </c>
      <c r="BZ295" s="24"/>
      <c r="CA295" s="26"/>
      <c r="CB295" s="8"/>
      <c r="CC295">
        <v>754180</v>
      </c>
      <c r="CD295">
        <v>170530</v>
      </c>
      <c r="CE295">
        <v>203650</v>
      </c>
      <c r="CF295">
        <v>0</v>
      </c>
      <c r="CG295">
        <v>10732</v>
      </c>
      <c r="CH295">
        <v>35683</v>
      </c>
      <c r="CI295">
        <v>23321</v>
      </c>
      <c r="CJ295">
        <v>154420</v>
      </c>
      <c r="CK295">
        <v>155850</v>
      </c>
      <c r="CL295">
        <v>0</v>
      </c>
      <c r="CM295">
        <v>1673400</v>
      </c>
      <c r="CN295">
        <v>0</v>
      </c>
      <c r="CO295">
        <v>0</v>
      </c>
      <c r="CP295">
        <v>2336100</v>
      </c>
      <c r="CQ295">
        <v>0</v>
      </c>
      <c r="CR295">
        <v>3773600</v>
      </c>
      <c r="CS295">
        <v>8333900</v>
      </c>
      <c r="CT295" s="14" t="s">
        <v>1009</v>
      </c>
      <c r="CU295" s="14" t="s">
        <v>174</v>
      </c>
      <c r="CV295" s="14" t="s">
        <v>1010</v>
      </c>
      <c r="CW295" s="14" t="s">
        <v>1011</v>
      </c>
      <c r="CX295" s="14" t="s">
        <v>1012</v>
      </c>
      <c r="CY295" s="14" t="s">
        <v>1013</v>
      </c>
      <c r="CZ295" s="14"/>
      <c r="DA295" s="14"/>
    </row>
    <row r="296" spans="1:105" x14ac:dyDescent="0.2">
      <c r="A296" s="14" t="s">
        <v>5393</v>
      </c>
      <c r="B296" s="14" t="s">
        <v>5393</v>
      </c>
      <c r="C296" s="14">
        <v>3</v>
      </c>
      <c r="D296" s="14">
        <v>3</v>
      </c>
      <c r="E296" s="14">
        <v>1</v>
      </c>
      <c r="F296" s="14" t="s">
        <v>5394</v>
      </c>
      <c r="G296" s="14" t="s">
        <v>5395</v>
      </c>
      <c r="H296" s="14" t="s">
        <v>5395</v>
      </c>
      <c r="I296" s="32"/>
      <c r="J296" s="32"/>
      <c r="K296" s="14" t="s">
        <v>5396</v>
      </c>
      <c r="L296" s="28">
        <v>1</v>
      </c>
      <c r="M296" s="28">
        <v>3</v>
      </c>
      <c r="N296" s="28">
        <v>3</v>
      </c>
      <c r="O296" s="28">
        <v>1</v>
      </c>
      <c r="P296">
        <v>3</v>
      </c>
      <c r="Q296">
        <v>3</v>
      </c>
      <c r="R296">
        <v>2</v>
      </c>
      <c r="S296">
        <v>1</v>
      </c>
      <c r="T296">
        <v>2</v>
      </c>
      <c r="U296">
        <v>2</v>
      </c>
      <c r="V296">
        <v>2</v>
      </c>
      <c r="W296">
        <v>3</v>
      </c>
      <c r="X296">
        <v>3</v>
      </c>
      <c r="Y296">
        <v>3</v>
      </c>
      <c r="Z296">
        <v>2</v>
      </c>
      <c r="AA296">
        <v>1</v>
      </c>
      <c r="AB296">
        <v>2</v>
      </c>
      <c r="AC296">
        <v>2</v>
      </c>
      <c r="AD296">
        <v>2</v>
      </c>
      <c r="AE296">
        <v>3</v>
      </c>
      <c r="AF296">
        <v>1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1</v>
      </c>
      <c r="AM296">
        <v>1</v>
      </c>
      <c r="AN296" s="14">
        <v>23.6</v>
      </c>
      <c r="AO296" s="14">
        <v>23.6</v>
      </c>
      <c r="AP296" s="14">
        <v>7.5</v>
      </c>
      <c r="AQ296" s="14">
        <v>12.468999999999999</v>
      </c>
      <c r="AR296" s="14">
        <v>106</v>
      </c>
      <c r="AS296" s="14">
        <v>106</v>
      </c>
      <c r="AT296" s="14">
        <v>0</v>
      </c>
      <c r="AU296" s="14">
        <v>4.0923999999999996</v>
      </c>
      <c r="AV296" t="s">
        <v>103</v>
      </c>
      <c r="AW296" t="s">
        <v>103</v>
      </c>
      <c r="AX296" t="s">
        <v>102</v>
      </c>
      <c r="AY296" t="s">
        <v>102</v>
      </c>
      <c r="AZ296" t="s">
        <v>102</v>
      </c>
      <c r="BA296" t="s">
        <v>102</v>
      </c>
      <c r="BB296" t="s">
        <v>103</v>
      </c>
      <c r="BC296" t="s">
        <v>103</v>
      </c>
      <c r="BD296">
        <v>23.6</v>
      </c>
      <c r="BE296">
        <v>23.6</v>
      </c>
      <c r="BF296">
        <v>16</v>
      </c>
      <c r="BG296">
        <v>7.5</v>
      </c>
      <c r="BH296">
        <v>15.1</v>
      </c>
      <c r="BI296">
        <v>16</v>
      </c>
      <c r="BJ296">
        <v>15.1</v>
      </c>
      <c r="BK296">
        <v>23.6</v>
      </c>
      <c r="BL296" s="14">
        <v>178460000</v>
      </c>
      <c r="BM296" s="14">
        <f t="shared" si="12"/>
        <v>33.948649493822721</v>
      </c>
      <c r="BN296" s="14">
        <f t="shared" si="13"/>
        <v>0.18606597735105859</v>
      </c>
      <c r="BO296" s="14">
        <f t="shared" si="14"/>
        <v>182.45490109011365</v>
      </c>
      <c r="BP296" s="3">
        <v>29979000</v>
      </c>
      <c r="BQ296" s="3">
        <v>42757000</v>
      </c>
      <c r="BR296" s="4">
        <v>1343900</v>
      </c>
      <c r="BS296" s="4">
        <v>798630</v>
      </c>
      <c r="BT296" s="6">
        <v>7046600</v>
      </c>
      <c r="BU296" s="6">
        <v>9203100</v>
      </c>
      <c r="BV296" s="7">
        <v>36155000</v>
      </c>
      <c r="BW296" s="7">
        <v>51178000</v>
      </c>
      <c r="BX296" s="7">
        <v>-0.97119274667846578</v>
      </c>
      <c r="BY296" s="4">
        <v>0.40516292343303828</v>
      </c>
      <c r="BZ296" s="24"/>
      <c r="CA296" s="26"/>
      <c r="CB296" s="8"/>
      <c r="CC296">
        <v>44615000</v>
      </c>
      <c r="CD296">
        <v>7494800</v>
      </c>
      <c r="CE296">
        <v>10689000</v>
      </c>
      <c r="CF296">
        <v>335970</v>
      </c>
      <c r="CG296">
        <v>199660</v>
      </c>
      <c r="CH296">
        <v>1761600</v>
      </c>
      <c r="CI296">
        <v>2300800</v>
      </c>
      <c r="CJ296">
        <v>9038800</v>
      </c>
      <c r="CK296">
        <v>12794000</v>
      </c>
      <c r="CL296">
        <v>18881000</v>
      </c>
      <c r="CM296">
        <v>23783000</v>
      </c>
      <c r="CN296">
        <v>15620000</v>
      </c>
      <c r="CO296">
        <v>0</v>
      </c>
      <c r="CP296">
        <v>14417000</v>
      </c>
      <c r="CQ296">
        <v>14252000</v>
      </c>
      <c r="CR296">
        <v>36477000</v>
      </c>
      <c r="CS296">
        <v>40147000</v>
      </c>
      <c r="CT296" s="14" t="s">
        <v>5397</v>
      </c>
      <c r="CU296" s="14" t="s">
        <v>174</v>
      </c>
      <c r="CV296" s="14" t="s">
        <v>5398</v>
      </c>
      <c r="CW296" s="14" t="s">
        <v>5399</v>
      </c>
      <c r="CX296" s="14" t="s">
        <v>5400</v>
      </c>
      <c r="CY296" s="14" t="s">
        <v>5401</v>
      </c>
      <c r="CZ296" s="14"/>
      <c r="DA296" s="14"/>
    </row>
    <row r="297" spans="1:105" x14ac:dyDescent="0.2">
      <c r="A297" s="14" t="s">
        <v>1639</v>
      </c>
      <c r="B297" s="14" t="s">
        <v>1640</v>
      </c>
      <c r="C297" s="14" t="s">
        <v>1641</v>
      </c>
      <c r="D297" s="14" t="s">
        <v>1642</v>
      </c>
      <c r="E297" s="14" t="s">
        <v>1643</v>
      </c>
      <c r="F297" s="14" t="s">
        <v>1644</v>
      </c>
      <c r="G297" s="14" t="s">
        <v>1645</v>
      </c>
      <c r="H297" s="14" t="s">
        <v>1645</v>
      </c>
      <c r="I297" s="32"/>
      <c r="J297" s="32"/>
      <c r="K297" s="14" t="s">
        <v>1646</v>
      </c>
      <c r="L297" s="28">
        <v>5</v>
      </c>
      <c r="M297" s="28">
        <v>16</v>
      </c>
      <c r="N297" s="28">
        <v>3</v>
      </c>
      <c r="O297" s="28">
        <v>2</v>
      </c>
      <c r="P297">
        <v>15</v>
      </c>
      <c r="Q297">
        <v>15</v>
      </c>
      <c r="R297">
        <v>8</v>
      </c>
      <c r="S297">
        <v>6</v>
      </c>
      <c r="T297">
        <v>13</v>
      </c>
      <c r="U297">
        <v>15</v>
      </c>
      <c r="V297">
        <v>11</v>
      </c>
      <c r="W297">
        <v>14</v>
      </c>
      <c r="X297">
        <v>2</v>
      </c>
      <c r="Y297">
        <v>2</v>
      </c>
      <c r="Z297">
        <v>1</v>
      </c>
      <c r="AA297">
        <v>0</v>
      </c>
      <c r="AB297">
        <v>3</v>
      </c>
      <c r="AC297">
        <v>3</v>
      </c>
      <c r="AD297">
        <v>2</v>
      </c>
      <c r="AE297">
        <v>3</v>
      </c>
      <c r="AF297">
        <v>1</v>
      </c>
      <c r="AG297">
        <v>1</v>
      </c>
      <c r="AH297">
        <v>0</v>
      </c>
      <c r="AI297">
        <v>0</v>
      </c>
      <c r="AJ297">
        <v>2</v>
      </c>
      <c r="AK297">
        <v>2</v>
      </c>
      <c r="AL297">
        <v>1</v>
      </c>
      <c r="AM297">
        <v>2</v>
      </c>
      <c r="AN297" s="14">
        <v>36</v>
      </c>
      <c r="AO297" s="14">
        <v>9.5</v>
      </c>
      <c r="AP297" s="14">
        <v>6.1</v>
      </c>
      <c r="AQ297" s="14">
        <v>49.67</v>
      </c>
      <c r="AR297" s="14">
        <v>444</v>
      </c>
      <c r="AS297" s="14" t="s">
        <v>1647</v>
      </c>
      <c r="AT297" s="14">
        <v>0</v>
      </c>
      <c r="AU297" s="14">
        <v>39.533000000000001</v>
      </c>
      <c r="AV297" t="s">
        <v>103</v>
      </c>
      <c r="AW297" t="s">
        <v>103</v>
      </c>
      <c r="AX297" t="s">
        <v>102</v>
      </c>
      <c r="AY297" t="s">
        <v>102</v>
      </c>
      <c r="AZ297" t="s">
        <v>103</v>
      </c>
      <c r="BA297" t="s">
        <v>103</v>
      </c>
      <c r="BB297" t="s">
        <v>103</v>
      </c>
      <c r="BC297" t="s">
        <v>103</v>
      </c>
      <c r="BD297">
        <v>33.299999999999997</v>
      </c>
      <c r="BE297">
        <v>33.299999999999997</v>
      </c>
      <c r="BF297">
        <v>20.3</v>
      </c>
      <c r="BG297">
        <v>13.7</v>
      </c>
      <c r="BH297">
        <v>34</v>
      </c>
      <c r="BI297">
        <v>36</v>
      </c>
      <c r="BJ297">
        <v>29.3</v>
      </c>
      <c r="BK297">
        <v>34</v>
      </c>
      <c r="BL297" s="14">
        <v>228930000</v>
      </c>
      <c r="BM297" s="14">
        <f t="shared" si="12"/>
        <v>284.85315413643787</v>
      </c>
      <c r="BN297" s="14">
        <f t="shared" si="13"/>
        <v>1.6226375793259551</v>
      </c>
      <c r="BO297" s="14">
        <f t="shared" si="14"/>
        <v>175.5494620399252</v>
      </c>
      <c r="BP297" s="3">
        <v>20778000</v>
      </c>
      <c r="BQ297" s="3">
        <v>19153000</v>
      </c>
      <c r="BR297" s="4">
        <v>140180</v>
      </c>
      <c r="BS297" s="4">
        <v>1</v>
      </c>
      <c r="BT297" s="6">
        <v>61356000</v>
      </c>
      <c r="BU297" s="6">
        <v>55495000</v>
      </c>
      <c r="BV297" s="7">
        <v>24252000</v>
      </c>
      <c r="BW297" s="7">
        <v>47761000</v>
      </c>
      <c r="BX297" s="7">
        <v>2.1532618751098873</v>
      </c>
      <c r="BY297" s="4">
        <v>3.4739655070851683</v>
      </c>
      <c r="BZ297" s="24" t="s">
        <v>6040</v>
      </c>
      <c r="CA297" s="26" t="s">
        <v>6040</v>
      </c>
      <c r="CB297" s="8">
        <f>ABS(BY297-BX297)</f>
        <v>1.320703631975281</v>
      </c>
      <c r="CC297">
        <v>11447000</v>
      </c>
      <c r="CD297">
        <v>1038900</v>
      </c>
      <c r="CE297">
        <v>957640</v>
      </c>
      <c r="CF297">
        <v>7009.2</v>
      </c>
      <c r="CG297">
        <v>0</v>
      </c>
      <c r="CH297">
        <v>3067800</v>
      </c>
      <c r="CI297">
        <v>2774700</v>
      </c>
      <c r="CJ297">
        <v>1212600</v>
      </c>
      <c r="CK297">
        <v>2388000</v>
      </c>
      <c r="CL297">
        <v>25112000</v>
      </c>
      <c r="CM297">
        <v>24367000</v>
      </c>
      <c r="CN297">
        <v>0</v>
      </c>
      <c r="CO297">
        <v>0</v>
      </c>
      <c r="CP297">
        <v>73643000</v>
      </c>
      <c r="CQ297">
        <v>68784000</v>
      </c>
      <c r="CR297">
        <v>39509000</v>
      </c>
      <c r="CS297">
        <v>41859000</v>
      </c>
      <c r="CT297" s="14" t="s">
        <v>1648</v>
      </c>
      <c r="CU297" s="14" t="s">
        <v>1649</v>
      </c>
      <c r="CV297" s="14" t="s">
        <v>1650</v>
      </c>
      <c r="CW297" s="14" t="s">
        <v>1651</v>
      </c>
      <c r="CX297" s="14" t="s">
        <v>1652</v>
      </c>
      <c r="CY297" s="14" t="s">
        <v>1653</v>
      </c>
      <c r="CZ297" s="14" t="s">
        <v>1654</v>
      </c>
      <c r="DA297" s="14" t="s">
        <v>1655</v>
      </c>
    </row>
    <row r="298" spans="1:105" x14ac:dyDescent="0.2">
      <c r="A298" s="14" t="s">
        <v>1249</v>
      </c>
      <c r="B298" s="14" t="s">
        <v>1249</v>
      </c>
      <c r="C298" s="14">
        <v>3</v>
      </c>
      <c r="D298" s="14">
        <v>3</v>
      </c>
      <c r="E298" s="14">
        <v>3</v>
      </c>
      <c r="F298" s="14" t="s">
        <v>1250</v>
      </c>
      <c r="G298" s="14" t="s">
        <v>1251</v>
      </c>
      <c r="H298" s="14" t="s">
        <v>1251</v>
      </c>
      <c r="I298" s="32"/>
      <c r="J298" s="32"/>
      <c r="K298" s="14" t="s">
        <v>1252</v>
      </c>
      <c r="L298" s="28">
        <v>1</v>
      </c>
      <c r="M298" s="28">
        <v>3</v>
      </c>
      <c r="N298" s="28">
        <v>3</v>
      </c>
      <c r="O298" s="28">
        <v>3</v>
      </c>
      <c r="P298">
        <v>3</v>
      </c>
      <c r="Q298">
        <v>2</v>
      </c>
      <c r="R298">
        <v>2</v>
      </c>
      <c r="S298">
        <v>2</v>
      </c>
      <c r="T298">
        <v>1</v>
      </c>
      <c r="U298">
        <v>1</v>
      </c>
      <c r="V298">
        <v>2</v>
      </c>
      <c r="W298">
        <v>2</v>
      </c>
      <c r="X298">
        <v>3</v>
      </c>
      <c r="Y298">
        <v>2</v>
      </c>
      <c r="Z298">
        <v>2</v>
      </c>
      <c r="AA298">
        <v>2</v>
      </c>
      <c r="AB298">
        <v>1</v>
      </c>
      <c r="AC298">
        <v>1</v>
      </c>
      <c r="AD298">
        <v>2</v>
      </c>
      <c r="AE298">
        <v>2</v>
      </c>
      <c r="AF298">
        <v>3</v>
      </c>
      <c r="AG298">
        <v>2</v>
      </c>
      <c r="AH298">
        <v>2</v>
      </c>
      <c r="AI298">
        <v>2</v>
      </c>
      <c r="AJ298">
        <v>1</v>
      </c>
      <c r="AK298">
        <v>1</v>
      </c>
      <c r="AL298">
        <v>2</v>
      </c>
      <c r="AM298">
        <v>2</v>
      </c>
      <c r="AN298" s="14">
        <v>23.4</v>
      </c>
      <c r="AO298" s="14">
        <v>23.4</v>
      </c>
      <c r="AP298" s="14">
        <v>23.4</v>
      </c>
      <c r="AQ298" s="14">
        <v>15.936</v>
      </c>
      <c r="AR298" s="14">
        <v>154</v>
      </c>
      <c r="AS298" s="14">
        <v>154</v>
      </c>
      <c r="AT298" s="14">
        <v>0</v>
      </c>
      <c r="AU298" s="14">
        <v>4.4938000000000002</v>
      </c>
      <c r="AV298" t="s">
        <v>103</v>
      </c>
      <c r="AW298" t="s">
        <v>103</v>
      </c>
      <c r="AX298" t="s">
        <v>102</v>
      </c>
      <c r="AY298" t="s">
        <v>102</v>
      </c>
      <c r="AZ298" t="s">
        <v>102</v>
      </c>
      <c r="BA298" t="s">
        <v>102</v>
      </c>
      <c r="BB298" t="s">
        <v>103</v>
      </c>
      <c r="BC298" t="s">
        <v>103</v>
      </c>
      <c r="BD298">
        <v>23.4</v>
      </c>
      <c r="BE298">
        <v>14.3</v>
      </c>
      <c r="BF298">
        <v>15.6</v>
      </c>
      <c r="BG298">
        <v>15.6</v>
      </c>
      <c r="BH298">
        <v>6.5</v>
      </c>
      <c r="BI298">
        <v>6.5</v>
      </c>
      <c r="BJ298">
        <v>15.6</v>
      </c>
      <c r="BK298">
        <v>15.6</v>
      </c>
      <c r="BL298" s="14">
        <v>42769000</v>
      </c>
      <c r="BM298" s="14">
        <f t="shared" si="12"/>
        <v>16.628068918865146</v>
      </c>
      <c r="BN298" s="14">
        <f t="shared" si="13"/>
        <v>0.10189662359316382</v>
      </c>
      <c r="BO298" s="14">
        <f t="shared" si="14"/>
        <v>163.18567124711592</v>
      </c>
      <c r="BP298" s="3">
        <v>12853000</v>
      </c>
      <c r="BQ298" s="3">
        <v>8041000</v>
      </c>
      <c r="BR298" s="4">
        <v>657770</v>
      </c>
      <c r="BS298" s="4">
        <v>598780</v>
      </c>
      <c r="BT298" s="6">
        <v>780810</v>
      </c>
      <c r="BU298" s="6">
        <v>1125900</v>
      </c>
      <c r="BV298" s="7">
        <v>10123000</v>
      </c>
      <c r="BW298" s="7">
        <v>8589200</v>
      </c>
      <c r="BX298" s="7">
        <v>-1.8399007779275725</v>
      </c>
      <c r="BY298" s="4">
        <v>-0.62457062787207462</v>
      </c>
      <c r="BZ298" s="24"/>
      <c r="CA298" s="26"/>
      <c r="CB298" s="8"/>
      <c r="CC298">
        <v>5346100</v>
      </c>
      <c r="CD298">
        <v>1606600</v>
      </c>
      <c r="CE298">
        <v>1005100</v>
      </c>
      <c r="CF298">
        <v>82221</v>
      </c>
      <c r="CG298">
        <v>74848</v>
      </c>
      <c r="CH298">
        <v>97601</v>
      </c>
      <c r="CI298">
        <v>140730</v>
      </c>
      <c r="CJ298">
        <v>1265300</v>
      </c>
      <c r="CK298">
        <v>1073700</v>
      </c>
      <c r="CL298">
        <v>7240600</v>
      </c>
      <c r="CM298">
        <v>7473700</v>
      </c>
      <c r="CN298">
        <v>7856900</v>
      </c>
      <c r="CO298">
        <v>7228900</v>
      </c>
      <c r="CP298">
        <v>0</v>
      </c>
      <c r="CQ298">
        <v>0</v>
      </c>
      <c r="CR298">
        <v>8532600</v>
      </c>
      <c r="CS298">
        <v>8542400</v>
      </c>
      <c r="CT298" s="14" t="s">
        <v>1253</v>
      </c>
      <c r="CU298" s="14" t="s">
        <v>174</v>
      </c>
      <c r="CV298" s="14" t="s">
        <v>1254</v>
      </c>
      <c r="CW298" s="14" t="s">
        <v>1255</v>
      </c>
      <c r="CX298" s="14" t="s">
        <v>1256</v>
      </c>
      <c r="CY298" s="14" t="s">
        <v>1257</v>
      </c>
      <c r="CZ298" s="14"/>
      <c r="DA298" s="14"/>
    </row>
    <row r="299" spans="1:105" x14ac:dyDescent="0.2">
      <c r="A299" s="14" t="s">
        <v>5888</v>
      </c>
      <c r="B299" s="14" t="s">
        <v>5888</v>
      </c>
      <c r="C299" s="14">
        <v>8</v>
      </c>
      <c r="D299" s="14">
        <v>8</v>
      </c>
      <c r="E299" s="14">
        <v>8</v>
      </c>
      <c r="F299" s="14" t="s">
        <v>5889</v>
      </c>
      <c r="G299" s="14" t="s">
        <v>5890</v>
      </c>
      <c r="H299" s="14" t="s">
        <v>5890</v>
      </c>
      <c r="I299" s="32"/>
      <c r="J299" s="32"/>
      <c r="K299" s="14" t="s">
        <v>5891</v>
      </c>
      <c r="L299" s="28">
        <v>1</v>
      </c>
      <c r="M299" s="28">
        <v>8</v>
      </c>
      <c r="N299" s="28">
        <v>8</v>
      </c>
      <c r="O299" s="28">
        <v>8</v>
      </c>
      <c r="P299">
        <v>7</v>
      </c>
      <c r="Q299">
        <v>8</v>
      </c>
      <c r="R299">
        <v>5</v>
      </c>
      <c r="S299">
        <v>5</v>
      </c>
      <c r="T299">
        <v>2</v>
      </c>
      <c r="U299">
        <v>1</v>
      </c>
      <c r="V299">
        <v>5</v>
      </c>
      <c r="W299">
        <v>6</v>
      </c>
      <c r="X299">
        <v>7</v>
      </c>
      <c r="Y299">
        <v>8</v>
      </c>
      <c r="Z299">
        <v>5</v>
      </c>
      <c r="AA299">
        <v>5</v>
      </c>
      <c r="AB299">
        <v>2</v>
      </c>
      <c r="AC299">
        <v>1</v>
      </c>
      <c r="AD299">
        <v>5</v>
      </c>
      <c r="AE299">
        <v>6</v>
      </c>
      <c r="AF299">
        <v>7</v>
      </c>
      <c r="AG299">
        <v>8</v>
      </c>
      <c r="AH299">
        <v>5</v>
      </c>
      <c r="AI299">
        <v>5</v>
      </c>
      <c r="AJ299">
        <v>2</v>
      </c>
      <c r="AK299">
        <v>1</v>
      </c>
      <c r="AL299">
        <v>5</v>
      </c>
      <c r="AM299">
        <v>6</v>
      </c>
      <c r="AN299" s="14">
        <v>4.7</v>
      </c>
      <c r="AO299" s="14">
        <v>4.7</v>
      </c>
      <c r="AP299" s="14">
        <v>4.7</v>
      </c>
      <c r="AQ299" s="14">
        <v>299.61</v>
      </c>
      <c r="AR299" s="14">
        <v>2752</v>
      </c>
      <c r="AS299" s="14">
        <v>2752</v>
      </c>
      <c r="AT299" s="14">
        <v>0</v>
      </c>
      <c r="AU299" s="14">
        <v>12.053000000000001</v>
      </c>
      <c r="AV299" t="s">
        <v>103</v>
      </c>
      <c r="AW299" t="s">
        <v>103</v>
      </c>
      <c r="AX299" t="s">
        <v>102</v>
      </c>
      <c r="AY299" t="s">
        <v>102</v>
      </c>
      <c r="AZ299" t="s">
        <v>102</v>
      </c>
      <c r="BA299" t="s">
        <v>102</v>
      </c>
      <c r="BB299" t="s">
        <v>103</v>
      </c>
      <c r="BC299" t="s">
        <v>103</v>
      </c>
      <c r="BD299">
        <v>4.2</v>
      </c>
      <c r="BE299">
        <v>4.7</v>
      </c>
      <c r="BF299">
        <v>2.9</v>
      </c>
      <c r="BG299">
        <v>2.9</v>
      </c>
      <c r="BH299">
        <v>1</v>
      </c>
      <c r="BI299">
        <v>0.5</v>
      </c>
      <c r="BJ299">
        <v>2.8</v>
      </c>
      <c r="BK299">
        <v>3.3</v>
      </c>
      <c r="BL299" s="14">
        <v>91336000</v>
      </c>
      <c r="BM299" s="14">
        <f t="shared" si="12"/>
        <v>13.06596773421418</v>
      </c>
      <c r="BN299" s="14">
        <f t="shared" si="13"/>
        <v>8.0446825449479203E-2</v>
      </c>
      <c r="BO299" s="14">
        <f t="shared" si="14"/>
        <v>162.41744358725055</v>
      </c>
      <c r="BP299" s="3">
        <v>23617000</v>
      </c>
      <c r="BQ299" s="3">
        <v>30970000</v>
      </c>
      <c r="BR299" s="4">
        <v>2092000</v>
      </c>
      <c r="BS299" s="4">
        <v>2085800</v>
      </c>
      <c r="BT299" s="6">
        <v>1742800</v>
      </c>
      <c r="BU299" s="6">
        <v>682350</v>
      </c>
      <c r="BV299" s="7">
        <v>13172000</v>
      </c>
      <c r="BW299" s="7">
        <v>16974000</v>
      </c>
      <c r="BX299" s="7">
        <v>-2.1808996293342675</v>
      </c>
      <c r="BY299" s="4">
        <v>-0.97237727835227794</v>
      </c>
      <c r="BZ299" s="24"/>
      <c r="CA299" s="26"/>
      <c r="CB299" s="8"/>
      <c r="CC299">
        <v>761140</v>
      </c>
      <c r="CD299">
        <v>196800</v>
      </c>
      <c r="CE299">
        <v>258090</v>
      </c>
      <c r="CF299">
        <v>17433</v>
      </c>
      <c r="CG299">
        <v>17382</v>
      </c>
      <c r="CH299">
        <v>14523</v>
      </c>
      <c r="CI299">
        <v>5686.2</v>
      </c>
      <c r="CJ299">
        <v>109770</v>
      </c>
      <c r="CK299">
        <v>141450</v>
      </c>
      <c r="CL299">
        <v>14713000</v>
      </c>
      <c r="CM299">
        <v>22028000</v>
      </c>
      <c r="CN299">
        <v>22213000</v>
      </c>
      <c r="CO299">
        <v>20528000</v>
      </c>
      <c r="CP299">
        <v>8598000</v>
      </c>
      <c r="CQ299">
        <v>0</v>
      </c>
      <c r="CR299">
        <v>12569000</v>
      </c>
      <c r="CS299">
        <v>16414000</v>
      </c>
      <c r="CT299" s="14" t="s">
        <v>5892</v>
      </c>
      <c r="CU299" s="14" t="s">
        <v>184</v>
      </c>
      <c r="CV299" s="14" t="s">
        <v>5893</v>
      </c>
      <c r="CW299" s="14" t="s">
        <v>5894</v>
      </c>
      <c r="CX299" s="14" t="s">
        <v>5895</v>
      </c>
      <c r="CY299" s="14" t="s">
        <v>5896</v>
      </c>
      <c r="CZ299" s="14"/>
      <c r="DA299" s="14"/>
    </row>
    <row r="300" spans="1:105" x14ac:dyDescent="0.2">
      <c r="A300" s="14" t="s">
        <v>3379</v>
      </c>
      <c r="B300" s="14" t="s">
        <v>3379</v>
      </c>
      <c r="C300" s="14">
        <v>2</v>
      </c>
      <c r="D300" s="14">
        <v>2</v>
      </c>
      <c r="E300" s="14">
        <v>2</v>
      </c>
      <c r="F300" s="14" t="s">
        <v>3380</v>
      </c>
      <c r="G300" s="14" t="s">
        <v>3381</v>
      </c>
      <c r="H300" s="14" t="s">
        <v>3381</v>
      </c>
      <c r="I300" s="32"/>
      <c r="J300" s="32"/>
      <c r="K300" s="14" t="s">
        <v>3382</v>
      </c>
      <c r="L300" s="28">
        <v>1</v>
      </c>
      <c r="M300" s="28">
        <v>2</v>
      </c>
      <c r="N300" s="28">
        <v>2</v>
      </c>
      <c r="O300" s="28">
        <v>2</v>
      </c>
      <c r="P300">
        <v>2</v>
      </c>
      <c r="Q300">
        <v>2</v>
      </c>
      <c r="R300">
        <v>1</v>
      </c>
      <c r="S300">
        <v>0</v>
      </c>
      <c r="T300">
        <v>1</v>
      </c>
      <c r="U300">
        <v>1</v>
      </c>
      <c r="V300">
        <v>1</v>
      </c>
      <c r="W300">
        <v>2</v>
      </c>
      <c r="X300">
        <v>2</v>
      </c>
      <c r="Y300">
        <v>2</v>
      </c>
      <c r="Z300">
        <v>1</v>
      </c>
      <c r="AA300">
        <v>0</v>
      </c>
      <c r="AB300">
        <v>1</v>
      </c>
      <c r="AC300">
        <v>1</v>
      </c>
      <c r="AD300">
        <v>1</v>
      </c>
      <c r="AE300">
        <v>2</v>
      </c>
      <c r="AF300">
        <v>2</v>
      </c>
      <c r="AG300">
        <v>2</v>
      </c>
      <c r="AH300">
        <v>1</v>
      </c>
      <c r="AI300">
        <v>0</v>
      </c>
      <c r="AJ300">
        <v>1</v>
      </c>
      <c r="AK300">
        <v>1</v>
      </c>
      <c r="AL300">
        <v>1</v>
      </c>
      <c r="AM300">
        <v>2</v>
      </c>
      <c r="AN300" s="14">
        <v>3.4</v>
      </c>
      <c r="AO300" s="14">
        <v>3.4</v>
      </c>
      <c r="AP300" s="14">
        <v>3.4</v>
      </c>
      <c r="AQ300" s="14">
        <v>91.867999999999995</v>
      </c>
      <c r="AR300" s="14">
        <v>835</v>
      </c>
      <c r="AS300" s="14">
        <v>835</v>
      </c>
      <c r="AT300" s="14">
        <v>0</v>
      </c>
      <c r="AU300" s="14">
        <v>4.8262999999999998</v>
      </c>
      <c r="AV300" t="s">
        <v>103</v>
      </c>
      <c r="AW300" t="s">
        <v>103</v>
      </c>
      <c r="AX300" t="s">
        <v>102</v>
      </c>
      <c r="AZ300" t="s">
        <v>102</v>
      </c>
      <c r="BA300" t="s">
        <v>102</v>
      </c>
      <c r="BB300" t="s">
        <v>102</v>
      </c>
      <c r="BC300" t="s">
        <v>103</v>
      </c>
      <c r="BD300">
        <v>3.4</v>
      </c>
      <c r="BE300">
        <v>3.4</v>
      </c>
      <c r="BF300">
        <v>1.6</v>
      </c>
      <c r="BG300">
        <v>0</v>
      </c>
      <c r="BH300">
        <v>1.8</v>
      </c>
      <c r="BI300">
        <v>1.8</v>
      </c>
      <c r="BJ300">
        <v>1.8</v>
      </c>
      <c r="BK300">
        <v>3.4</v>
      </c>
      <c r="BL300" s="14">
        <v>26549000</v>
      </c>
      <c r="BM300" s="14">
        <f t="shared" si="12"/>
        <v>107.25621975501157</v>
      </c>
      <c r="BN300" s="14">
        <f t="shared" si="13"/>
        <v>0.6639130212155866</v>
      </c>
      <c r="BO300" s="14">
        <f t="shared" si="14"/>
        <v>161.55161343067439</v>
      </c>
      <c r="BP300" s="3">
        <v>6462200</v>
      </c>
      <c r="BQ300" s="3">
        <v>10183000</v>
      </c>
      <c r="BR300" s="4">
        <v>155190</v>
      </c>
      <c r="BS300" s="4">
        <v>1</v>
      </c>
      <c r="BT300" s="6">
        <v>2146100</v>
      </c>
      <c r="BU300" s="6">
        <v>1743700</v>
      </c>
      <c r="BV300" s="7">
        <v>2853200</v>
      </c>
      <c r="BW300" s="7">
        <v>3005700</v>
      </c>
      <c r="BX300" s="7">
        <v>0.86398722183300736</v>
      </c>
      <c r="BY300" s="4">
        <v>2.0648074422201699</v>
      </c>
      <c r="BZ300" s="24"/>
      <c r="CA300" s="26" t="s">
        <v>6040</v>
      </c>
      <c r="CB300" s="8"/>
      <c r="CC300">
        <v>884970</v>
      </c>
      <c r="CD300">
        <v>215410</v>
      </c>
      <c r="CE300">
        <v>339430</v>
      </c>
      <c r="CF300">
        <v>5173.1000000000004</v>
      </c>
      <c r="CG300">
        <v>0</v>
      </c>
      <c r="CH300">
        <v>71537</v>
      </c>
      <c r="CI300">
        <v>58123</v>
      </c>
      <c r="CJ300">
        <v>95107</v>
      </c>
      <c r="CK300">
        <v>100190</v>
      </c>
      <c r="CL300">
        <v>5396200</v>
      </c>
      <c r="CM300">
        <v>7206900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 s="14" t="s">
        <v>3383</v>
      </c>
      <c r="CU300" s="14" t="s">
        <v>145</v>
      </c>
      <c r="CV300" s="14" t="s">
        <v>3384</v>
      </c>
      <c r="CW300" s="14" t="s">
        <v>3385</v>
      </c>
      <c r="CX300" s="14" t="s">
        <v>3386</v>
      </c>
      <c r="CY300" s="14" t="s">
        <v>3387</v>
      </c>
      <c r="CZ300" s="14"/>
      <c r="DA300" s="14"/>
    </row>
    <row r="301" spans="1:105" x14ac:dyDescent="0.2">
      <c r="A301" s="14" t="s">
        <v>3991</v>
      </c>
      <c r="B301" s="14" t="s">
        <v>3991</v>
      </c>
      <c r="C301" s="14">
        <v>2</v>
      </c>
      <c r="D301" s="14">
        <v>2</v>
      </c>
      <c r="E301" s="14">
        <v>2</v>
      </c>
      <c r="F301" s="14" t="s">
        <v>3992</v>
      </c>
      <c r="G301" s="14" t="s">
        <v>3993</v>
      </c>
      <c r="H301" s="14" t="s">
        <v>3993</v>
      </c>
      <c r="I301" s="32"/>
      <c r="J301" s="32"/>
      <c r="K301" s="14" t="s">
        <v>3994</v>
      </c>
      <c r="L301" s="28">
        <v>1</v>
      </c>
      <c r="M301" s="28">
        <v>2</v>
      </c>
      <c r="N301" s="28">
        <v>2</v>
      </c>
      <c r="O301" s="28">
        <v>2</v>
      </c>
      <c r="P301">
        <v>2</v>
      </c>
      <c r="Q301">
        <v>2</v>
      </c>
      <c r="R301">
        <v>0</v>
      </c>
      <c r="S301">
        <v>1</v>
      </c>
      <c r="T301">
        <v>2</v>
      </c>
      <c r="U301">
        <v>2</v>
      </c>
      <c r="V301">
        <v>2</v>
      </c>
      <c r="W301">
        <v>2</v>
      </c>
      <c r="X301">
        <v>2</v>
      </c>
      <c r="Y301">
        <v>2</v>
      </c>
      <c r="Z301">
        <v>0</v>
      </c>
      <c r="AA301">
        <v>1</v>
      </c>
      <c r="AB301">
        <v>2</v>
      </c>
      <c r="AC301">
        <v>2</v>
      </c>
      <c r="AD301">
        <v>2</v>
      </c>
      <c r="AE301">
        <v>2</v>
      </c>
      <c r="AF301">
        <v>2</v>
      </c>
      <c r="AG301">
        <v>2</v>
      </c>
      <c r="AH301">
        <v>0</v>
      </c>
      <c r="AI301">
        <v>1</v>
      </c>
      <c r="AJ301">
        <v>2</v>
      </c>
      <c r="AK301">
        <v>2</v>
      </c>
      <c r="AL301">
        <v>2</v>
      </c>
      <c r="AM301">
        <v>2</v>
      </c>
      <c r="AN301" s="14">
        <v>24.3</v>
      </c>
      <c r="AO301" s="14">
        <v>24.3</v>
      </c>
      <c r="AP301" s="14">
        <v>24.3</v>
      </c>
      <c r="AQ301" s="14">
        <v>12.784000000000001</v>
      </c>
      <c r="AR301" s="14">
        <v>115</v>
      </c>
      <c r="AS301" s="14">
        <v>115</v>
      </c>
      <c r="AT301" s="14">
        <v>0</v>
      </c>
      <c r="AU301" s="14">
        <v>4.9238999999999997</v>
      </c>
      <c r="AV301" t="s">
        <v>103</v>
      </c>
      <c r="AW301" t="s">
        <v>102</v>
      </c>
      <c r="AY301" t="s">
        <v>102</v>
      </c>
      <c r="AZ301" t="s">
        <v>103</v>
      </c>
      <c r="BA301" t="s">
        <v>103</v>
      </c>
      <c r="BB301" t="s">
        <v>103</v>
      </c>
      <c r="BC301" t="s">
        <v>103</v>
      </c>
      <c r="BD301">
        <v>24.3</v>
      </c>
      <c r="BE301">
        <v>24.3</v>
      </c>
      <c r="BF301">
        <v>0</v>
      </c>
      <c r="BG301">
        <v>13.9</v>
      </c>
      <c r="BH301">
        <v>24.3</v>
      </c>
      <c r="BI301">
        <v>24.3</v>
      </c>
      <c r="BJ301">
        <v>24.3</v>
      </c>
      <c r="BK301">
        <v>24.3</v>
      </c>
      <c r="BL301" s="14">
        <v>31246000</v>
      </c>
      <c r="BM301" s="14">
        <f t="shared" si="12"/>
        <v>83.966618249950585</v>
      </c>
      <c r="BN301" s="14">
        <f t="shared" si="13"/>
        <v>0.52441887850867486</v>
      </c>
      <c r="BO301" s="14">
        <f t="shared" si="14"/>
        <v>160.11364520043995</v>
      </c>
      <c r="BP301" s="3">
        <v>4915100</v>
      </c>
      <c r="BQ301" s="3">
        <v>4854500</v>
      </c>
      <c r="BR301" s="4">
        <v>1</v>
      </c>
      <c r="BS301" s="4">
        <v>116350</v>
      </c>
      <c r="BT301" s="6">
        <v>3414900</v>
      </c>
      <c r="BU301" s="6">
        <v>3933100</v>
      </c>
      <c r="BV301" s="7">
        <v>6873100</v>
      </c>
      <c r="BW301" s="7">
        <v>7138600</v>
      </c>
      <c r="BX301" s="7">
        <v>0.52371259630298939</v>
      </c>
      <c r="BY301" s="4">
        <v>1.711637023372476</v>
      </c>
      <c r="BZ301" s="24"/>
      <c r="CA301" s="26"/>
      <c r="CB301" s="8"/>
      <c r="CC301">
        <v>5207600</v>
      </c>
      <c r="CD301">
        <v>819190</v>
      </c>
      <c r="CE301">
        <v>809080</v>
      </c>
      <c r="CF301">
        <v>0</v>
      </c>
      <c r="CG301">
        <v>19392</v>
      </c>
      <c r="CH301">
        <v>569150</v>
      </c>
      <c r="CI301">
        <v>655510</v>
      </c>
      <c r="CJ301">
        <v>1145500</v>
      </c>
      <c r="CK301">
        <v>1189800</v>
      </c>
      <c r="CL301">
        <v>3773700</v>
      </c>
      <c r="CM301">
        <v>3889700</v>
      </c>
      <c r="CN301">
        <v>0</v>
      </c>
      <c r="CO301">
        <v>0</v>
      </c>
      <c r="CP301">
        <v>4885900</v>
      </c>
      <c r="CQ301">
        <v>5471200</v>
      </c>
      <c r="CR301">
        <v>6370200</v>
      </c>
      <c r="CS301">
        <v>7274900</v>
      </c>
      <c r="CT301" s="14" t="s">
        <v>3995</v>
      </c>
      <c r="CU301" s="14" t="s">
        <v>145</v>
      </c>
      <c r="CV301" s="14" t="s">
        <v>3996</v>
      </c>
      <c r="CW301" s="14" t="s">
        <v>3997</v>
      </c>
      <c r="CX301" s="14" t="s">
        <v>3998</v>
      </c>
      <c r="CY301" s="14" t="s">
        <v>3999</v>
      </c>
      <c r="CZ301" s="14"/>
      <c r="DA301" s="14"/>
    </row>
    <row r="302" spans="1:105" x14ac:dyDescent="0.2">
      <c r="A302" s="14" t="s">
        <v>1390</v>
      </c>
      <c r="B302" s="14" t="s">
        <v>1390</v>
      </c>
      <c r="C302" s="14" t="s">
        <v>1391</v>
      </c>
      <c r="D302" s="14" t="s">
        <v>1391</v>
      </c>
      <c r="E302" s="14" t="s">
        <v>1392</v>
      </c>
      <c r="F302" s="14" t="s">
        <v>1393</v>
      </c>
      <c r="G302" s="14" t="s">
        <v>1394</v>
      </c>
      <c r="H302" s="14" t="s">
        <v>1394</v>
      </c>
      <c r="I302" s="32"/>
      <c r="J302" s="32"/>
      <c r="K302" s="14" t="s">
        <v>1395</v>
      </c>
      <c r="L302" s="28">
        <v>3</v>
      </c>
      <c r="M302" s="28">
        <v>14</v>
      </c>
      <c r="N302" s="28">
        <v>14</v>
      </c>
      <c r="O302" s="28">
        <v>13</v>
      </c>
      <c r="P302">
        <v>10</v>
      </c>
      <c r="Q302">
        <v>12</v>
      </c>
      <c r="R302">
        <v>7</v>
      </c>
      <c r="S302">
        <v>4</v>
      </c>
      <c r="T302">
        <v>7</v>
      </c>
      <c r="U302">
        <v>5</v>
      </c>
      <c r="V302">
        <v>10</v>
      </c>
      <c r="W302">
        <v>12</v>
      </c>
      <c r="X302">
        <v>10</v>
      </c>
      <c r="Y302">
        <v>12</v>
      </c>
      <c r="Z302">
        <v>7</v>
      </c>
      <c r="AA302">
        <v>4</v>
      </c>
      <c r="AB302">
        <v>7</v>
      </c>
      <c r="AC302">
        <v>5</v>
      </c>
      <c r="AD302">
        <v>10</v>
      </c>
      <c r="AE302">
        <v>12</v>
      </c>
      <c r="AF302">
        <v>10</v>
      </c>
      <c r="AG302">
        <v>11</v>
      </c>
      <c r="AH302">
        <v>7</v>
      </c>
      <c r="AI302">
        <v>4</v>
      </c>
      <c r="AJ302">
        <v>7</v>
      </c>
      <c r="AK302">
        <v>5</v>
      </c>
      <c r="AL302">
        <v>9</v>
      </c>
      <c r="AM302">
        <v>11</v>
      </c>
      <c r="AN302" s="14">
        <v>51.6</v>
      </c>
      <c r="AO302" s="14">
        <v>51.6</v>
      </c>
      <c r="AP302" s="14">
        <v>44.2</v>
      </c>
      <c r="AQ302" s="14">
        <v>39.42</v>
      </c>
      <c r="AR302" s="14">
        <v>364</v>
      </c>
      <c r="AS302" s="14" t="s">
        <v>1396</v>
      </c>
      <c r="AT302" s="14">
        <v>0</v>
      </c>
      <c r="AU302" s="14">
        <v>59.347000000000001</v>
      </c>
      <c r="AV302" t="s">
        <v>103</v>
      </c>
      <c r="AW302" t="s">
        <v>103</v>
      </c>
      <c r="AX302" t="s">
        <v>102</v>
      </c>
      <c r="AY302" t="s">
        <v>102</v>
      </c>
      <c r="AZ302" t="s">
        <v>103</v>
      </c>
      <c r="BA302" t="s">
        <v>102</v>
      </c>
      <c r="BB302" t="s">
        <v>103</v>
      </c>
      <c r="BC302" t="s">
        <v>103</v>
      </c>
      <c r="BD302">
        <v>34.1</v>
      </c>
      <c r="BE302">
        <v>42.3</v>
      </c>
      <c r="BF302">
        <v>21.2</v>
      </c>
      <c r="BG302">
        <v>14.8</v>
      </c>
      <c r="BH302">
        <v>26.1</v>
      </c>
      <c r="BI302">
        <v>16.8</v>
      </c>
      <c r="BJ302">
        <v>39.799999999999997</v>
      </c>
      <c r="BK302">
        <v>41.2</v>
      </c>
      <c r="BL302" s="14">
        <v>477140000</v>
      </c>
      <c r="BM302" s="14">
        <f t="shared" si="12"/>
        <v>24.749981087828125</v>
      </c>
      <c r="BN302" s="14">
        <f t="shared" si="13"/>
        <v>0.15486662402648707</v>
      </c>
      <c r="BO302" s="14">
        <f t="shared" si="14"/>
        <v>159.81481641644811</v>
      </c>
      <c r="BP302" s="3">
        <v>69036000</v>
      </c>
      <c r="BQ302" s="3">
        <v>94549000</v>
      </c>
      <c r="BR302" s="4">
        <v>4502600</v>
      </c>
      <c r="BS302" s="4">
        <v>2106900</v>
      </c>
      <c r="BT302" s="6">
        <v>25585000</v>
      </c>
      <c r="BU302" s="6">
        <v>15577000</v>
      </c>
      <c r="BV302" s="7">
        <v>142220000</v>
      </c>
      <c r="BW302" s="7">
        <v>123570000</v>
      </c>
      <c r="BX302" s="7">
        <v>-1.2359807694408864</v>
      </c>
      <c r="BY302" s="4">
        <v>-5.0763837753668106E-2</v>
      </c>
      <c r="BZ302" s="24"/>
      <c r="CA302" s="26"/>
      <c r="CB302" s="8"/>
      <c r="CC302">
        <v>20745000</v>
      </c>
      <c r="CD302">
        <v>3001600</v>
      </c>
      <c r="CE302">
        <v>4110800</v>
      </c>
      <c r="CF302">
        <v>195760</v>
      </c>
      <c r="CG302">
        <v>91604</v>
      </c>
      <c r="CH302">
        <v>1112400</v>
      </c>
      <c r="CI302">
        <v>677240</v>
      </c>
      <c r="CJ302">
        <v>6183300</v>
      </c>
      <c r="CK302">
        <v>5372400</v>
      </c>
      <c r="CL302">
        <v>46380000</v>
      </c>
      <c r="CM302">
        <v>53805000</v>
      </c>
      <c r="CN302">
        <v>51582000</v>
      </c>
      <c r="CO302">
        <v>27764000</v>
      </c>
      <c r="CP302">
        <v>41256000</v>
      </c>
      <c r="CQ302">
        <v>26443000</v>
      </c>
      <c r="CR302">
        <v>138920000</v>
      </c>
      <c r="CS302">
        <v>122450000</v>
      </c>
      <c r="CT302" s="14" t="s">
        <v>1397</v>
      </c>
      <c r="CU302" s="14" t="s">
        <v>548</v>
      </c>
      <c r="CV302" s="14" t="s">
        <v>1398</v>
      </c>
      <c r="CW302" s="14" t="s">
        <v>1399</v>
      </c>
      <c r="CX302" s="14" t="s">
        <v>1400</v>
      </c>
      <c r="CY302" s="14" t="s">
        <v>1401</v>
      </c>
      <c r="CZ302" s="14"/>
      <c r="DA302" s="14"/>
    </row>
    <row r="303" spans="1:105" x14ac:dyDescent="0.2">
      <c r="A303" s="14" t="s">
        <v>1269</v>
      </c>
      <c r="B303" s="14" t="s">
        <v>1269</v>
      </c>
      <c r="C303" s="14" t="s">
        <v>1270</v>
      </c>
      <c r="D303" s="14" t="s">
        <v>1270</v>
      </c>
      <c r="E303" s="14" t="s">
        <v>1270</v>
      </c>
      <c r="F303" s="14" t="s">
        <v>1271</v>
      </c>
      <c r="G303" s="14" t="s">
        <v>1272</v>
      </c>
      <c r="H303" s="14" t="s">
        <v>6048</v>
      </c>
      <c r="I303" s="32"/>
      <c r="J303" s="32"/>
      <c r="K303" s="14" t="s">
        <v>1273</v>
      </c>
      <c r="L303" s="28">
        <v>2</v>
      </c>
      <c r="M303" s="28">
        <v>5</v>
      </c>
      <c r="N303" s="28">
        <v>5</v>
      </c>
      <c r="O303" s="28">
        <v>5</v>
      </c>
      <c r="P303">
        <v>4</v>
      </c>
      <c r="Q303">
        <v>4</v>
      </c>
      <c r="R303">
        <v>0</v>
      </c>
      <c r="S303">
        <v>1</v>
      </c>
      <c r="T303">
        <v>2</v>
      </c>
      <c r="U303">
        <v>3</v>
      </c>
      <c r="V303">
        <v>2</v>
      </c>
      <c r="W303">
        <v>1</v>
      </c>
      <c r="X303">
        <v>4</v>
      </c>
      <c r="Y303">
        <v>4</v>
      </c>
      <c r="Z303">
        <v>0</v>
      </c>
      <c r="AA303">
        <v>1</v>
      </c>
      <c r="AB303">
        <v>2</v>
      </c>
      <c r="AC303">
        <v>3</v>
      </c>
      <c r="AD303">
        <v>2</v>
      </c>
      <c r="AE303">
        <v>1</v>
      </c>
      <c r="AF303">
        <v>4</v>
      </c>
      <c r="AG303">
        <v>4</v>
      </c>
      <c r="AH303">
        <v>0</v>
      </c>
      <c r="AI303">
        <v>1</v>
      </c>
      <c r="AJ303">
        <v>2</v>
      </c>
      <c r="AK303">
        <v>3</v>
      </c>
      <c r="AL303">
        <v>2</v>
      </c>
      <c r="AM303">
        <v>1</v>
      </c>
      <c r="AN303" s="14">
        <v>18.2</v>
      </c>
      <c r="AO303" s="14">
        <v>18.2</v>
      </c>
      <c r="AP303" s="14">
        <v>18.2</v>
      </c>
      <c r="AQ303" s="14">
        <v>44.613999999999997</v>
      </c>
      <c r="AR303" s="14">
        <v>417</v>
      </c>
      <c r="AS303" s="14" t="s">
        <v>1274</v>
      </c>
      <c r="AT303" s="14">
        <v>0</v>
      </c>
      <c r="AU303" s="14">
        <v>17.184000000000001</v>
      </c>
      <c r="AV303" t="s">
        <v>103</v>
      </c>
      <c r="AW303" t="s">
        <v>103</v>
      </c>
      <c r="AY303" t="s">
        <v>102</v>
      </c>
      <c r="AZ303" t="s">
        <v>102</v>
      </c>
      <c r="BA303" t="s">
        <v>102</v>
      </c>
      <c r="BB303" t="s">
        <v>103</v>
      </c>
      <c r="BC303" t="s">
        <v>103</v>
      </c>
      <c r="BD303">
        <v>13.9</v>
      </c>
      <c r="BE303">
        <v>13.9</v>
      </c>
      <c r="BF303">
        <v>0</v>
      </c>
      <c r="BG303">
        <v>1.9</v>
      </c>
      <c r="BH303">
        <v>6.2</v>
      </c>
      <c r="BI303">
        <v>9.8000000000000007</v>
      </c>
      <c r="BJ303">
        <v>8.4</v>
      </c>
      <c r="BK303">
        <v>4.3</v>
      </c>
      <c r="BL303" s="14">
        <v>56341000</v>
      </c>
      <c r="BM303" s="14">
        <f t="shared" si="12"/>
        <v>141.65278972994923</v>
      </c>
      <c r="BN303" s="14">
        <f t="shared" si="13"/>
        <v>0.88762458558624513</v>
      </c>
      <c r="BO303" s="14">
        <f t="shared" si="14"/>
        <v>159.5863747243915</v>
      </c>
      <c r="BP303" s="3">
        <v>15233000</v>
      </c>
      <c r="BQ303" s="3">
        <v>22791000</v>
      </c>
      <c r="BR303" s="4">
        <v>1</v>
      </c>
      <c r="BS303" s="4">
        <v>268430</v>
      </c>
      <c r="BT303" s="6">
        <v>3254300</v>
      </c>
      <c r="BU303" s="6">
        <v>5232900</v>
      </c>
      <c r="BV303" s="7">
        <v>6572700</v>
      </c>
      <c r="BW303" s="7">
        <v>2989000</v>
      </c>
      <c r="BX303" s="7">
        <v>1.2829426024741373</v>
      </c>
      <c r="BY303" s="4">
        <v>2.4661012235375299</v>
      </c>
      <c r="BZ303" s="24"/>
      <c r="CA303" s="26" t="s">
        <v>6040</v>
      </c>
      <c r="CB303" s="8"/>
      <c r="CC303">
        <v>2086700</v>
      </c>
      <c r="CD303">
        <v>564180</v>
      </c>
      <c r="CE303">
        <v>844120</v>
      </c>
      <c r="CF303">
        <v>0</v>
      </c>
      <c r="CG303">
        <v>9941.7999999999993</v>
      </c>
      <c r="CH303">
        <v>120530</v>
      </c>
      <c r="CI303">
        <v>193810</v>
      </c>
      <c r="CJ303">
        <v>243430</v>
      </c>
      <c r="CK303">
        <v>110710</v>
      </c>
      <c r="CL303">
        <v>12038000</v>
      </c>
      <c r="CM303">
        <v>16898000</v>
      </c>
      <c r="CN303">
        <v>0</v>
      </c>
      <c r="CO303">
        <v>0</v>
      </c>
      <c r="CP303">
        <v>0</v>
      </c>
      <c r="CQ303">
        <v>7673100</v>
      </c>
      <c r="CR303">
        <v>0</v>
      </c>
      <c r="CS303">
        <v>0</v>
      </c>
      <c r="CT303" s="14" t="s">
        <v>1275</v>
      </c>
      <c r="CU303" s="14" t="s">
        <v>285</v>
      </c>
      <c r="CV303" s="14" t="s">
        <v>1276</v>
      </c>
      <c r="CW303" s="14" t="s">
        <v>1277</v>
      </c>
      <c r="CX303" s="14" t="s">
        <v>1278</v>
      </c>
      <c r="CY303" s="14" t="s">
        <v>1279</v>
      </c>
      <c r="CZ303" s="14">
        <v>91</v>
      </c>
      <c r="DA303" s="14">
        <v>251</v>
      </c>
    </row>
    <row r="304" spans="1:105" x14ac:dyDescent="0.2">
      <c r="A304" s="14" t="s">
        <v>1140</v>
      </c>
      <c r="B304" s="14" t="s">
        <v>1140</v>
      </c>
      <c r="C304" s="14">
        <v>2</v>
      </c>
      <c r="D304" s="14">
        <v>2</v>
      </c>
      <c r="E304" s="14">
        <v>2</v>
      </c>
      <c r="F304" s="14" t="s">
        <v>1141</v>
      </c>
      <c r="G304" s="14" t="s">
        <v>1142</v>
      </c>
      <c r="H304" s="14" t="s">
        <v>1142</v>
      </c>
      <c r="I304" s="32"/>
      <c r="J304" s="32"/>
      <c r="K304" s="14" t="s">
        <v>1143</v>
      </c>
      <c r="L304" s="28">
        <v>1</v>
      </c>
      <c r="M304" s="28">
        <v>2</v>
      </c>
      <c r="N304" s="28">
        <v>2</v>
      </c>
      <c r="O304" s="28">
        <v>2</v>
      </c>
      <c r="P304">
        <v>2</v>
      </c>
      <c r="Q304">
        <v>2</v>
      </c>
      <c r="R304">
        <v>1</v>
      </c>
      <c r="S304">
        <v>1</v>
      </c>
      <c r="T304">
        <v>1</v>
      </c>
      <c r="U304">
        <v>1</v>
      </c>
      <c r="V304">
        <v>2</v>
      </c>
      <c r="W304">
        <v>2</v>
      </c>
      <c r="X304">
        <v>2</v>
      </c>
      <c r="Y304">
        <v>2</v>
      </c>
      <c r="Z304">
        <v>1</v>
      </c>
      <c r="AA304">
        <v>1</v>
      </c>
      <c r="AB304">
        <v>1</v>
      </c>
      <c r="AC304">
        <v>1</v>
      </c>
      <c r="AD304">
        <v>2</v>
      </c>
      <c r="AE304">
        <v>2</v>
      </c>
      <c r="AF304">
        <v>2</v>
      </c>
      <c r="AG304">
        <v>2</v>
      </c>
      <c r="AH304">
        <v>1</v>
      </c>
      <c r="AI304">
        <v>1</v>
      </c>
      <c r="AJ304">
        <v>1</v>
      </c>
      <c r="AK304">
        <v>1</v>
      </c>
      <c r="AL304">
        <v>2</v>
      </c>
      <c r="AM304">
        <v>2</v>
      </c>
      <c r="AN304" s="14">
        <v>17.399999999999999</v>
      </c>
      <c r="AO304" s="14">
        <v>17.399999999999999</v>
      </c>
      <c r="AP304" s="14">
        <v>17.399999999999999</v>
      </c>
      <c r="AQ304" s="14">
        <v>19.343</v>
      </c>
      <c r="AR304" s="14">
        <v>178</v>
      </c>
      <c r="AS304" s="14">
        <v>178</v>
      </c>
      <c r="AT304" s="14">
        <v>0</v>
      </c>
      <c r="AU304" s="14">
        <v>21.266999999999999</v>
      </c>
      <c r="AV304" t="s">
        <v>103</v>
      </c>
      <c r="AW304" t="s">
        <v>103</v>
      </c>
      <c r="AX304" t="s">
        <v>102</v>
      </c>
      <c r="AY304" t="s">
        <v>102</v>
      </c>
      <c r="AZ304" t="s">
        <v>103</v>
      </c>
      <c r="BA304" t="s">
        <v>103</v>
      </c>
      <c r="BB304" t="s">
        <v>103</v>
      </c>
      <c r="BC304" t="s">
        <v>103</v>
      </c>
      <c r="BD304">
        <v>17.399999999999999</v>
      </c>
      <c r="BE304">
        <v>17.399999999999999</v>
      </c>
      <c r="BF304">
        <v>9</v>
      </c>
      <c r="BG304">
        <v>9</v>
      </c>
      <c r="BH304">
        <v>9</v>
      </c>
      <c r="BI304">
        <v>9</v>
      </c>
      <c r="BJ304">
        <v>17.399999999999999</v>
      </c>
      <c r="BK304">
        <v>17.399999999999999</v>
      </c>
      <c r="BL304" s="14">
        <v>42074000</v>
      </c>
      <c r="BM304" s="14">
        <f t="shared" si="12"/>
        <v>27.636372009486749</v>
      </c>
      <c r="BN304" s="14">
        <f t="shared" si="13"/>
        <v>0.17381178707224335</v>
      </c>
      <c r="BO304" s="14">
        <f t="shared" si="14"/>
        <v>159.0017137215207</v>
      </c>
      <c r="BP304" s="3">
        <v>5807900</v>
      </c>
      <c r="BQ304" s="3">
        <v>6194300</v>
      </c>
      <c r="BR304" s="4">
        <v>195920</v>
      </c>
      <c r="BS304" s="4">
        <v>238370</v>
      </c>
      <c r="BT304" s="6">
        <v>2050300</v>
      </c>
      <c r="BU304" s="6">
        <v>2338100</v>
      </c>
      <c r="BV304" s="7">
        <v>12367000</v>
      </c>
      <c r="BW304" s="7">
        <v>12881000</v>
      </c>
      <c r="BX304" s="7">
        <v>-1.0694811035932086</v>
      </c>
      <c r="BY304" s="4">
        <v>0.10837697647757949</v>
      </c>
      <c r="BZ304" s="24"/>
      <c r="CA304" s="26"/>
      <c r="CB304" s="8"/>
      <c r="CC304">
        <v>5259200</v>
      </c>
      <c r="CD304">
        <v>725990</v>
      </c>
      <c r="CE304">
        <v>774290</v>
      </c>
      <c r="CF304">
        <v>24490</v>
      </c>
      <c r="CG304">
        <v>29796</v>
      </c>
      <c r="CH304">
        <v>256280</v>
      </c>
      <c r="CI304">
        <v>292260</v>
      </c>
      <c r="CJ304">
        <v>1545900</v>
      </c>
      <c r="CK304">
        <v>1610200</v>
      </c>
      <c r="CL304">
        <v>4694500</v>
      </c>
      <c r="CM304">
        <v>5083300</v>
      </c>
      <c r="CN304">
        <v>0</v>
      </c>
      <c r="CO304">
        <v>0</v>
      </c>
      <c r="CP304">
        <v>0</v>
      </c>
      <c r="CQ304">
        <v>0</v>
      </c>
      <c r="CR304">
        <v>11461000</v>
      </c>
      <c r="CS304">
        <v>11932000</v>
      </c>
      <c r="CT304" s="14" t="s">
        <v>1144</v>
      </c>
      <c r="CU304" s="14" t="s">
        <v>145</v>
      </c>
      <c r="CV304" s="14" t="s">
        <v>1145</v>
      </c>
      <c r="CW304" s="14" t="s">
        <v>1146</v>
      </c>
      <c r="CX304" s="14" t="s">
        <v>1147</v>
      </c>
      <c r="CY304" s="14" t="s">
        <v>1148</v>
      </c>
      <c r="CZ304" s="14"/>
      <c r="DA304" s="14"/>
    </row>
    <row r="305" spans="1:105" x14ac:dyDescent="0.2">
      <c r="A305" s="14" t="s">
        <v>4553</v>
      </c>
      <c r="B305" s="14" t="s">
        <v>4553</v>
      </c>
      <c r="C305" s="14">
        <v>36</v>
      </c>
      <c r="D305" s="14">
        <v>36</v>
      </c>
      <c r="E305" s="14">
        <v>36</v>
      </c>
      <c r="F305" s="14" t="s">
        <v>4554</v>
      </c>
      <c r="G305" s="14" t="s">
        <v>4555</v>
      </c>
      <c r="H305" s="14" t="s">
        <v>4555</v>
      </c>
      <c r="I305" s="32"/>
      <c r="J305" s="32"/>
      <c r="K305" s="14" t="s">
        <v>4556</v>
      </c>
      <c r="L305" s="28">
        <v>1</v>
      </c>
      <c r="M305" s="28">
        <v>36</v>
      </c>
      <c r="N305" s="28">
        <v>36</v>
      </c>
      <c r="O305" s="28">
        <v>36</v>
      </c>
      <c r="P305">
        <v>34</v>
      </c>
      <c r="Q305">
        <v>35</v>
      </c>
      <c r="R305">
        <v>5</v>
      </c>
      <c r="S305">
        <v>8</v>
      </c>
      <c r="T305">
        <v>10</v>
      </c>
      <c r="U305">
        <v>16</v>
      </c>
      <c r="V305">
        <v>14</v>
      </c>
      <c r="W305">
        <v>18</v>
      </c>
      <c r="X305">
        <v>34</v>
      </c>
      <c r="Y305">
        <v>35</v>
      </c>
      <c r="Z305">
        <v>5</v>
      </c>
      <c r="AA305">
        <v>8</v>
      </c>
      <c r="AB305">
        <v>10</v>
      </c>
      <c r="AC305">
        <v>16</v>
      </c>
      <c r="AD305">
        <v>14</v>
      </c>
      <c r="AE305">
        <v>18</v>
      </c>
      <c r="AF305">
        <v>34</v>
      </c>
      <c r="AG305">
        <v>35</v>
      </c>
      <c r="AH305">
        <v>5</v>
      </c>
      <c r="AI305">
        <v>8</v>
      </c>
      <c r="AJ305">
        <v>10</v>
      </c>
      <c r="AK305">
        <v>16</v>
      </c>
      <c r="AL305">
        <v>14</v>
      </c>
      <c r="AM305">
        <v>18</v>
      </c>
      <c r="AN305" s="14">
        <v>15.8</v>
      </c>
      <c r="AO305" s="14">
        <v>15.8</v>
      </c>
      <c r="AP305" s="14">
        <v>15.8</v>
      </c>
      <c r="AQ305" s="14">
        <v>629.09</v>
      </c>
      <c r="AR305" s="14">
        <v>5890</v>
      </c>
      <c r="AS305" s="14">
        <v>5890</v>
      </c>
      <c r="AT305" s="14">
        <v>0</v>
      </c>
      <c r="AU305" s="14">
        <v>92.494</v>
      </c>
      <c r="AV305" t="s">
        <v>103</v>
      </c>
      <c r="AW305" t="s">
        <v>103</v>
      </c>
      <c r="AX305" t="s">
        <v>102</v>
      </c>
      <c r="AY305" t="s">
        <v>102</v>
      </c>
      <c r="AZ305" t="s">
        <v>103</v>
      </c>
      <c r="BA305" t="s">
        <v>103</v>
      </c>
      <c r="BB305" t="s">
        <v>103</v>
      </c>
      <c r="BC305" t="s">
        <v>103</v>
      </c>
      <c r="BD305">
        <v>15.3</v>
      </c>
      <c r="BE305">
        <v>15.6</v>
      </c>
      <c r="BF305">
        <v>4.0999999999999996</v>
      </c>
      <c r="BG305">
        <v>5.0999999999999996</v>
      </c>
      <c r="BH305">
        <v>6.5</v>
      </c>
      <c r="BI305">
        <v>9</v>
      </c>
      <c r="BJ305">
        <v>7.9</v>
      </c>
      <c r="BK305">
        <v>8.9</v>
      </c>
      <c r="BL305" s="14">
        <v>479640000</v>
      </c>
      <c r="BM305" s="14">
        <f t="shared" si="12"/>
        <v>63.638508224495489</v>
      </c>
      <c r="BN305" s="14">
        <f t="shared" si="13"/>
        <v>0.40338251736138447</v>
      </c>
      <c r="BO305" s="14">
        <f t="shared" si="14"/>
        <v>157.76218721815027</v>
      </c>
      <c r="BP305" s="3">
        <v>136550000</v>
      </c>
      <c r="BQ305" s="3">
        <v>160190000</v>
      </c>
      <c r="BR305" s="4">
        <v>1730100</v>
      </c>
      <c r="BS305" s="4">
        <v>2932800</v>
      </c>
      <c r="BT305" s="6">
        <v>21988000</v>
      </c>
      <c r="BU305" s="6">
        <v>29244000</v>
      </c>
      <c r="BV305" s="7">
        <v>58036000</v>
      </c>
      <c r="BW305" s="7">
        <v>68970000</v>
      </c>
      <c r="BX305" s="7">
        <v>0.14514153311626243</v>
      </c>
      <c r="BY305" s="4">
        <v>1.3117087567372474</v>
      </c>
      <c r="BZ305" s="24"/>
      <c r="CA305" s="26"/>
      <c r="CB305" s="8"/>
      <c r="CC305">
        <v>1275600</v>
      </c>
      <c r="CD305">
        <v>363160</v>
      </c>
      <c r="CE305">
        <v>426040</v>
      </c>
      <c r="CF305">
        <v>4601.3</v>
      </c>
      <c r="CG305">
        <v>7799.9</v>
      </c>
      <c r="CH305">
        <v>58478</v>
      </c>
      <c r="CI305">
        <v>77775</v>
      </c>
      <c r="CJ305">
        <v>154350</v>
      </c>
      <c r="CK305">
        <v>183430</v>
      </c>
      <c r="CL305">
        <v>72204000</v>
      </c>
      <c r="CM305">
        <v>125080000</v>
      </c>
      <c r="CN305">
        <v>20396000</v>
      </c>
      <c r="CO305">
        <v>28173000</v>
      </c>
      <c r="CP305">
        <v>39577000</v>
      </c>
      <c r="CQ305">
        <v>48685000</v>
      </c>
      <c r="CR305">
        <v>65428000</v>
      </c>
      <c r="CS305">
        <v>69785000</v>
      </c>
      <c r="CT305" s="14" t="s">
        <v>4557</v>
      </c>
      <c r="CU305" s="14" t="s">
        <v>4558</v>
      </c>
      <c r="CV305" s="14" t="s">
        <v>4559</v>
      </c>
      <c r="CW305" s="14" t="s">
        <v>4560</v>
      </c>
      <c r="CX305" s="14" t="s">
        <v>4561</v>
      </c>
      <c r="CY305" s="14" t="s">
        <v>4562</v>
      </c>
      <c r="CZ305" s="14">
        <v>305</v>
      </c>
      <c r="DA305" s="14">
        <v>571</v>
      </c>
    </row>
    <row r="306" spans="1:105" x14ac:dyDescent="0.2">
      <c r="A306" s="14" t="s">
        <v>4497</v>
      </c>
      <c r="B306" s="14" t="s">
        <v>4497</v>
      </c>
      <c r="C306" s="14">
        <v>4</v>
      </c>
      <c r="D306" s="14">
        <v>4</v>
      </c>
      <c r="E306" s="14">
        <v>4</v>
      </c>
      <c r="F306" s="14" t="s">
        <v>4498</v>
      </c>
      <c r="G306" s="14" t="s">
        <v>4499</v>
      </c>
      <c r="H306" s="14" t="s">
        <v>4499</v>
      </c>
      <c r="I306" s="32"/>
      <c r="J306" s="32"/>
      <c r="K306" s="14" t="s">
        <v>4500</v>
      </c>
      <c r="L306" s="28">
        <v>1</v>
      </c>
      <c r="M306" s="28">
        <v>4</v>
      </c>
      <c r="N306" s="28">
        <v>4</v>
      </c>
      <c r="O306" s="28">
        <v>4</v>
      </c>
      <c r="P306">
        <v>4</v>
      </c>
      <c r="Q306">
        <v>4</v>
      </c>
      <c r="R306">
        <v>3</v>
      </c>
      <c r="S306">
        <v>3</v>
      </c>
      <c r="T306">
        <v>3</v>
      </c>
      <c r="U306">
        <v>2</v>
      </c>
      <c r="V306">
        <v>4</v>
      </c>
      <c r="W306">
        <v>3</v>
      </c>
      <c r="X306">
        <v>4</v>
      </c>
      <c r="Y306">
        <v>4</v>
      </c>
      <c r="Z306">
        <v>3</v>
      </c>
      <c r="AA306">
        <v>3</v>
      </c>
      <c r="AB306">
        <v>3</v>
      </c>
      <c r="AC306">
        <v>2</v>
      </c>
      <c r="AD306">
        <v>4</v>
      </c>
      <c r="AE306">
        <v>3</v>
      </c>
      <c r="AF306">
        <v>4</v>
      </c>
      <c r="AG306">
        <v>4</v>
      </c>
      <c r="AH306">
        <v>3</v>
      </c>
      <c r="AI306">
        <v>3</v>
      </c>
      <c r="AJ306">
        <v>3</v>
      </c>
      <c r="AK306">
        <v>2</v>
      </c>
      <c r="AL306">
        <v>4</v>
      </c>
      <c r="AM306">
        <v>3</v>
      </c>
      <c r="AN306" s="14">
        <v>17.3</v>
      </c>
      <c r="AO306" s="14">
        <v>17.3</v>
      </c>
      <c r="AP306" s="14">
        <v>17.3</v>
      </c>
      <c r="AQ306" s="14">
        <v>27.744</v>
      </c>
      <c r="AR306" s="14">
        <v>248</v>
      </c>
      <c r="AS306" s="14">
        <v>248</v>
      </c>
      <c r="AT306" s="14">
        <v>0</v>
      </c>
      <c r="AU306" s="14">
        <v>7.4363999999999999</v>
      </c>
      <c r="AV306" t="s">
        <v>103</v>
      </c>
      <c r="AW306" t="s">
        <v>103</v>
      </c>
      <c r="AX306" t="s">
        <v>102</v>
      </c>
      <c r="AY306" t="s">
        <v>102</v>
      </c>
      <c r="AZ306" t="s">
        <v>102</v>
      </c>
      <c r="BA306" t="s">
        <v>102</v>
      </c>
      <c r="BB306" t="s">
        <v>103</v>
      </c>
      <c r="BC306" t="s">
        <v>103</v>
      </c>
      <c r="BD306">
        <v>17.3</v>
      </c>
      <c r="BE306">
        <v>17.3</v>
      </c>
      <c r="BF306">
        <v>12.5</v>
      </c>
      <c r="BG306">
        <v>12.9</v>
      </c>
      <c r="BH306">
        <v>12.9</v>
      </c>
      <c r="BI306">
        <v>8.9</v>
      </c>
      <c r="BJ306">
        <v>17.3</v>
      </c>
      <c r="BK306">
        <v>12.9</v>
      </c>
      <c r="BL306" s="14">
        <v>197380000</v>
      </c>
      <c r="BM306" s="14">
        <f t="shared" si="12"/>
        <v>17.701521382502978</v>
      </c>
      <c r="BN306" s="14">
        <f t="shared" si="13"/>
        <v>0.11438584160638807</v>
      </c>
      <c r="BO306" s="14">
        <f t="shared" si="14"/>
        <v>154.75273105403639</v>
      </c>
      <c r="BP306" s="3">
        <v>44568000</v>
      </c>
      <c r="BQ306" s="3">
        <v>34202000</v>
      </c>
      <c r="BR306" s="4">
        <v>1600300</v>
      </c>
      <c r="BS306" s="4">
        <v>2849600</v>
      </c>
      <c r="BT306" s="6">
        <v>7796100</v>
      </c>
      <c r="BU306" s="6">
        <v>3921700</v>
      </c>
      <c r="BV306" s="7">
        <v>69291000</v>
      </c>
      <c r="BW306" s="7">
        <v>33150000</v>
      </c>
      <c r="BX306" s="7">
        <v>-1.6730985356619292</v>
      </c>
      <c r="BY306" s="4">
        <v>-0.53431790042156191</v>
      </c>
      <c r="BZ306" s="24"/>
      <c r="CA306" s="26"/>
      <c r="CB306" s="8"/>
      <c r="CC306">
        <v>15183000</v>
      </c>
      <c r="CD306">
        <v>3428300</v>
      </c>
      <c r="CE306">
        <v>2630900</v>
      </c>
      <c r="CF306">
        <v>123100</v>
      </c>
      <c r="CG306">
        <v>219200</v>
      </c>
      <c r="CH306">
        <v>599700</v>
      </c>
      <c r="CI306">
        <v>301670</v>
      </c>
      <c r="CJ306">
        <v>5330100</v>
      </c>
      <c r="CK306">
        <v>2550000</v>
      </c>
      <c r="CL306">
        <v>26275000</v>
      </c>
      <c r="CM306">
        <v>27221000</v>
      </c>
      <c r="CN306">
        <v>15444000</v>
      </c>
      <c r="CO306">
        <v>19756000</v>
      </c>
      <c r="CP306">
        <v>12699000</v>
      </c>
      <c r="CQ306">
        <v>12152000</v>
      </c>
      <c r="CR306">
        <v>49087000</v>
      </c>
      <c r="CS306">
        <v>56672000</v>
      </c>
      <c r="CT306" s="14" t="s">
        <v>4501</v>
      </c>
      <c r="CU306" s="14" t="s">
        <v>137</v>
      </c>
      <c r="CV306" s="14" t="s">
        <v>4502</v>
      </c>
      <c r="CW306" s="14" t="s">
        <v>4503</v>
      </c>
      <c r="CX306" s="14" t="s">
        <v>4504</v>
      </c>
      <c r="CY306" s="14" t="s">
        <v>4505</v>
      </c>
      <c r="CZ306" s="14"/>
      <c r="DA306" s="14"/>
    </row>
    <row r="307" spans="1:105" x14ac:dyDescent="0.2">
      <c r="A307" s="14" t="s">
        <v>866</v>
      </c>
      <c r="B307" s="14" t="s">
        <v>866</v>
      </c>
      <c r="C307" s="14" t="s">
        <v>867</v>
      </c>
      <c r="D307" s="14" t="s">
        <v>867</v>
      </c>
      <c r="E307" s="14" t="s">
        <v>867</v>
      </c>
      <c r="F307" s="14" t="s">
        <v>868</v>
      </c>
      <c r="G307" s="14" t="s">
        <v>869</v>
      </c>
      <c r="H307" s="14" t="s">
        <v>6091</v>
      </c>
      <c r="I307" s="32"/>
      <c r="J307" s="32"/>
      <c r="K307" s="14" t="s">
        <v>870</v>
      </c>
      <c r="L307" s="28">
        <v>3</v>
      </c>
      <c r="M307" s="28">
        <v>10</v>
      </c>
      <c r="N307" s="28">
        <v>10</v>
      </c>
      <c r="O307" s="28">
        <v>10</v>
      </c>
      <c r="P307">
        <v>8</v>
      </c>
      <c r="Q307">
        <v>9</v>
      </c>
      <c r="R307">
        <v>3</v>
      </c>
      <c r="S307">
        <v>3</v>
      </c>
      <c r="T307">
        <v>6</v>
      </c>
      <c r="U307">
        <v>6</v>
      </c>
      <c r="V307">
        <v>9</v>
      </c>
      <c r="W307">
        <v>9</v>
      </c>
      <c r="X307">
        <v>8</v>
      </c>
      <c r="Y307">
        <v>9</v>
      </c>
      <c r="Z307">
        <v>3</v>
      </c>
      <c r="AA307">
        <v>3</v>
      </c>
      <c r="AB307">
        <v>6</v>
      </c>
      <c r="AC307">
        <v>6</v>
      </c>
      <c r="AD307">
        <v>9</v>
      </c>
      <c r="AE307">
        <v>9</v>
      </c>
      <c r="AF307">
        <v>8</v>
      </c>
      <c r="AG307">
        <v>9</v>
      </c>
      <c r="AH307">
        <v>3</v>
      </c>
      <c r="AI307">
        <v>3</v>
      </c>
      <c r="AJ307">
        <v>6</v>
      </c>
      <c r="AK307">
        <v>6</v>
      </c>
      <c r="AL307">
        <v>9</v>
      </c>
      <c r="AM307">
        <v>9</v>
      </c>
      <c r="AN307" s="14">
        <v>59.6</v>
      </c>
      <c r="AO307" s="14">
        <v>59.6</v>
      </c>
      <c r="AP307" s="14">
        <v>59.6</v>
      </c>
      <c r="AQ307" s="14">
        <v>19.794</v>
      </c>
      <c r="AR307" s="14">
        <v>171</v>
      </c>
      <c r="AS307" s="14" t="s">
        <v>871</v>
      </c>
      <c r="AT307" s="14">
        <v>0</v>
      </c>
      <c r="AU307" s="14">
        <v>15.935</v>
      </c>
      <c r="AV307" t="s">
        <v>103</v>
      </c>
      <c r="AW307" t="s">
        <v>103</v>
      </c>
      <c r="AX307" t="s">
        <v>103</v>
      </c>
      <c r="AY307" t="s">
        <v>102</v>
      </c>
      <c r="AZ307" t="s">
        <v>103</v>
      </c>
      <c r="BA307" t="s">
        <v>103</v>
      </c>
      <c r="BB307" t="s">
        <v>103</v>
      </c>
      <c r="BC307" t="s">
        <v>103</v>
      </c>
      <c r="BD307">
        <v>37.4</v>
      </c>
      <c r="BE307">
        <v>49.1</v>
      </c>
      <c r="BF307">
        <v>17.5</v>
      </c>
      <c r="BG307">
        <v>17.5</v>
      </c>
      <c r="BH307">
        <v>42.1</v>
      </c>
      <c r="BI307">
        <v>30.4</v>
      </c>
      <c r="BJ307">
        <v>53.2</v>
      </c>
      <c r="BK307">
        <v>53.2</v>
      </c>
      <c r="BL307" s="14">
        <v>409580000</v>
      </c>
      <c r="BM307" s="14">
        <f t="shared" si="12"/>
        <v>22.351749438755956</v>
      </c>
      <c r="BN307" s="14">
        <f t="shared" si="13"/>
        <v>0.14708211544830169</v>
      </c>
      <c r="BO307" s="14">
        <f t="shared" si="14"/>
        <v>151.96782675193734</v>
      </c>
      <c r="BP307" s="3">
        <v>72604000</v>
      </c>
      <c r="BQ307" s="3">
        <v>90680000</v>
      </c>
      <c r="BR307" s="4">
        <v>3709900</v>
      </c>
      <c r="BS307" s="4">
        <v>3595300</v>
      </c>
      <c r="BT307" s="6">
        <v>13191000</v>
      </c>
      <c r="BU307" s="6">
        <v>17454000</v>
      </c>
      <c r="BV307" s="7">
        <v>116660000</v>
      </c>
      <c r="BW307" s="7">
        <v>91693000</v>
      </c>
      <c r="BX307" s="7">
        <v>-1.3103851938876236</v>
      </c>
      <c r="BY307" s="4">
        <v>-0.19780350708182581</v>
      </c>
      <c r="BZ307" s="24"/>
      <c r="CA307" s="26"/>
      <c r="CB307" s="8"/>
      <c r="CC307">
        <v>45509000</v>
      </c>
      <c r="CD307">
        <v>8067100</v>
      </c>
      <c r="CE307">
        <v>10076000</v>
      </c>
      <c r="CF307">
        <v>412210</v>
      </c>
      <c r="CG307">
        <v>399480</v>
      </c>
      <c r="CH307">
        <v>1465700</v>
      </c>
      <c r="CI307">
        <v>1939300</v>
      </c>
      <c r="CJ307">
        <v>12962000</v>
      </c>
      <c r="CK307">
        <v>10188000</v>
      </c>
      <c r="CL307">
        <v>61350000</v>
      </c>
      <c r="CM307">
        <v>56156000</v>
      </c>
      <c r="CN307">
        <v>57447000</v>
      </c>
      <c r="CO307">
        <v>35004000</v>
      </c>
      <c r="CP307">
        <v>21235000</v>
      </c>
      <c r="CQ307">
        <v>23841000</v>
      </c>
      <c r="CR307">
        <v>98865000</v>
      </c>
      <c r="CS307">
        <v>84801000</v>
      </c>
      <c r="CT307" s="14" t="s">
        <v>872</v>
      </c>
      <c r="CU307" s="14" t="s">
        <v>873</v>
      </c>
      <c r="CV307" s="14" t="s">
        <v>874</v>
      </c>
      <c r="CW307" s="14" t="s">
        <v>875</v>
      </c>
      <c r="CX307" s="14" t="s">
        <v>876</v>
      </c>
      <c r="CY307" s="14" t="s">
        <v>877</v>
      </c>
      <c r="CZ307" s="14">
        <v>78</v>
      </c>
      <c r="DA307" s="14">
        <v>129</v>
      </c>
    </row>
    <row r="308" spans="1:105" x14ac:dyDescent="0.2">
      <c r="A308" s="14" t="s">
        <v>3685</v>
      </c>
      <c r="B308" s="14" t="s">
        <v>3685</v>
      </c>
      <c r="C308" s="14">
        <v>36</v>
      </c>
      <c r="D308" s="14">
        <v>32</v>
      </c>
      <c r="E308" s="14">
        <v>32</v>
      </c>
      <c r="F308" s="14" t="s">
        <v>3686</v>
      </c>
      <c r="G308" s="14" t="s">
        <v>3687</v>
      </c>
      <c r="H308" s="14" t="s">
        <v>3687</v>
      </c>
      <c r="I308" s="32"/>
      <c r="J308" s="32"/>
      <c r="K308" s="14" t="s">
        <v>3688</v>
      </c>
      <c r="L308" s="28">
        <v>1</v>
      </c>
      <c r="M308" s="28">
        <v>36</v>
      </c>
      <c r="N308" s="28">
        <v>32</v>
      </c>
      <c r="O308" s="28">
        <v>32</v>
      </c>
      <c r="P308">
        <v>35</v>
      </c>
      <c r="Q308">
        <v>36</v>
      </c>
      <c r="R308">
        <v>4</v>
      </c>
      <c r="S308">
        <v>4</v>
      </c>
      <c r="T308">
        <v>3</v>
      </c>
      <c r="U308">
        <v>4</v>
      </c>
      <c r="V308">
        <v>3</v>
      </c>
      <c r="W308">
        <v>6</v>
      </c>
      <c r="X308">
        <v>31</v>
      </c>
      <c r="Y308">
        <v>32</v>
      </c>
      <c r="Z308">
        <v>2</v>
      </c>
      <c r="AA308">
        <v>2</v>
      </c>
      <c r="AB308">
        <v>1</v>
      </c>
      <c r="AC308">
        <v>1</v>
      </c>
      <c r="AD308">
        <v>1</v>
      </c>
      <c r="AE308">
        <v>3</v>
      </c>
      <c r="AF308">
        <v>31</v>
      </c>
      <c r="AG308">
        <v>32</v>
      </c>
      <c r="AH308">
        <v>2</v>
      </c>
      <c r="AI308">
        <v>2</v>
      </c>
      <c r="AJ308">
        <v>1</v>
      </c>
      <c r="AK308">
        <v>1</v>
      </c>
      <c r="AL308">
        <v>1</v>
      </c>
      <c r="AM308">
        <v>3</v>
      </c>
      <c r="AN308" s="14">
        <v>26.9</v>
      </c>
      <c r="AO308" s="14">
        <v>21</v>
      </c>
      <c r="AP308" s="14">
        <v>21</v>
      </c>
      <c r="AQ308" s="14">
        <v>555.65</v>
      </c>
      <c r="AR308" s="14">
        <v>5088</v>
      </c>
      <c r="AS308" s="14">
        <v>5088</v>
      </c>
      <c r="AT308" s="14">
        <v>0</v>
      </c>
      <c r="AU308" s="14">
        <v>102.11</v>
      </c>
      <c r="AV308" t="s">
        <v>103</v>
      </c>
      <c r="AW308" t="s">
        <v>103</v>
      </c>
      <c r="AX308" t="s">
        <v>102</v>
      </c>
      <c r="AY308" t="s">
        <v>102</v>
      </c>
      <c r="AZ308" t="s">
        <v>102</v>
      </c>
      <c r="BA308" t="s">
        <v>102</v>
      </c>
      <c r="BB308" t="s">
        <v>102</v>
      </c>
      <c r="BC308" t="s">
        <v>102</v>
      </c>
      <c r="BD308">
        <v>26.7</v>
      </c>
      <c r="BE308">
        <v>26.9</v>
      </c>
      <c r="BF308">
        <v>6.5</v>
      </c>
      <c r="BG308">
        <v>6.6</v>
      </c>
      <c r="BH308">
        <v>2.9</v>
      </c>
      <c r="BI308">
        <v>5.5</v>
      </c>
      <c r="BJ308">
        <v>4</v>
      </c>
      <c r="BK308">
        <v>8.5</v>
      </c>
      <c r="BL308" s="14">
        <v>503600000</v>
      </c>
      <c r="BM308" s="14">
        <f t="shared" si="12"/>
        <v>139.27749897109166</v>
      </c>
      <c r="BN308" s="14">
        <f t="shared" si="13"/>
        <v>0.92083671445316018</v>
      </c>
      <c r="BO308" s="14">
        <f t="shared" si="14"/>
        <v>151.25102722886299</v>
      </c>
      <c r="BP308" s="3">
        <v>217500000</v>
      </c>
      <c r="BQ308" s="3">
        <v>219050000</v>
      </c>
      <c r="BR308" s="4">
        <v>177390</v>
      </c>
      <c r="BS308" s="4">
        <v>2957000</v>
      </c>
      <c r="BT308" s="6">
        <v>20432000</v>
      </c>
      <c r="BU308" s="6">
        <v>10207000</v>
      </c>
      <c r="BV308" s="7">
        <v>11669000</v>
      </c>
      <c r="BW308" s="7">
        <v>21604000</v>
      </c>
      <c r="BX308" s="7">
        <v>1.3359383303121835</v>
      </c>
      <c r="BY308" s="4">
        <v>2.4416990359683881</v>
      </c>
      <c r="BZ308" s="24"/>
      <c r="CA308" s="26" t="s">
        <v>6040</v>
      </c>
      <c r="CB308" s="8"/>
      <c r="CC308">
        <v>1844700</v>
      </c>
      <c r="CD308">
        <v>796720</v>
      </c>
      <c r="CE308">
        <v>802390</v>
      </c>
      <c r="CF308">
        <v>649.79</v>
      </c>
      <c r="CG308">
        <v>10831</v>
      </c>
      <c r="CH308">
        <v>74841</v>
      </c>
      <c r="CI308">
        <v>37389</v>
      </c>
      <c r="CJ308">
        <v>42744</v>
      </c>
      <c r="CK308">
        <v>79136</v>
      </c>
      <c r="CL308">
        <v>153700000</v>
      </c>
      <c r="CM308">
        <v>182180000</v>
      </c>
      <c r="CN308">
        <v>2214400</v>
      </c>
      <c r="CO308">
        <v>16936000</v>
      </c>
      <c r="CP308">
        <v>0</v>
      </c>
      <c r="CQ308">
        <v>0</v>
      </c>
      <c r="CR308">
        <v>0</v>
      </c>
      <c r="CS308">
        <v>6841900</v>
      </c>
      <c r="CT308" s="14" t="s">
        <v>3689</v>
      </c>
      <c r="CU308" s="14" t="s">
        <v>3690</v>
      </c>
      <c r="CV308" s="14" t="s">
        <v>3691</v>
      </c>
      <c r="CW308" s="14" t="s">
        <v>3692</v>
      </c>
      <c r="CX308" s="14" t="s">
        <v>3693</v>
      </c>
      <c r="CY308" s="14" t="s">
        <v>3694</v>
      </c>
      <c r="CZ308" s="14" t="s">
        <v>3695</v>
      </c>
      <c r="DA308" s="14" t="s">
        <v>3696</v>
      </c>
    </row>
    <row r="309" spans="1:105" x14ac:dyDescent="0.2">
      <c r="A309" s="14" t="s">
        <v>3778</v>
      </c>
      <c r="B309" s="14" t="s">
        <v>3778</v>
      </c>
      <c r="C309" s="14" t="s">
        <v>1806</v>
      </c>
      <c r="D309" s="14" t="s">
        <v>1806</v>
      </c>
      <c r="E309" s="14" t="s">
        <v>1806</v>
      </c>
      <c r="F309" s="14" t="s">
        <v>3779</v>
      </c>
      <c r="G309" s="14" t="s">
        <v>3780</v>
      </c>
      <c r="H309" s="14" t="s">
        <v>6086</v>
      </c>
      <c r="I309" s="32"/>
      <c r="J309" s="32"/>
      <c r="K309" s="14" t="s">
        <v>3781</v>
      </c>
      <c r="L309" s="28">
        <v>2</v>
      </c>
      <c r="M309" s="28">
        <v>3</v>
      </c>
      <c r="N309" s="28">
        <v>3</v>
      </c>
      <c r="O309" s="28">
        <v>3</v>
      </c>
      <c r="P309">
        <v>3</v>
      </c>
      <c r="Q309">
        <v>2</v>
      </c>
      <c r="R309">
        <v>1</v>
      </c>
      <c r="S309">
        <v>1</v>
      </c>
      <c r="T309">
        <v>1</v>
      </c>
      <c r="U309">
        <v>2</v>
      </c>
      <c r="V309">
        <v>2</v>
      </c>
      <c r="W309">
        <v>3</v>
      </c>
      <c r="X309">
        <v>3</v>
      </c>
      <c r="Y309">
        <v>2</v>
      </c>
      <c r="Z309">
        <v>1</v>
      </c>
      <c r="AA309">
        <v>1</v>
      </c>
      <c r="AB309">
        <v>1</v>
      </c>
      <c r="AC309">
        <v>2</v>
      </c>
      <c r="AD309">
        <v>2</v>
      </c>
      <c r="AE309">
        <v>3</v>
      </c>
      <c r="AF309">
        <v>3</v>
      </c>
      <c r="AG309">
        <v>2</v>
      </c>
      <c r="AH309">
        <v>1</v>
      </c>
      <c r="AI309">
        <v>1</v>
      </c>
      <c r="AJ309">
        <v>1</v>
      </c>
      <c r="AK309">
        <v>2</v>
      </c>
      <c r="AL309">
        <v>2</v>
      </c>
      <c r="AM309">
        <v>3</v>
      </c>
      <c r="AN309" s="14">
        <v>12.4</v>
      </c>
      <c r="AO309" s="14">
        <v>12.4</v>
      </c>
      <c r="AP309" s="14">
        <v>12.4</v>
      </c>
      <c r="AQ309" s="14">
        <v>17.257999999999999</v>
      </c>
      <c r="AR309" s="14">
        <v>145</v>
      </c>
      <c r="AS309" s="14" t="s">
        <v>3782</v>
      </c>
      <c r="AT309" s="14">
        <v>0</v>
      </c>
      <c r="AU309" s="14">
        <v>3.5750000000000002</v>
      </c>
      <c r="AV309" t="s">
        <v>103</v>
      </c>
      <c r="AW309" t="s">
        <v>103</v>
      </c>
      <c r="AX309" t="s">
        <v>102</v>
      </c>
      <c r="AY309" t="s">
        <v>102</v>
      </c>
      <c r="AZ309" t="s">
        <v>103</v>
      </c>
      <c r="BA309" t="s">
        <v>102</v>
      </c>
      <c r="BB309" t="s">
        <v>103</v>
      </c>
      <c r="BC309" t="s">
        <v>103</v>
      </c>
      <c r="BD309">
        <v>12.4</v>
      </c>
      <c r="BE309">
        <v>6.2</v>
      </c>
      <c r="BF309">
        <v>5.5</v>
      </c>
      <c r="BG309">
        <v>5.5</v>
      </c>
      <c r="BH309">
        <v>5.5</v>
      </c>
      <c r="BI309">
        <v>6.2</v>
      </c>
      <c r="BJ309">
        <v>11.7</v>
      </c>
      <c r="BK309">
        <v>12.4</v>
      </c>
      <c r="BL309" s="14">
        <v>99535000</v>
      </c>
      <c r="BM309" s="14">
        <f t="shared" si="12"/>
        <v>39.159304176041267</v>
      </c>
      <c r="BN309" s="14">
        <f t="shared" si="13"/>
        <v>0.27293424471275213</v>
      </c>
      <c r="BO309" s="14">
        <f t="shared" si="14"/>
        <v>143.47523234856155</v>
      </c>
      <c r="BP309" s="3">
        <v>39038000</v>
      </c>
      <c r="BQ309" s="3">
        <v>10914000</v>
      </c>
      <c r="BR309" s="4">
        <v>682650</v>
      </c>
      <c r="BS309" s="4">
        <v>592960</v>
      </c>
      <c r="BT309" s="6">
        <v>3313400</v>
      </c>
      <c r="BU309" s="6">
        <v>7044400</v>
      </c>
      <c r="BV309" s="7">
        <v>9084800</v>
      </c>
      <c r="BW309" s="7">
        <v>28865000</v>
      </c>
      <c r="BX309" s="7">
        <v>-0.4184536065605855</v>
      </c>
      <c r="BY309" s="4">
        <v>0.61116386929548572</v>
      </c>
      <c r="BZ309" s="24"/>
      <c r="CA309" s="26"/>
      <c r="CB309" s="8"/>
      <c r="CC309">
        <v>16589000</v>
      </c>
      <c r="CD309">
        <v>6506400</v>
      </c>
      <c r="CE309">
        <v>1819000</v>
      </c>
      <c r="CF309">
        <v>113770</v>
      </c>
      <c r="CG309">
        <v>98826</v>
      </c>
      <c r="CH309">
        <v>552230</v>
      </c>
      <c r="CI309">
        <v>1174100</v>
      </c>
      <c r="CJ309">
        <v>1514100</v>
      </c>
      <c r="CK309">
        <v>4810800</v>
      </c>
      <c r="CL309">
        <v>18013000</v>
      </c>
      <c r="CM309">
        <v>18091000</v>
      </c>
      <c r="CN309">
        <v>0</v>
      </c>
      <c r="CO309">
        <v>0</v>
      </c>
      <c r="CP309">
        <v>0</v>
      </c>
      <c r="CQ309">
        <v>19337000</v>
      </c>
      <c r="CR309">
        <v>9981700</v>
      </c>
      <c r="CS309">
        <v>19785000</v>
      </c>
      <c r="CT309" s="14" t="s">
        <v>3783</v>
      </c>
      <c r="CU309" s="14" t="s">
        <v>174</v>
      </c>
      <c r="CV309" s="14" t="s">
        <v>3784</v>
      </c>
      <c r="CW309" s="14" t="s">
        <v>3785</v>
      </c>
      <c r="CX309" s="14" t="s">
        <v>3786</v>
      </c>
      <c r="CY309" s="14" t="s">
        <v>3787</v>
      </c>
      <c r="CZ309" s="14"/>
      <c r="DA309" s="14"/>
    </row>
    <row r="310" spans="1:105" x14ac:dyDescent="0.2">
      <c r="A310" s="14" t="s">
        <v>1765</v>
      </c>
      <c r="B310" s="14" t="s">
        <v>1766</v>
      </c>
      <c r="C310" s="14" t="s">
        <v>1767</v>
      </c>
      <c r="D310" s="14" t="s">
        <v>1768</v>
      </c>
      <c r="E310" s="14" t="s">
        <v>1769</v>
      </c>
      <c r="F310" s="14" t="s">
        <v>1770</v>
      </c>
      <c r="G310" s="14" t="s">
        <v>1771</v>
      </c>
      <c r="H310" s="14" t="s">
        <v>1771</v>
      </c>
      <c r="I310" s="32"/>
      <c r="J310" s="32"/>
      <c r="K310" s="14" t="s">
        <v>1772</v>
      </c>
      <c r="L310" s="28">
        <v>6</v>
      </c>
      <c r="M310" s="28">
        <v>44</v>
      </c>
      <c r="N310" s="28">
        <v>43</v>
      </c>
      <c r="O310" s="28">
        <v>40</v>
      </c>
      <c r="P310">
        <v>43</v>
      </c>
      <c r="Q310">
        <v>43</v>
      </c>
      <c r="R310">
        <v>31</v>
      </c>
      <c r="S310">
        <v>31</v>
      </c>
      <c r="T310">
        <v>35</v>
      </c>
      <c r="U310">
        <v>34</v>
      </c>
      <c r="V310">
        <v>38</v>
      </c>
      <c r="W310">
        <v>36</v>
      </c>
      <c r="X310">
        <v>42</v>
      </c>
      <c r="Y310">
        <v>42</v>
      </c>
      <c r="Z310">
        <v>31</v>
      </c>
      <c r="AA310">
        <v>30</v>
      </c>
      <c r="AB310">
        <v>34</v>
      </c>
      <c r="AC310">
        <v>33</v>
      </c>
      <c r="AD310">
        <v>37</v>
      </c>
      <c r="AE310">
        <v>36</v>
      </c>
      <c r="AF310">
        <v>39</v>
      </c>
      <c r="AG310">
        <v>39</v>
      </c>
      <c r="AH310">
        <v>28</v>
      </c>
      <c r="AI310">
        <v>28</v>
      </c>
      <c r="AJ310">
        <v>32</v>
      </c>
      <c r="AK310">
        <v>31</v>
      </c>
      <c r="AL310">
        <v>34</v>
      </c>
      <c r="AM310">
        <v>34</v>
      </c>
      <c r="AN310" s="14">
        <v>74.5</v>
      </c>
      <c r="AO310" s="14">
        <v>73</v>
      </c>
      <c r="AP310" s="14">
        <v>69.099999999999994</v>
      </c>
      <c r="AQ310" s="14">
        <v>53.651000000000003</v>
      </c>
      <c r="AR310" s="14">
        <v>466</v>
      </c>
      <c r="AS310" s="14" t="s">
        <v>1773</v>
      </c>
      <c r="AT310" s="14">
        <v>0</v>
      </c>
      <c r="AU310" s="14">
        <v>323.31</v>
      </c>
      <c r="AV310" t="s">
        <v>103</v>
      </c>
      <c r="AW310" t="s">
        <v>103</v>
      </c>
      <c r="AX310" t="s">
        <v>103</v>
      </c>
      <c r="AY310" t="s">
        <v>103</v>
      </c>
      <c r="AZ310" t="s">
        <v>103</v>
      </c>
      <c r="BA310" t="s">
        <v>103</v>
      </c>
      <c r="BB310" t="s">
        <v>103</v>
      </c>
      <c r="BC310" t="s">
        <v>103</v>
      </c>
      <c r="BD310">
        <v>74.5</v>
      </c>
      <c r="BE310">
        <v>74.5</v>
      </c>
      <c r="BF310">
        <v>66.7</v>
      </c>
      <c r="BG310">
        <v>68.2</v>
      </c>
      <c r="BH310">
        <v>68.900000000000006</v>
      </c>
      <c r="BI310">
        <v>68.900000000000006</v>
      </c>
      <c r="BJ310">
        <v>71.2</v>
      </c>
      <c r="BK310">
        <v>69.5</v>
      </c>
      <c r="BL310" s="14">
        <v>27448000000</v>
      </c>
      <c r="BM310" s="14">
        <f t="shared" si="12"/>
        <v>61.068890742285241</v>
      </c>
      <c r="BN310" s="14">
        <f t="shared" si="13"/>
        <v>0.43796344477689608</v>
      </c>
      <c r="BO310" s="14">
        <f t="shared" si="14"/>
        <v>139.43832863355635</v>
      </c>
      <c r="BP310" s="3">
        <v>9299700000</v>
      </c>
      <c r="BQ310" s="3">
        <v>9005700000</v>
      </c>
      <c r="BR310" s="4">
        <v>146420000</v>
      </c>
      <c r="BS310" s="4">
        <v>153330000</v>
      </c>
      <c r="BT310" s="6">
        <v>1411800000</v>
      </c>
      <c r="BU310" s="6">
        <v>1281500000</v>
      </c>
      <c r="BV310" s="7">
        <v>3271200000</v>
      </c>
      <c r="BW310" s="7">
        <v>2878400000</v>
      </c>
      <c r="BX310" s="7">
        <v>0.26380343267742523</v>
      </c>
      <c r="BY310" s="4">
        <v>1.2522463797085388</v>
      </c>
      <c r="BZ310" s="24"/>
      <c r="CA310" s="26"/>
      <c r="CB310" s="8"/>
      <c r="CC310">
        <v>807300000</v>
      </c>
      <c r="CD310">
        <v>273520000</v>
      </c>
      <c r="CE310">
        <v>264870000</v>
      </c>
      <c r="CF310">
        <v>4306500</v>
      </c>
      <c r="CG310">
        <v>4509600</v>
      </c>
      <c r="CH310">
        <v>41524000</v>
      </c>
      <c r="CI310">
        <v>37692000</v>
      </c>
      <c r="CJ310">
        <v>96212000</v>
      </c>
      <c r="CK310">
        <v>84659000</v>
      </c>
      <c r="CL310">
        <v>5887900000</v>
      </c>
      <c r="CM310">
        <v>6453300000</v>
      </c>
      <c r="CN310">
        <v>1292700000</v>
      </c>
      <c r="CO310">
        <v>1259300000</v>
      </c>
      <c r="CP310">
        <v>1844700000</v>
      </c>
      <c r="CQ310">
        <v>1814200000</v>
      </c>
      <c r="CR310">
        <v>2687500000</v>
      </c>
      <c r="CS310">
        <v>2922300000</v>
      </c>
      <c r="CT310" s="14" t="s">
        <v>1774</v>
      </c>
      <c r="CU310" s="14" t="s">
        <v>1775</v>
      </c>
      <c r="CV310" s="14" t="s">
        <v>1776</v>
      </c>
      <c r="CW310" s="14" t="s">
        <v>1777</v>
      </c>
      <c r="CX310" s="14" t="s">
        <v>1778</v>
      </c>
      <c r="CY310" s="14" t="s">
        <v>1779</v>
      </c>
      <c r="CZ310" s="14" t="s">
        <v>1780</v>
      </c>
      <c r="DA310" s="14" t="s">
        <v>1781</v>
      </c>
    </row>
    <row r="311" spans="1:105" x14ac:dyDescent="0.2">
      <c r="A311" s="14" t="s">
        <v>4795</v>
      </c>
      <c r="B311" s="14" t="s">
        <v>4795</v>
      </c>
      <c r="C311" s="14">
        <v>5</v>
      </c>
      <c r="D311" s="14">
        <v>5</v>
      </c>
      <c r="E311" s="14">
        <v>5</v>
      </c>
      <c r="F311" s="14" t="s">
        <v>4796</v>
      </c>
      <c r="G311" s="14" t="s">
        <v>4797</v>
      </c>
      <c r="H311" s="14" t="s">
        <v>4797</v>
      </c>
      <c r="I311" s="32"/>
      <c r="J311" s="32"/>
      <c r="K311" s="14" t="s">
        <v>4798</v>
      </c>
      <c r="L311" s="28">
        <v>1</v>
      </c>
      <c r="M311" s="28">
        <v>5</v>
      </c>
      <c r="N311" s="28">
        <v>5</v>
      </c>
      <c r="O311" s="28">
        <v>5</v>
      </c>
      <c r="P311">
        <v>5</v>
      </c>
      <c r="Q311">
        <v>4</v>
      </c>
      <c r="R311">
        <v>2</v>
      </c>
      <c r="S311">
        <v>1</v>
      </c>
      <c r="T311">
        <v>4</v>
      </c>
      <c r="U311">
        <v>2</v>
      </c>
      <c r="V311">
        <v>2</v>
      </c>
      <c r="W311">
        <v>2</v>
      </c>
      <c r="X311">
        <v>5</v>
      </c>
      <c r="Y311">
        <v>4</v>
      </c>
      <c r="Z311">
        <v>2</v>
      </c>
      <c r="AA311">
        <v>1</v>
      </c>
      <c r="AB311">
        <v>4</v>
      </c>
      <c r="AC311">
        <v>2</v>
      </c>
      <c r="AD311">
        <v>2</v>
      </c>
      <c r="AE311">
        <v>2</v>
      </c>
      <c r="AF311">
        <v>5</v>
      </c>
      <c r="AG311">
        <v>4</v>
      </c>
      <c r="AH311">
        <v>2</v>
      </c>
      <c r="AI311">
        <v>1</v>
      </c>
      <c r="AJ311">
        <v>4</v>
      </c>
      <c r="AK311">
        <v>2</v>
      </c>
      <c r="AL311">
        <v>2</v>
      </c>
      <c r="AM311">
        <v>2</v>
      </c>
      <c r="AN311" s="14">
        <v>7.6</v>
      </c>
      <c r="AO311" s="14">
        <v>7.6</v>
      </c>
      <c r="AP311" s="14">
        <v>7.6</v>
      </c>
      <c r="AQ311" s="14">
        <v>78.364999999999995</v>
      </c>
      <c r="AR311" s="14">
        <v>709</v>
      </c>
      <c r="AS311" s="14">
        <v>709</v>
      </c>
      <c r="AT311" s="14">
        <v>0</v>
      </c>
      <c r="AU311" s="14">
        <v>8.0876000000000001</v>
      </c>
      <c r="AV311" t="s">
        <v>103</v>
      </c>
      <c r="AW311" t="s">
        <v>103</v>
      </c>
      <c r="AX311" t="s">
        <v>102</v>
      </c>
      <c r="AY311" t="s">
        <v>102</v>
      </c>
      <c r="AZ311" t="s">
        <v>103</v>
      </c>
      <c r="BA311" t="s">
        <v>102</v>
      </c>
      <c r="BB311" t="s">
        <v>103</v>
      </c>
      <c r="BC311" t="s">
        <v>102</v>
      </c>
      <c r="BD311">
        <v>7.6</v>
      </c>
      <c r="BE311">
        <v>6.6</v>
      </c>
      <c r="BF311">
        <v>3.2</v>
      </c>
      <c r="BG311">
        <v>1.6</v>
      </c>
      <c r="BH311">
        <v>6.1</v>
      </c>
      <c r="BI311">
        <v>3.2</v>
      </c>
      <c r="BJ311">
        <v>3.2</v>
      </c>
      <c r="BK311">
        <v>3.2</v>
      </c>
      <c r="BL311" s="14">
        <v>120800000</v>
      </c>
      <c r="BM311" s="14">
        <f t="shared" si="12"/>
        <v>80.773147228293269</v>
      </c>
      <c r="BN311" s="14">
        <f t="shared" si="13"/>
        <v>0.58042102841366616</v>
      </c>
      <c r="BO311" s="14">
        <f t="shared" si="14"/>
        <v>139.16302696518815</v>
      </c>
      <c r="BP311" s="3">
        <v>38424000</v>
      </c>
      <c r="BQ311" s="3">
        <v>26621000</v>
      </c>
      <c r="BR311" s="4">
        <v>413100</v>
      </c>
      <c r="BS311" s="4">
        <v>392180</v>
      </c>
      <c r="BT311" s="6">
        <v>13149000</v>
      </c>
      <c r="BU311" s="6">
        <v>7033400</v>
      </c>
      <c r="BV311" s="7">
        <v>18455000</v>
      </c>
      <c r="BW311" s="7">
        <v>16317000</v>
      </c>
      <c r="BX311" s="7">
        <v>0.67009276295354092</v>
      </c>
      <c r="BY311" s="4">
        <v>1.6556844928387484</v>
      </c>
      <c r="BZ311" s="24"/>
      <c r="CA311" s="26"/>
      <c r="CB311" s="8"/>
      <c r="CC311">
        <v>5752600</v>
      </c>
      <c r="CD311">
        <v>1829700</v>
      </c>
      <c r="CE311">
        <v>1267700</v>
      </c>
      <c r="CF311">
        <v>19672</v>
      </c>
      <c r="CG311">
        <v>18675</v>
      </c>
      <c r="CH311">
        <v>626150</v>
      </c>
      <c r="CI311">
        <v>334920</v>
      </c>
      <c r="CJ311">
        <v>878800</v>
      </c>
      <c r="CK311">
        <v>776980</v>
      </c>
      <c r="CL311">
        <v>21584000</v>
      </c>
      <c r="CM311">
        <v>19151000</v>
      </c>
      <c r="CN311">
        <v>9701200</v>
      </c>
      <c r="CO311">
        <v>0</v>
      </c>
      <c r="CP311">
        <v>14475000</v>
      </c>
      <c r="CQ311">
        <v>14891000</v>
      </c>
      <c r="CR311">
        <v>19043000</v>
      </c>
      <c r="CS311">
        <v>17767000</v>
      </c>
      <c r="CT311" s="14" t="s">
        <v>4799</v>
      </c>
      <c r="CU311" s="14" t="s">
        <v>285</v>
      </c>
      <c r="CV311" s="14" t="s">
        <v>4800</v>
      </c>
      <c r="CW311" s="14" t="s">
        <v>4801</v>
      </c>
      <c r="CX311" s="14" t="s">
        <v>4802</v>
      </c>
      <c r="CY311" s="14" t="s">
        <v>4803</v>
      </c>
      <c r="CZ311" s="14"/>
      <c r="DA311" s="14"/>
    </row>
    <row r="312" spans="1:105" x14ac:dyDescent="0.2">
      <c r="A312" s="14" t="s">
        <v>2012</v>
      </c>
      <c r="B312" s="14" t="s">
        <v>2013</v>
      </c>
      <c r="C312" s="14" t="s">
        <v>2014</v>
      </c>
      <c r="D312" s="14" t="s">
        <v>2014</v>
      </c>
      <c r="E312" s="14" t="s">
        <v>2014</v>
      </c>
      <c r="F312" s="14" t="s">
        <v>2015</v>
      </c>
      <c r="G312" s="14" t="s">
        <v>2016</v>
      </c>
      <c r="H312" s="14" t="s">
        <v>2016</v>
      </c>
      <c r="I312" s="32"/>
      <c r="J312" s="32"/>
      <c r="K312" s="14" t="s">
        <v>2017</v>
      </c>
      <c r="L312" s="28">
        <v>2</v>
      </c>
      <c r="M312" s="28">
        <v>6</v>
      </c>
      <c r="N312" s="28">
        <v>6</v>
      </c>
      <c r="O312" s="28">
        <v>6</v>
      </c>
      <c r="P312">
        <v>6</v>
      </c>
      <c r="Q312">
        <v>6</v>
      </c>
      <c r="R312">
        <v>2</v>
      </c>
      <c r="S312">
        <v>2</v>
      </c>
      <c r="T312">
        <v>2</v>
      </c>
      <c r="U312">
        <v>2</v>
      </c>
      <c r="V312">
        <v>4</v>
      </c>
      <c r="W312">
        <v>5</v>
      </c>
      <c r="X312">
        <v>6</v>
      </c>
      <c r="Y312">
        <v>6</v>
      </c>
      <c r="Z312">
        <v>2</v>
      </c>
      <c r="AA312">
        <v>2</v>
      </c>
      <c r="AB312">
        <v>2</v>
      </c>
      <c r="AC312">
        <v>2</v>
      </c>
      <c r="AD312">
        <v>4</v>
      </c>
      <c r="AE312">
        <v>5</v>
      </c>
      <c r="AF312">
        <v>6</v>
      </c>
      <c r="AG312">
        <v>6</v>
      </c>
      <c r="AH312">
        <v>2</v>
      </c>
      <c r="AI312">
        <v>2</v>
      </c>
      <c r="AJ312">
        <v>2</v>
      </c>
      <c r="AK312">
        <v>2</v>
      </c>
      <c r="AL312">
        <v>4</v>
      </c>
      <c r="AM312">
        <v>5</v>
      </c>
      <c r="AN312" s="14">
        <v>14.4</v>
      </c>
      <c r="AO312" s="14">
        <v>14.4</v>
      </c>
      <c r="AP312" s="14">
        <v>14.4</v>
      </c>
      <c r="AQ312" s="14">
        <v>55.804000000000002</v>
      </c>
      <c r="AR312" s="14">
        <v>514</v>
      </c>
      <c r="AS312" s="14" t="s">
        <v>2018</v>
      </c>
      <c r="AT312" s="14">
        <v>0</v>
      </c>
      <c r="AU312" s="14">
        <v>25.891999999999999</v>
      </c>
      <c r="AV312" t="s">
        <v>103</v>
      </c>
      <c r="AW312" t="s">
        <v>103</v>
      </c>
      <c r="AX312" t="s">
        <v>102</v>
      </c>
      <c r="AY312" t="s">
        <v>102</v>
      </c>
      <c r="AZ312" t="s">
        <v>103</v>
      </c>
      <c r="BA312" t="s">
        <v>103</v>
      </c>
      <c r="BB312" t="s">
        <v>103</v>
      </c>
      <c r="BC312" t="s">
        <v>103</v>
      </c>
      <c r="BD312">
        <v>14.4</v>
      </c>
      <c r="BE312">
        <v>14.4</v>
      </c>
      <c r="BF312">
        <v>4.5</v>
      </c>
      <c r="BG312">
        <v>4.5</v>
      </c>
      <c r="BH312">
        <v>4.5</v>
      </c>
      <c r="BI312">
        <v>4.5</v>
      </c>
      <c r="BJ312">
        <v>10.5</v>
      </c>
      <c r="BK312">
        <v>11.9</v>
      </c>
      <c r="BL312" s="14">
        <v>111300000</v>
      </c>
      <c r="BM312" s="14">
        <f t="shared" si="12"/>
        <v>44.338052950663958</v>
      </c>
      <c r="BN312" s="14">
        <f t="shared" si="13"/>
        <v>0.32038461664853779</v>
      </c>
      <c r="BO312" s="14">
        <f t="shared" si="14"/>
        <v>138.3900806926159</v>
      </c>
      <c r="BP312" s="3">
        <v>32516000</v>
      </c>
      <c r="BQ312" s="3">
        <v>37034000</v>
      </c>
      <c r="BR312" s="4">
        <v>820970</v>
      </c>
      <c r="BS312" s="4">
        <v>747660</v>
      </c>
      <c r="BT312" s="6">
        <v>4224000</v>
      </c>
      <c r="BU312" s="6">
        <v>5525400</v>
      </c>
      <c r="BV312" s="7">
        <v>9545300</v>
      </c>
      <c r="BW312" s="7">
        <v>20885000</v>
      </c>
      <c r="BX312" s="7">
        <v>-0.18720214761372644</v>
      </c>
      <c r="BY312" s="4">
        <v>0.79035415693251831</v>
      </c>
      <c r="BZ312" s="24"/>
      <c r="CA312" s="26"/>
      <c r="CB312" s="8"/>
      <c r="CC312">
        <v>5059000</v>
      </c>
      <c r="CD312">
        <v>1478000</v>
      </c>
      <c r="CE312">
        <v>1683300</v>
      </c>
      <c r="CF312">
        <v>37317</v>
      </c>
      <c r="CG312">
        <v>33985</v>
      </c>
      <c r="CH312">
        <v>192000</v>
      </c>
      <c r="CI312">
        <v>251150</v>
      </c>
      <c r="CJ312">
        <v>433880</v>
      </c>
      <c r="CK312">
        <v>949320</v>
      </c>
      <c r="CL312">
        <v>16166000</v>
      </c>
      <c r="CM312">
        <v>18681000</v>
      </c>
      <c r="CN312">
        <v>0</v>
      </c>
      <c r="CO312">
        <v>0</v>
      </c>
      <c r="CP312">
        <v>12778000</v>
      </c>
      <c r="CQ312">
        <v>13812000</v>
      </c>
      <c r="CR312">
        <v>17023000</v>
      </c>
      <c r="CS312">
        <v>18154000</v>
      </c>
      <c r="CT312" s="14" t="s">
        <v>2019</v>
      </c>
      <c r="CU312" s="14" t="s">
        <v>724</v>
      </c>
      <c r="CV312" s="14" t="s">
        <v>2020</v>
      </c>
      <c r="CW312" s="14" t="s">
        <v>2021</v>
      </c>
      <c r="CX312" s="14" t="s">
        <v>2022</v>
      </c>
      <c r="CY312" s="14" t="s">
        <v>2023</v>
      </c>
      <c r="CZ312" s="14"/>
      <c r="DA312" s="14"/>
    </row>
    <row r="313" spans="1:105" x14ac:dyDescent="0.2">
      <c r="A313" s="14" t="s">
        <v>2778</v>
      </c>
      <c r="B313" s="14" t="s">
        <v>2778</v>
      </c>
      <c r="C313" s="14">
        <v>6</v>
      </c>
      <c r="D313" s="14">
        <v>6</v>
      </c>
      <c r="E313" s="14">
        <v>6</v>
      </c>
      <c r="F313" s="14" t="s">
        <v>2779</v>
      </c>
      <c r="G313" s="14" t="s">
        <v>2780</v>
      </c>
      <c r="H313" s="14" t="s">
        <v>2780</v>
      </c>
      <c r="I313" s="32"/>
      <c r="J313" s="32"/>
      <c r="K313" s="14" t="s">
        <v>2781</v>
      </c>
      <c r="L313" s="28">
        <v>1</v>
      </c>
      <c r="M313" s="28">
        <v>6</v>
      </c>
      <c r="N313" s="28">
        <v>6</v>
      </c>
      <c r="O313" s="28">
        <v>6</v>
      </c>
      <c r="P313">
        <v>6</v>
      </c>
      <c r="Q313">
        <v>6</v>
      </c>
      <c r="R313">
        <v>1</v>
      </c>
      <c r="S313">
        <v>2</v>
      </c>
      <c r="T313">
        <v>3</v>
      </c>
      <c r="U313">
        <v>2</v>
      </c>
      <c r="V313">
        <v>5</v>
      </c>
      <c r="W313">
        <v>5</v>
      </c>
      <c r="X313">
        <v>6</v>
      </c>
      <c r="Y313">
        <v>6</v>
      </c>
      <c r="Z313">
        <v>1</v>
      </c>
      <c r="AA313">
        <v>2</v>
      </c>
      <c r="AB313">
        <v>3</v>
      </c>
      <c r="AC313">
        <v>2</v>
      </c>
      <c r="AD313">
        <v>5</v>
      </c>
      <c r="AE313">
        <v>5</v>
      </c>
      <c r="AF313">
        <v>6</v>
      </c>
      <c r="AG313">
        <v>6</v>
      </c>
      <c r="AH313">
        <v>1</v>
      </c>
      <c r="AI313">
        <v>2</v>
      </c>
      <c r="AJ313">
        <v>3</v>
      </c>
      <c r="AK313">
        <v>2</v>
      </c>
      <c r="AL313">
        <v>5</v>
      </c>
      <c r="AM313">
        <v>5</v>
      </c>
      <c r="AN313" s="14">
        <v>14.8</v>
      </c>
      <c r="AO313" s="14">
        <v>14.8</v>
      </c>
      <c r="AP313" s="14">
        <v>14.8</v>
      </c>
      <c r="AQ313" s="14">
        <v>67.876999999999995</v>
      </c>
      <c r="AR313" s="14">
        <v>623</v>
      </c>
      <c r="AS313" s="14">
        <v>623</v>
      </c>
      <c r="AT313" s="14">
        <v>0</v>
      </c>
      <c r="AU313" s="14">
        <v>11.260999999999999</v>
      </c>
      <c r="AV313" t="s">
        <v>103</v>
      </c>
      <c r="AW313" t="s">
        <v>103</v>
      </c>
      <c r="AX313" t="s">
        <v>102</v>
      </c>
      <c r="AY313" t="s">
        <v>102</v>
      </c>
      <c r="AZ313" t="s">
        <v>102</v>
      </c>
      <c r="BA313" t="s">
        <v>102</v>
      </c>
      <c r="BB313" t="s">
        <v>103</v>
      </c>
      <c r="BC313" t="s">
        <v>103</v>
      </c>
      <c r="BD313">
        <v>14.8</v>
      </c>
      <c r="BE313">
        <v>14.8</v>
      </c>
      <c r="BF313">
        <v>2.9</v>
      </c>
      <c r="BG313">
        <v>4.3</v>
      </c>
      <c r="BH313">
        <v>6.9</v>
      </c>
      <c r="BI313">
        <v>3.4</v>
      </c>
      <c r="BJ313">
        <v>12.8</v>
      </c>
      <c r="BK313">
        <v>13.3</v>
      </c>
      <c r="BL313" s="14">
        <v>101260000</v>
      </c>
      <c r="BM313" s="14">
        <f t="shared" si="12"/>
        <v>33.876113769892221</v>
      </c>
      <c r="BN313" s="14">
        <f t="shared" si="13"/>
        <v>0.24634184758354552</v>
      </c>
      <c r="BO313" s="14">
        <f t="shared" si="14"/>
        <v>137.51668302480891</v>
      </c>
      <c r="BP313" s="3">
        <v>27429000</v>
      </c>
      <c r="BQ313" s="3">
        <v>24810000</v>
      </c>
      <c r="BR313" s="4">
        <v>276260</v>
      </c>
      <c r="BS313" s="4">
        <v>1265800</v>
      </c>
      <c r="BT313" s="6">
        <v>7635000</v>
      </c>
      <c r="BU313" s="6">
        <v>1748900</v>
      </c>
      <c r="BV313" s="7">
        <v>21489000</v>
      </c>
      <c r="BW313" s="7">
        <v>16604000</v>
      </c>
      <c r="BX313" s="7">
        <v>-0.56634529763092023</v>
      </c>
      <c r="BY313" s="4">
        <v>0.40207711924994793</v>
      </c>
      <c r="BZ313" s="24"/>
      <c r="CA313" s="26"/>
      <c r="CB313" s="8"/>
      <c r="CC313">
        <v>4050300</v>
      </c>
      <c r="CD313">
        <v>1097200</v>
      </c>
      <c r="CE313">
        <v>992400</v>
      </c>
      <c r="CF313">
        <v>11050</v>
      </c>
      <c r="CG313">
        <v>50632</v>
      </c>
      <c r="CH313">
        <v>305400</v>
      </c>
      <c r="CI313">
        <v>69955</v>
      </c>
      <c r="CJ313">
        <v>859570</v>
      </c>
      <c r="CK313">
        <v>664160</v>
      </c>
      <c r="CL313">
        <v>19382000</v>
      </c>
      <c r="CM313">
        <v>17973000</v>
      </c>
      <c r="CN313">
        <v>0</v>
      </c>
      <c r="CO313">
        <v>16400000</v>
      </c>
      <c r="CP313">
        <v>9447100</v>
      </c>
      <c r="CQ313">
        <v>9774300</v>
      </c>
      <c r="CR313">
        <v>12158000</v>
      </c>
      <c r="CS313">
        <v>17036000</v>
      </c>
      <c r="CT313" s="14" t="s">
        <v>2782</v>
      </c>
      <c r="CU313" s="14" t="s">
        <v>724</v>
      </c>
      <c r="CV313" s="14" t="s">
        <v>2783</v>
      </c>
      <c r="CW313" s="14" t="s">
        <v>2784</v>
      </c>
      <c r="CX313" s="14" t="s">
        <v>2785</v>
      </c>
      <c r="CY313" s="14" t="s">
        <v>2786</v>
      </c>
      <c r="CZ313" s="14"/>
      <c r="DA313" s="14"/>
    </row>
    <row r="314" spans="1:105" x14ac:dyDescent="0.2">
      <c r="A314" s="14" t="s">
        <v>4992</v>
      </c>
      <c r="B314" s="14" t="s">
        <v>4993</v>
      </c>
      <c r="C314" s="14" t="s">
        <v>1238</v>
      </c>
      <c r="D314" s="14" t="s">
        <v>1238</v>
      </c>
      <c r="E314" s="14" t="s">
        <v>1238</v>
      </c>
      <c r="F314" s="14" t="s">
        <v>4994</v>
      </c>
      <c r="G314" s="14" t="s">
        <v>4995</v>
      </c>
      <c r="H314" s="14" t="s">
        <v>4995</v>
      </c>
      <c r="I314" s="32"/>
      <c r="J314" s="32"/>
      <c r="K314" s="14" t="s">
        <v>4996</v>
      </c>
      <c r="L314" s="28">
        <v>3</v>
      </c>
      <c r="M314" s="28">
        <v>8</v>
      </c>
      <c r="N314" s="28">
        <v>8</v>
      </c>
      <c r="O314" s="28">
        <v>8</v>
      </c>
      <c r="P314">
        <v>8</v>
      </c>
      <c r="Q314">
        <v>7</v>
      </c>
      <c r="R314">
        <v>0</v>
      </c>
      <c r="S314">
        <v>1</v>
      </c>
      <c r="T314">
        <v>3</v>
      </c>
      <c r="U314">
        <v>3</v>
      </c>
      <c r="V314">
        <v>5</v>
      </c>
      <c r="W314">
        <v>6</v>
      </c>
      <c r="X314">
        <v>8</v>
      </c>
      <c r="Y314">
        <v>7</v>
      </c>
      <c r="Z314">
        <v>0</v>
      </c>
      <c r="AA314">
        <v>1</v>
      </c>
      <c r="AB314">
        <v>3</v>
      </c>
      <c r="AC314">
        <v>3</v>
      </c>
      <c r="AD314">
        <v>5</v>
      </c>
      <c r="AE314">
        <v>6</v>
      </c>
      <c r="AF314">
        <v>8</v>
      </c>
      <c r="AG314">
        <v>7</v>
      </c>
      <c r="AH314">
        <v>0</v>
      </c>
      <c r="AI314">
        <v>1</v>
      </c>
      <c r="AJ314">
        <v>3</v>
      </c>
      <c r="AK314">
        <v>3</v>
      </c>
      <c r="AL314">
        <v>5</v>
      </c>
      <c r="AM314">
        <v>6</v>
      </c>
      <c r="AN314" s="14">
        <v>19.600000000000001</v>
      </c>
      <c r="AO314" s="14">
        <v>19.600000000000001</v>
      </c>
      <c r="AP314" s="14">
        <v>19.600000000000001</v>
      </c>
      <c r="AQ314" s="14">
        <v>62.292999999999999</v>
      </c>
      <c r="AR314" s="14">
        <v>572</v>
      </c>
      <c r="AS314" s="14" t="s">
        <v>4997</v>
      </c>
      <c r="AT314" s="14">
        <v>0</v>
      </c>
      <c r="AU314" s="14">
        <v>24.623000000000001</v>
      </c>
      <c r="AV314" t="s">
        <v>103</v>
      </c>
      <c r="AW314" t="s">
        <v>103</v>
      </c>
      <c r="AY314" t="s">
        <v>102</v>
      </c>
      <c r="AZ314" t="s">
        <v>102</v>
      </c>
      <c r="BA314" t="s">
        <v>102</v>
      </c>
      <c r="BB314" t="s">
        <v>103</v>
      </c>
      <c r="BC314" t="s">
        <v>103</v>
      </c>
      <c r="BD314">
        <v>19.600000000000001</v>
      </c>
      <c r="BE314">
        <v>17</v>
      </c>
      <c r="BF314">
        <v>0</v>
      </c>
      <c r="BG314">
        <v>1.7</v>
      </c>
      <c r="BH314">
        <v>5.8</v>
      </c>
      <c r="BI314">
        <v>5.0999999999999996</v>
      </c>
      <c r="BJ314">
        <v>13.8</v>
      </c>
      <c r="BK314">
        <v>15.6</v>
      </c>
      <c r="BL314" s="14">
        <v>154950000</v>
      </c>
      <c r="BM314" s="14">
        <f t="shared" si="12"/>
        <v>203.74841599699627</v>
      </c>
      <c r="BN314" s="14">
        <f t="shared" si="13"/>
        <v>1.5189426929106427</v>
      </c>
      <c r="BO314" s="14">
        <f t="shared" si="14"/>
        <v>134.13831670408024</v>
      </c>
      <c r="BP314" s="3">
        <v>18490000</v>
      </c>
      <c r="BQ314" s="3">
        <v>20581000</v>
      </c>
      <c r="BR314" s="4">
        <v>1</v>
      </c>
      <c r="BS314" s="4">
        <v>191760</v>
      </c>
      <c r="BT314" s="6">
        <v>40369000</v>
      </c>
      <c r="BU314" s="6">
        <v>29393000</v>
      </c>
      <c r="BV314" s="7">
        <v>19410000</v>
      </c>
      <c r="BW314" s="7">
        <v>26518000</v>
      </c>
      <c r="BX314" s="7">
        <v>2.0579885097149537</v>
      </c>
      <c r="BY314" s="4">
        <v>2.9905332011983923</v>
      </c>
      <c r="BZ314" s="24"/>
      <c r="CA314" s="26" t="s">
        <v>6040</v>
      </c>
      <c r="CB314" s="8"/>
      <c r="CC314">
        <v>4998500</v>
      </c>
      <c r="CD314">
        <v>596450</v>
      </c>
      <c r="CE314">
        <v>663890</v>
      </c>
      <c r="CF314">
        <v>0</v>
      </c>
      <c r="CG314">
        <v>6185.8</v>
      </c>
      <c r="CH314">
        <v>1302200</v>
      </c>
      <c r="CI314">
        <v>948150</v>
      </c>
      <c r="CJ314">
        <v>626120</v>
      </c>
      <c r="CK314">
        <v>855430</v>
      </c>
      <c r="CL314">
        <v>19996000</v>
      </c>
      <c r="CM314">
        <v>19422000</v>
      </c>
      <c r="CN314">
        <v>0</v>
      </c>
      <c r="CO314">
        <v>0</v>
      </c>
      <c r="CP314">
        <v>33473000</v>
      </c>
      <c r="CQ314">
        <v>38086000</v>
      </c>
      <c r="CR314">
        <v>37561000</v>
      </c>
      <c r="CS314">
        <v>28533000</v>
      </c>
      <c r="CT314" s="14" t="s">
        <v>4998</v>
      </c>
      <c r="CU314" s="14" t="s">
        <v>184</v>
      </c>
      <c r="CV314" s="14" t="s">
        <v>4999</v>
      </c>
      <c r="CW314" s="14" t="s">
        <v>5000</v>
      </c>
      <c r="CX314" s="14" t="s">
        <v>5001</v>
      </c>
      <c r="CY314" s="14" t="s">
        <v>5002</v>
      </c>
      <c r="CZ314" s="14"/>
      <c r="DA314" s="14"/>
    </row>
    <row r="315" spans="1:105" x14ac:dyDescent="0.2">
      <c r="A315" s="14" t="s">
        <v>2758</v>
      </c>
      <c r="B315" s="14" t="s">
        <v>2758</v>
      </c>
      <c r="C315" s="14">
        <v>3</v>
      </c>
      <c r="D315" s="14">
        <v>3</v>
      </c>
      <c r="E315" s="14">
        <v>3</v>
      </c>
      <c r="F315" s="14" t="s">
        <v>2759</v>
      </c>
      <c r="G315" s="14" t="s">
        <v>2760</v>
      </c>
      <c r="H315" s="14" t="s">
        <v>2760</v>
      </c>
      <c r="I315" s="32"/>
      <c r="J315" s="32"/>
      <c r="K315" s="14" t="s">
        <v>2761</v>
      </c>
      <c r="L315" s="28">
        <v>1</v>
      </c>
      <c r="M315" s="28">
        <v>3</v>
      </c>
      <c r="N315" s="28">
        <v>3</v>
      </c>
      <c r="O315" s="28">
        <v>3</v>
      </c>
      <c r="P315">
        <v>3</v>
      </c>
      <c r="Q315">
        <v>3</v>
      </c>
      <c r="R315">
        <v>3</v>
      </c>
      <c r="S315">
        <v>3</v>
      </c>
      <c r="T315">
        <v>3</v>
      </c>
      <c r="U315">
        <v>1</v>
      </c>
      <c r="V315">
        <v>3</v>
      </c>
      <c r="W315">
        <v>3</v>
      </c>
      <c r="X315">
        <v>3</v>
      </c>
      <c r="Y315">
        <v>3</v>
      </c>
      <c r="Z315">
        <v>3</v>
      </c>
      <c r="AA315">
        <v>3</v>
      </c>
      <c r="AB315">
        <v>3</v>
      </c>
      <c r="AC315">
        <v>1</v>
      </c>
      <c r="AD315">
        <v>3</v>
      </c>
      <c r="AE315">
        <v>3</v>
      </c>
      <c r="AF315">
        <v>3</v>
      </c>
      <c r="AG315">
        <v>3</v>
      </c>
      <c r="AH315">
        <v>3</v>
      </c>
      <c r="AI315">
        <v>3</v>
      </c>
      <c r="AJ315">
        <v>3</v>
      </c>
      <c r="AK315">
        <v>1</v>
      </c>
      <c r="AL315">
        <v>3</v>
      </c>
      <c r="AM315">
        <v>3</v>
      </c>
      <c r="AN315" s="14">
        <v>13</v>
      </c>
      <c r="AO315" s="14">
        <v>13</v>
      </c>
      <c r="AP315" s="14">
        <v>13</v>
      </c>
      <c r="AQ315" s="14">
        <v>25.356999999999999</v>
      </c>
      <c r="AR315" s="14">
        <v>239</v>
      </c>
      <c r="AS315" s="14">
        <v>239</v>
      </c>
      <c r="AT315" s="14">
        <v>0</v>
      </c>
      <c r="AU315" s="14">
        <v>3.6665999999999999</v>
      </c>
      <c r="AV315" t="s">
        <v>103</v>
      </c>
      <c r="AW315" t="s">
        <v>103</v>
      </c>
      <c r="AX315" t="s">
        <v>102</v>
      </c>
      <c r="AY315" t="s">
        <v>102</v>
      </c>
      <c r="AZ315" t="s">
        <v>102</v>
      </c>
      <c r="BA315" t="s">
        <v>102</v>
      </c>
      <c r="BB315" t="s">
        <v>103</v>
      </c>
      <c r="BC315" t="s">
        <v>103</v>
      </c>
      <c r="BD315">
        <v>13</v>
      </c>
      <c r="BE315">
        <v>13</v>
      </c>
      <c r="BF315">
        <v>13</v>
      </c>
      <c r="BG315">
        <v>13</v>
      </c>
      <c r="BH315">
        <v>13</v>
      </c>
      <c r="BI315">
        <v>4.2</v>
      </c>
      <c r="BJ315">
        <v>13</v>
      </c>
      <c r="BK315">
        <v>13</v>
      </c>
      <c r="BL315" s="14">
        <v>86968000</v>
      </c>
      <c r="BM315" s="14">
        <f t="shared" si="12"/>
        <v>17.266119746689697</v>
      </c>
      <c r="BN315" s="14">
        <f t="shared" si="13"/>
        <v>0.12928038928226082</v>
      </c>
      <c r="BO315" s="14">
        <f t="shared" si="14"/>
        <v>133.5555983590998</v>
      </c>
      <c r="BP315" s="3">
        <v>22721000</v>
      </c>
      <c r="BQ315" s="3">
        <v>25265000</v>
      </c>
      <c r="BR315" s="4">
        <v>1313500</v>
      </c>
      <c r="BS315" s="4">
        <v>1465700</v>
      </c>
      <c r="BT315" s="6">
        <v>3120300</v>
      </c>
      <c r="BU315" s="6">
        <v>1024300</v>
      </c>
      <c r="BV315" s="7">
        <v>13494000</v>
      </c>
      <c r="BW315" s="7">
        <v>18565000</v>
      </c>
      <c r="BX315" s="7">
        <v>-1.4965035782664942</v>
      </c>
      <c r="BY315" s="4">
        <v>-0.57024736129890208</v>
      </c>
      <c r="BZ315" s="24"/>
      <c r="CA315" s="26"/>
      <c r="CB315" s="8"/>
      <c r="CC315">
        <v>7906200</v>
      </c>
      <c r="CD315">
        <v>2065500</v>
      </c>
      <c r="CE315">
        <v>2296800</v>
      </c>
      <c r="CF315">
        <v>119410</v>
      </c>
      <c r="CG315">
        <v>133240</v>
      </c>
      <c r="CH315">
        <v>283660</v>
      </c>
      <c r="CI315">
        <v>93116</v>
      </c>
      <c r="CJ315">
        <v>1226700</v>
      </c>
      <c r="CK315">
        <v>1687700</v>
      </c>
      <c r="CL315">
        <v>17576000</v>
      </c>
      <c r="CM315">
        <v>17527000</v>
      </c>
      <c r="CN315">
        <v>12806000</v>
      </c>
      <c r="CO315">
        <v>13132000</v>
      </c>
      <c r="CP315">
        <v>4875400</v>
      </c>
      <c r="CQ315">
        <v>0</v>
      </c>
      <c r="CR315">
        <v>13016000</v>
      </c>
      <c r="CS315">
        <v>18307000</v>
      </c>
      <c r="CT315" s="14" t="s">
        <v>2762</v>
      </c>
      <c r="CU315" s="14" t="s">
        <v>174</v>
      </c>
      <c r="CV315" s="14" t="s">
        <v>2763</v>
      </c>
      <c r="CW315" s="14" t="s">
        <v>2764</v>
      </c>
      <c r="CX315" s="14" t="s">
        <v>2765</v>
      </c>
      <c r="CY315" s="14" t="s">
        <v>2766</v>
      </c>
      <c r="CZ315" s="14"/>
      <c r="DA315" s="14"/>
    </row>
    <row r="316" spans="1:105" x14ac:dyDescent="0.2">
      <c r="A316" s="14" t="s">
        <v>3657</v>
      </c>
      <c r="B316" s="14" t="s">
        <v>3657</v>
      </c>
      <c r="C316" s="14" t="s">
        <v>1806</v>
      </c>
      <c r="D316" s="14" t="s">
        <v>1806</v>
      </c>
      <c r="E316" s="14" t="s">
        <v>1806</v>
      </c>
      <c r="F316" s="14" t="s">
        <v>3658</v>
      </c>
      <c r="G316" s="14" t="s">
        <v>3659</v>
      </c>
      <c r="H316" s="14" t="s">
        <v>6046</v>
      </c>
      <c r="I316" s="32"/>
      <c r="J316" s="32"/>
      <c r="K316" s="14" t="s">
        <v>3660</v>
      </c>
      <c r="L316" s="28">
        <v>2</v>
      </c>
      <c r="M316" s="28">
        <v>3</v>
      </c>
      <c r="N316" s="28">
        <v>3</v>
      </c>
      <c r="O316" s="28">
        <v>3</v>
      </c>
      <c r="P316">
        <v>3</v>
      </c>
      <c r="Q316">
        <v>3</v>
      </c>
      <c r="R316">
        <v>0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3</v>
      </c>
      <c r="Y316">
        <v>3</v>
      </c>
      <c r="Z316">
        <v>0</v>
      </c>
      <c r="AA316">
        <v>1</v>
      </c>
      <c r="AB316">
        <v>0</v>
      </c>
      <c r="AC316">
        <v>0</v>
      </c>
      <c r="AD316">
        <v>0</v>
      </c>
      <c r="AE316">
        <v>0</v>
      </c>
      <c r="AF316">
        <v>3</v>
      </c>
      <c r="AG316">
        <v>3</v>
      </c>
      <c r="AH316">
        <v>0</v>
      </c>
      <c r="AI316">
        <v>1</v>
      </c>
      <c r="AJ316">
        <v>0</v>
      </c>
      <c r="AK316">
        <v>0</v>
      </c>
      <c r="AL316">
        <v>0</v>
      </c>
      <c r="AM316">
        <v>0</v>
      </c>
      <c r="AN316" s="14">
        <v>4.2</v>
      </c>
      <c r="AO316" s="14">
        <v>4.2</v>
      </c>
      <c r="AP316" s="14">
        <v>4.2</v>
      </c>
      <c r="AQ316" s="14">
        <v>103.28</v>
      </c>
      <c r="AR316" s="14">
        <v>919</v>
      </c>
      <c r="AS316" s="14" t="s">
        <v>3661</v>
      </c>
      <c r="AT316" s="14">
        <v>0</v>
      </c>
      <c r="AU316" s="14">
        <v>5.2843</v>
      </c>
      <c r="AV316" t="s">
        <v>103</v>
      </c>
      <c r="AW316" t="s">
        <v>103</v>
      </c>
      <c r="AY316" t="s">
        <v>102</v>
      </c>
      <c r="BD316">
        <v>4.2</v>
      </c>
      <c r="BE316">
        <v>4.2</v>
      </c>
      <c r="BF316">
        <v>0</v>
      </c>
      <c r="BG316">
        <v>1</v>
      </c>
      <c r="BH316">
        <v>0</v>
      </c>
      <c r="BI316">
        <v>0</v>
      </c>
      <c r="BJ316">
        <v>0</v>
      </c>
      <c r="BK316">
        <v>0</v>
      </c>
      <c r="BL316" s="14">
        <v>13055000</v>
      </c>
      <c r="BM316" s="14">
        <f t="shared" si="12"/>
        <v>133.20483166281161</v>
      </c>
      <c r="BN316" s="14">
        <f t="shared" si="13"/>
        <v>1</v>
      </c>
      <c r="BO316" s="14">
        <f t="shared" si="14"/>
        <v>133.20483166281161</v>
      </c>
      <c r="BP316" s="3">
        <v>6109400</v>
      </c>
      <c r="BQ316" s="3">
        <v>6848100</v>
      </c>
      <c r="BR316" s="4">
        <v>1</v>
      </c>
      <c r="BS316" s="4">
        <v>97274</v>
      </c>
      <c r="BT316" s="6">
        <v>1</v>
      </c>
      <c r="BU316" s="6">
        <v>1</v>
      </c>
      <c r="BV316" s="7">
        <v>1</v>
      </c>
      <c r="BW316" s="7">
        <v>1</v>
      </c>
      <c r="BX316" s="7" t="e">
        <v>#DIV/0!</v>
      </c>
      <c r="BY316" s="4">
        <v>2.3773980789316713</v>
      </c>
      <c r="BZ316" s="24"/>
      <c r="CA316" s="26" t="s">
        <v>6040</v>
      </c>
      <c r="CB316" s="8"/>
      <c r="CC316">
        <v>271970</v>
      </c>
      <c r="CD316">
        <v>127280</v>
      </c>
      <c r="CE316">
        <v>142670</v>
      </c>
      <c r="CF316">
        <v>0</v>
      </c>
      <c r="CG316">
        <v>2026.5</v>
      </c>
      <c r="CH316">
        <v>0</v>
      </c>
      <c r="CI316">
        <v>0</v>
      </c>
      <c r="CJ316">
        <v>0</v>
      </c>
      <c r="CK316">
        <v>0</v>
      </c>
      <c r="CL316">
        <v>4579800</v>
      </c>
      <c r="CM316">
        <v>5217300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 s="14" t="s">
        <v>3662</v>
      </c>
      <c r="CU316" s="14" t="s">
        <v>174</v>
      </c>
      <c r="CV316" s="14" t="s">
        <v>3663</v>
      </c>
      <c r="CW316" s="14" t="s">
        <v>3664</v>
      </c>
      <c r="CX316" s="14" t="s">
        <v>3665</v>
      </c>
      <c r="CY316" s="14" t="s">
        <v>3666</v>
      </c>
      <c r="CZ316" s="14"/>
      <c r="DA316" s="14"/>
    </row>
    <row r="317" spans="1:105" x14ac:dyDescent="0.2">
      <c r="A317" s="14" t="s">
        <v>1429</v>
      </c>
      <c r="B317" s="14" t="s">
        <v>1429</v>
      </c>
      <c r="C317" s="14">
        <v>7</v>
      </c>
      <c r="D317" s="14">
        <v>7</v>
      </c>
      <c r="E317" s="14">
        <v>7</v>
      </c>
      <c r="F317" s="14" t="s">
        <v>1430</v>
      </c>
      <c r="G317" s="14" t="s">
        <v>1431</v>
      </c>
      <c r="H317" s="14" t="s">
        <v>1431</v>
      </c>
      <c r="I317" s="32"/>
      <c r="J317" s="32"/>
      <c r="K317" s="14" t="s">
        <v>1432</v>
      </c>
      <c r="L317" s="28">
        <v>1</v>
      </c>
      <c r="M317" s="28">
        <v>7</v>
      </c>
      <c r="N317" s="28">
        <v>7</v>
      </c>
      <c r="O317" s="28">
        <v>7</v>
      </c>
      <c r="P317">
        <v>7</v>
      </c>
      <c r="Q317">
        <v>7</v>
      </c>
      <c r="R317">
        <v>5</v>
      </c>
      <c r="S317">
        <v>5</v>
      </c>
      <c r="T317">
        <v>3</v>
      </c>
      <c r="U317">
        <v>5</v>
      </c>
      <c r="V317">
        <v>4</v>
      </c>
      <c r="W317">
        <v>3</v>
      </c>
      <c r="X317">
        <v>7</v>
      </c>
      <c r="Y317">
        <v>7</v>
      </c>
      <c r="Z317">
        <v>5</v>
      </c>
      <c r="AA317">
        <v>5</v>
      </c>
      <c r="AB317">
        <v>3</v>
      </c>
      <c r="AC317">
        <v>5</v>
      </c>
      <c r="AD317">
        <v>4</v>
      </c>
      <c r="AE317">
        <v>3</v>
      </c>
      <c r="AF317">
        <v>7</v>
      </c>
      <c r="AG317">
        <v>7</v>
      </c>
      <c r="AH317">
        <v>5</v>
      </c>
      <c r="AI317">
        <v>5</v>
      </c>
      <c r="AJ317">
        <v>3</v>
      </c>
      <c r="AK317">
        <v>5</v>
      </c>
      <c r="AL317">
        <v>4</v>
      </c>
      <c r="AM317">
        <v>3</v>
      </c>
      <c r="AN317" s="14">
        <v>41.5</v>
      </c>
      <c r="AO317" s="14">
        <v>41.5</v>
      </c>
      <c r="AP317" s="14">
        <v>41.5</v>
      </c>
      <c r="AQ317" s="14">
        <v>22.782</v>
      </c>
      <c r="AR317" s="14">
        <v>205</v>
      </c>
      <c r="AS317" s="14">
        <v>205</v>
      </c>
      <c r="AT317" s="14">
        <v>0</v>
      </c>
      <c r="AU317" s="14">
        <v>26.045000000000002</v>
      </c>
      <c r="AV317" t="s">
        <v>103</v>
      </c>
      <c r="AW317" t="s">
        <v>103</v>
      </c>
      <c r="AX317" t="s">
        <v>102</v>
      </c>
      <c r="AY317" t="s">
        <v>102</v>
      </c>
      <c r="AZ317" t="s">
        <v>103</v>
      </c>
      <c r="BA317" t="s">
        <v>103</v>
      </c>
      <c r="BB317" t="s">
        <v>103</v>
      </c>
      <c r="BC317" t="s">
        <v>103</v>
      </c>
      <c r="BD317">
        <v>41.5</v>
      </c>
      <c r="BE317">
        <v>41.5</v>
      </c>
      <c r="BF317">
        <v>30.2</v>
      </c>
      <c r="BG317">
        <v>30.2</v>
      </c>
      <c r="BH317">
        <v>17.600000000000001</v>
      </c>
      <c r="BI317">
        <v>27.3</v>
      </c>
      <c r="BJ317">
        <v>22.4</v>
      </c>
      <c r="BK317">
        <v>17.600000000000001</v>
      </c>
      <c r="BL317" s="14">
        <v>694630000</v>
      </c>
      <c r="BM317" s="14">
        <f t="shared" si="12"/>
        <v>50.5921035508862</v>
      </c>
      <c r="BN317" s="14">
        <f t="shared" si="13"/>
        <v>0.38594070663930335</v>
      </c>
      <c r="BO317" s="14">
        <f t="shared" si="14"/>
        <v>131.08776213691581</v>
      </c>
      <c r="BP317" s="3">
        <v>295750000</v>
      </c>
      <c r="BQ317" s="3">
        <v>287410000</v>
      </c>
      <c r="BR317" s="4">
        <v>4274000</v>
      </c>
      <c r="BS317" s="4">
        <v>7252700</v>
      </c>
      <c r="BT317" s="6">
        <v>8536500</v>
      </c>
      <c r="BU317" s="6">
        <v>19296000</v>
      </c>
      <c r="BV317" s="7">
        <v>44147000</v>
      </c>
      <c r="BW317" s="7">
        <v>27969000</v>
      </c>
      <c r="BX317" s="7">
        <v>8.1372192814376021E-2</v>
      </c>
      <c r="BY317" s="4">
        <v>0.98072096514915064</v>
      </c>
      <c r="BZ317" s="24"/>
      <c r="CA317" s="26"/>
      <c r="CB317" s="8"/>
      <c r="CC317">
        <v>49617000</v>
      </c>
      <c r="CD317">
        <v>21125000</v>
      </c>
      <c r="CE317">
        <v>20529000</v>
      </c>
      <c r="CF317">
        <v>305290</v>
      </c>
      <c r="CG317">
        <v>518050</v>
      </c>
      <c r="CH317">
        <v>609750</v>
      </c>
      <c r="CI317">
        <v>1378300</v>
      </c>
      <c r="CJ317">
        <v>3153400</v>
      </c>
      <c r="CK317">
        <v>1997800</v>
      </c>
      <c r="CL317">
        <v>166740000</v>
      </c>
      <c r="CM317">
        <v>182820000</v>
      </c>
      <c r="CN317">
        <v>46615000</v>
      </c>
      <c r="CO317">
        <v>48200000</v>
      </c>
      <c r="CP317">
        <v>28659000</v>
      </c>
      <c r="CQ317">
        <v>28044000</v>
      </c>
      <c r="CR317">
        <v>63389000</v>
      </c>
      <c r="CS317">
        <v>68874000</v>
      </c>
      <c r="CT317" s="14" t="s">
        <v>1433</v>
      </c>
      <c r="CU317" s="14" t="s">
        <v>988</v>
      </c>
      <c r="CV317" s="14" t="s">
        <v>1434</v>
      </c>
      <c r="CW317" s="14" t="s">
        <v>1435</v>
      </c>
      <c r="CX317" s="14" t="s">
        <v>1436</v>
      </c>
      <c r="CY317" s="14" t="s">
        <v>1437</v>
      </c>
      <c r="CZ317" s="14"/>
      <c r="DA317" s="14"/>
    </row>
    <row r="318" spans="1:105" x14ac:dyDescent="0.2">
      <c r="A318" s="14" t="s">
        <v>4157</v>
      </c>
      <c r="B318" s="14" t="s">
        <v>4157</v>
      </c>
      <c r="C318" s="14">
        <v>14</v>
      </c>
      <c r="D318" s="14">
        <v>14</v>
      </c>
      <c r="E318" s="14">
        <v>6</v>
      </c>
      <c r="F318" s="14" t="s">
        <v>4158</v>
      </c>
      <c r="G318" s="14" t="s">
        <v>4159</v>
      </c>
      <c r="H318" s="14" t="s">
        <v>4159</v>
      </c>
      <c r="I318" s="32"/>
      <c r="J318" s="32" t="s">
        <v>6040</v>
      </c>
      <c r="K318" s="14" t="s">
        <v>4160</v>
      </c>
      <c r="L318" s="28">
        <v>1</v>
      </c>
      <c r="M318" s="28">
        <v>14</v>
      </c>
      <c r="N318" s="28">
        <v>14</v>
      </c>
      <c r="O318" s="28">
        <v>6</v>
      </c>
      <c r="P318">
        <v>12</v>
      </c>
      <c r="Q318">
        <v>12</v>
      </c>
      <c r="R318">
        <v>8</v>
      </c>
      <c r="S318">
        <v>7</v>
      </c>
      <c r="T318">
        <v>7</v>
      </c>
      <c r="U318">
        <v>8</v>
      </c>
      <c r="V318">
        <v>13</v>
      </c>
      <c r="W318">
        <v>12</v>
      </c>
      <c r="X318">
        <v>12</v>
      </c>
      <c r="Y318">
        <v>12</v>
      </c>
      <c r="Z318">
        <v>8</v>
      </c>
      <c r="AA318">
        <v>7</v>
      </c>
      <c r="AB318">
        <v>7</v>
      </c>
      <c r="AC318">
        <v>8</v>
      </c>
      <c r="AD318">
        <v>13</v>
      </c>
      <c r="AE318">
        <v>12</v>
      </c>
      <c r="AF318">
        <v>6</v>
      </c>
      <c r="AG318">
        <v>4</v>
      </c>
      <c r="AH318">
        <v>4</v>
      </c>
      <c r="AI318">
        <v>3</v>
      </c>
      <c r="AJ318">
        <v>5</v>
      </c>
      <c r="AK318">
        <v>5</v>
      </c>
      <c r="AL318">
        <v>6</v>
      </c>
      <c r="AM318">
        <v>6</v>
      </c>
      <c r="AN318" s="14">
        <v>42.3</v>
      </c>
      <c r="AO318" s="14">
        <v>42.3</v>
      </c>
      <c r="AP318" s="14">
        <v>23</v>
      </c>
      <c r="AQ318" s="14">
        <v>28.521000000000001</v>
      </c>
      <c r="AR318" s="14">
        <v>248</v>
      </c>
      <c r="AS318" s="14">
        <v>248</v>
      </c>
      <c r="AT318" s="14">
        <v>0</v>
      </c>
      <c r="AU318" s="14">
        <v>229.2</v>
      </c>
      <c r="AV318" t="s">
        <v>103</v>
      </c>
      <c r="AW318" t="s">
        <v>103</v>
      </c>
      <c r="AX318" t="s">
        <v>102</v>
      </c>
      <c r="AY318" t="s">
        <v>103</v>
      </c>
      <c r="AZ318" t="s">
        <v>103</v>
      </c>
      <c r="BA318" t="s">
        <v>103</v>
      </c>
      <c r="BB318" t="s">
        <v>103</v>
      </c>
      <c r="BC318" t="s">
        <v>103</v>
      </c>
      <c r="BD318">
        <v>38.299999999999997</v>
      </c>
      <c r="BE318">
        <v>33.5</v>
      </c>
      <c r="BF318">
        <v>24.6</v>
      </c>
      <c r="BG318">
        <v>24.2</v>
      </c>
      <c r="BH318">
        <v>27</v>
      </c>
      <c r="BI318">
        <v>33.1</v>
      </c>
      <c r="BJ318">
        <v>38.700000000000003</v>
      </c>
      <c r="BK318">
        <v>36.299999999999997</v>
      </c>
      <c r="BL318" s="14">
        <v>1462300000</v>
      </c>
      <c r="BM318" s="14">
        <f t="shared" si="12"/>
        <v>12.806782784188128</v>
      </c>
      <c r="BN318" s="14">
        <f t="shared" si="13"/>
        <v>9.8239691979060906E-2</v>
      </c>
      <c r="BO318" s="14">
        <f t="shared" si="14"/>
        <v>130.36261134570537</v>
      </c>
      <c r="BP318" s="3">
        <v>233200000</v>
      </c>
      <c r="BQ318" s="3">
        <v>350610000</v>
      </c>
      <c r="BR318" s="4">
        <v>24242000</v>
      </c>
      <c r="BS318" s="4">
        <v>21344000</v>
      </c>
      <c r="BT318" s="6">
        <v>37747000</v>
      </c>
      <c r="BU318" s="6">
        <v>36757000</v>
      </c>
      <c r="BV318" s="7">
        <v>289230000</v>
      </c>
      <c r="BW318" s="7">
        <v>469160000</v>
      </c>
      <c r="BX318" s="7">
        <v>-1.8926290832435522</v>
      </c>
      <c r="BY318" s="4">
        <v>-1.0012831614618398</v>
      </c>
      <c r="BZ318" s="24"/>
      <c r="CA318" s="26"/>
      <c r="CB318" s="8"/>
      <c r="CC318">
        <v>97487000</v>
      </c>
      <c r="CD318">
        <v>15547000</v>
      </c>
      <c r="CE318">
        <v>23374000</v>
      </c>
      <c r="CF318">
        <v>1616100</v>
      </c>
      <c r="CG318">
        <v>1423000</v>
      </c>
      <c r="CH318">
        <v>2516500</v>
      </c>
      <c r="CI318">
        <v>2450500</v>
      </c>
      <c r="CJ318">
        <v>19282000</v>
      </c>
      <c r="CK318">
        <v>31278000</v>
      </c>
      <c r="CL318">
        <v>185450000</v>
      </c>
      <c r="CM318">
        <v>222370000</v>
      </c>
      <c r="CN318">
        <v>239880000</v>
      </c>
      <c r="CO318">
        <v>294270000</v>
      </c>
      <c r="CP318">
        <v>92787000</v>
      </c>
      <c r="CQ318">
        <v>84065000</v>
      </c>
      <c r="CR318">
        <v>302420000</v>
      </c>
      <c r="CS318">
        <v>347340000</v>
      </c>
      <c r="CT318" s="14" t="s">
        <v>4161</v>
      </c>
      <c r="CU318" s="14" t="s">
        <v>548</v>
      </c>
      <c r="CV318" s="14" t="s">
        <v>4162</v>
      </c>
      <c r="CW318" s="14" t="s">
        <v>4163</v>
      </c>
      <c r="CX318" s="14" t="s">
        <v>4164</v>
      </c>
      <c r="CY318" s="14" t="s">
        <v>4165</v>
      </c>
      <c r="CZ318" s="14"/>
      <c r="DA318" s="14"/>
    </row>
    <row r="319" spans="1:105" x14ac:dyDescent="0.2">
      <c r="A319" s="14" t="s">
        <v>5695</v>
      </c>
      <c r="B319" s="14" t="s">
        <v>5695</v>
      </c>
      <c r="C319" s="14">
        <v>2</v>
      </c>
      <c r="D319" s="14">
        <v>2</v>
      </c>
      <c r="E319" s="14">
        <v>2</v>
      </c>
      <c r="F319" s="14" t="s">
        <v>5696</v>
      </c>
      <c r="G319" s="14" t="s">
        <v>5697</v>
      </c>
      <c r="H319" s="14" t="s">
        <v>5697</v>
      </c>
      <c r="I319" s="32"/>
      <c r="J319" s="32"/>
      <c r="K319" s="14" t="s">
        <v>5698</v>
      </c>
      <c r="L319" s="28">
        <v>1</v>
      </c>
      <c r="M319" s="28">
        <v>2</v>
      </c>
      <c r="N319" s="28">
        <v>2</v>
      </c>
      <c r="O319" s="28">
        <v>2</v>
      </c>
      <c r="P319">
        <v>1</v>
      </c>
      <c r="Q319">
        <v>2</v>
      </c>
      <c r="R319">
        <v>1</v>
      </c>
      <c r="S319">
        <v>1</v>
      </c>
      <c r="T319">
        <v>1</v>
      </c>
      <c r="U319">
        <v>1</v>
      </c>
      <c r="V319">
        <v>2</v>
      </c>
      <c r="W319">
        <v>2</v>
      </c>
      <c r="X319">
        <v>1</v>
      </c>
      <c r="Y319">
        <v>2</v>
      </c>
      <c r="Z319">
        <v>1</v>
      </c>
      <c r="AA319">
        <v>1</v>
      </c>
      <c r="AB319">
        <v>1</v>
      </c>
      <c r="AC319">
        <v>1</v>
      </c>
      <c r="AD319">
        <v>2</v>
      </c>
      <c r="AE319">
        <v>2</v>
      </c>
      <c r="AF319">
        <v>1</v>
      </c>
      <c r="AG319">
        <v>2</v>
      </c>
      <c r="AH319">
        <v>1</v>
      </c>
      <c r="AI319">
        <v>1</v>
      </c>
      <c r="AJ319">
        <v>1</v>
      </c>
      <c r="AK319">
        <v>1</v>
      </c>
      <c r="AL319">
        <v>2</v>
      </c>
      <c r="AM319">
        <v>2</v>
      </c>
      <c r="AN319" s="14">
        <v>3.9</v>
      </c>
      <c r="AO319" s="14">
        <v>3.9</v>
      </c>
      <c r="AP319" s="14">
        <v>3.9</v>
      </c>
      <c r="AQ319" s="14">
        <v>129.93</v>
      </c>
      <c r="AR319" s="14">
        <v>1192</v>
      </c>
      <c r="AS319" s="14">
        <v>1192</v>
      </c>
      <c r="AT319" s="14">
        <v>0</v>
      </c>
      <c r="AU319" s="14">
        <v>5.3159999999999998</v>
      </c>
      <c r="AV319" t="s">
        <v>103</v>
      </c>
      <c r="AW319" t="s">
        <v>103</v>
      </c>
      <c r="AX319" t="s">
        <v>102</v>
      </c>
      <c r="AY319" t="s">
        <v>102</v>
      </c>
      <c r="AZ319" t="s">
        <v>102</v>
      </c>
      <c r="BA319" t="s">
        <v>102</v>
      </c>
      <c r="BB319" t="s">
        <v>103</v>
      </c>
      <c r="BC319" t="s">
        <v>103</v>
      </c>
      <c r="BD319">
        <v>1.1000000000000001</v>
      </c>
      <c r="BE319">
        <v>3.9</v>
      </c>
      <c r="BF319">
        <v>1.1000000000000001</v>
      </c>
      <c r="BG319">
        <v>1.1000000000000001</v>
      </c>
      <c r="BH319">
        <v>1.1000000000000001</v>
      </c>
      <c r="BI319">
        <v>1.1000000000000001</v>
      </c>
      <c r="BJ319">
        <v>3.9</v>
      </c>
      <c r="BK319">
        <v>3.9</v>
      </c>
      <c r="BL319" s="14">
        <v>80456000</v>
      </c>
      <c r="BM319" s="14">
        <f t="shared" si="12"/>
        <v>17.584053251091039</v>
      </c>
      <c r="BN319" s="14">
        <f t="shared" si="13"/>
        <v>0.13534538411878633</v>
      </c>
      <c r="BO319" s="14">
        <f t="shared" si="14"/>
        <v>129.91985922222759</v>
      </c>
      <c r="BP319" s="3">
        <v>14619000</v>
      </c>
      <c r="BQ319" s="3">
        <v>14915000</v>
      </c>
      <c r="BR319" s="4">
        <v>772550</v>
      </c>
      <c r="BS319" s="4">
        <v>907040</v>
      </c>
      <c r="BT319" s="6">
        <v>2467500</v>
      </c>
      <c r="BU319" s="6">
        <v>3402700</v>
      </c>
      <c r="BV319" s="7">
        <v>21726000</v>
      </c>
      <c r="BW319" s="7">
        <v>21646000</v>
      </c>
      <c r="BX319" s="7">
        <v>-1.4303613395854533</v>
      </c>
      <c r="BY319" s="4">
        <v>-0.54392360011493235</v>
      </c>
      <c r="BZ319" s="24"/>
      <c r="CA319" s="26"/>
      <c r="CB319" s="8"/>
      <c r="CC319">
        <v>1787900</v>
      </c>
      <c r="CD319">
        <v>324870</v>
      </c>
      <c r="CE319">
        <v>331450</v>
      </c>
      <c r="CF319">
        <v>17168</v>
      </c>
      <c r="CG319">
        <v>20156</v>
      </c>
      <c r="CH319">
        <v>54834</v>
      </c>
      <c r="CI319">
        <v>75616</v>
      </c>
      <c r="CJ319">
        <v>482800</v>
      </c>
      <c r="CK319">
        <v>481030</v>
      </c>
      <c r="CL319">
        <v>0</v>
      </c>
      <c r="CM319">
        <v>7864900</v>
      </c>
      <c r="CN319">
        <v>0</v>
      </c>
      <c r="CO319">
        <v>0</v>
      </c>
      <c r="CP319">
        <v>0</v>
      </c>
      <c r="CQ319">
        <v>0</v>
      </c>
      <c r="CR319">
        <v>16364000</v>
      </c>
      <c r="CS319">
        <v>28488000</v>
      </c>
      <c r="CT319" s="14" t="s">
        <v>5699</v>
      </c>
      <c r="CU319" s="14" t="s">
        <v>145</v>
      </c>
      <c r="CV319" s="14" t="s">
        <v>5700</v>
      </c>
      <c r="CW319" s="14" t="s">
        <v>5701</v>
      </c>
      <c r="CX319" s="14" t="s">
        <v>5702</v>
      </c>
      <c r="CY319" s="14" t="s">
        <v>5703</v>
      </c>
      <c r="CZ319" s="14"/>
      <c r="DA319" s="14"/>
    </row>
    <row r="320" spans="1:105" x14ac:dyDescent="0.2">
      <c r="A320" s="14" t="s">
        <v>4026</v>
      </c>
      <c r="B320" s="14" t="s">
        <v>4027</v>
      </c>
      <c r="C320" s="14" t="s">
        <v>4028</v>
      </c>
      <c r="D320" s="14" t="s">
        <v>4028</v>
      </c>
      <c r="E320" s="14" t="s">
        <v>4028</v>
      </c>
      <c r="F320" s="14" t="s">
        <v>4029</v>
      </c>
      <c r="G320" s="14" t="s">
        <v>4030</v>
      </c>
      <c r="H320" s="14" t="s">
        <v>4030</v>
      </c>
      <c r="I320" s="32"/>
      <c r="J320" s="32"/>
      <c r="K320" s="14" t="s">
        <v>4031</v>
      </c>
      <c r="L320" s="28">
        <v>7</v>
      </c>
      <c r="M320" s="28">
        <v>11</v>
      </c>
      <c r="N320" s="28">
        <v>11</v>
      </c>
      <c r="O320" s="28">
        <v>11</v>
      </c>
      <c r="P320">
        <v>11</v>
      </c>
      <c r="Q320">
        <v>11</v>
      </c>
      <c r="R320">
        <v>7</v>
      </c>
      <c r="S320">
        <v>8</v>
      </c>
      <c r="T320">
        <v>9</v>
      </c>
      <c r="U320">
        <v>8</v>
      </c>
      <c r="V320">
        <v>11</v>
      </c>
      <c r="W320">
        <v>11</v>
      </c>
      <c r="X320">
        <v>11</v>
      </c>
      <c r="Y320">
        <v>11</v>
      </c>
      <c r="Z320">
        <v>7</v>
      </c>
      <c r="AA320">
        <v>8</v>
      </c>
      <c r="AB320">
        <v>9</v>
      </c>
      <c r="AC320">
        <v>8</v>
      </c>
      <c r="AD320">
        <v>11</v>
      </c>
      <c r="AE320">
        <v>11</v>
      </c>
      <c r="AF320">
        <v>11</v>
      </c>
      <c r="AG320">
        <v>11</v>
      </c>
      <c r="AH320">
        <v>7</v>
      </c>
      <c r="AI320">
        <v>8</v>
      </c>
      <c r="AJ320">
        <v>9</v>
      </c>
      <c r="AK320">
        <v>8</v>
      </c>
      <c r="AL320">
        <v>11</v>
      </c>
      <c r="AM320">
        <v>11</v>
      </c>
      <c r="AN320" s="14">
        <v>69.7</v>
      </c>
      <c r="AO320" s="14">
        <v>69.7</v>
      </c>
      <c r="AP320" s="14">
        <v>69.7</v>
      </c>
      <c r="AQ320" s="14">
        <v>18.012</v>
      </c>
      <c r="AR320" s="14">
        <v>165</v>
      </c>
      <c r="AS320" s="14" t="s">
        <v>4032</v>
      </c>
      <c r="AT320" s="14">
        <v>0</v>
      </c>
      <c r="AU320" s="14">
        <v>107.62</v>
      </c>
      <c r="AV320" t="s">
        <v>103</v>
      </c>
      <c r="AW320" t="s">
        <v>103</v>
      </c>
      <c r="AX320" t="s">
        <v>103</v>
      </c>
      <c r="AY320" t="s">
        <v>103</v>
      </c>
      <c r="AZ320" t="s">
        <v>103</v>
      </c>
      <c r="BA320" t="s">
        <v>103</v>
      </c>
      <c r="BB320" t="s">
        <v>103</v>
      </c>
      <c r="BC320" t="s">
        <v>103</v>
      </c>
      <c r="BD320">
        <v>69.7</v>
      </c>
      <c r="BE320">
        <v>69.7</v>
      </c>
      <c r="BF320">
        <v>40</v>
      </c>
      <c r="BG320">
        <v>45.5</v>
      </c>
      <c r="BH320">
        <v>67.3</v>
      </c>
      <c r="BI320">
        <v>67.3</v>
      </c>
      <c r="BJ320">
        <v>69.7</v>
      </c>
      <c r="BK320">
        <v>69.7</v>
      </c>
      <c r="BL320" s="14">
        <v>2052000000</v>
      </c>
      <c r="BM320" s="14">
        <f t="shared" si="12"/>
        <v>15.602160564421064</v>
      </c>
      <c r="BN320" s="14">
        <f t="shared" si="13"/>
        <v>0.12075855165370732</v>
      </c>
      <c r="BO320" s="14">
        <f t="shared" si="14"/>
        <v>129.20128927318146</v>
      </c>
      <c r="BP320" s="3">
        <v>470530000</v>
      </c>
      <c r="BQ320" s="3">
        <v>416250000</v>
      </c>
      <c r="BR320" s="4">
        <v>22373000</v>
      </c>
      <c r="BS320" s="4">
        <v>34464000</v>
      </c>
      <c r="BT320" s="6">
        <v>70647000</v>
      </c>
      <c r="BU320" s="6">
        <v>48782000</v>
      </c>
      <c r="BV320" s="7">
        <v>510640000</v>
      </c>
      <c r="BW320" s="7">
        <v>478350000</v>
      </c>
      <c r="BX320" s="7">
        <v>-1.5948816668790304</v>
      </c>
      <c r="BY320" s="4">
        <v>-0.71644543531659721</v>
      </c>
      <c r="BZ320" s="24"/>
      <c r="CA320" s="26"/>
      <c r="CB320" s="8"/>
      <c r="CC320">
        <v>205200000</v>
      </c>
      <c r="CD320">
        <v>47053000</v>
      </c>
      <c r="CE320">
        <v>41625000</v>
      </c>
      <c r="CF320">
        <v>2237300</v>
      </c>
      <c r="CG320">
        <v>3446400</v>
      </c>
      <c r="CH320">
        <v>7064700</v>
      </c>
      <c r="CI320">
        <v>4878200</v>
      </c>
      <c r="CJ320">
        <v>51064000</v>
      </c>
      <c r="CK320">
        <v>47835000</v>
      </c>
      <c r="CL320">
        <v>258500000</v>
      </c>
      <c r="CM320">
        <v>300800000</v>
      </c>
      <c r="CN320">
        <v>296380000</v>
      </c>
      <c r="CO320">
        <v>278870000</v>
      </c>
      <c r="CP320">
        <v>123270000</v>
      </c>
      <c r="CQ320">
        <v>109420000</v>
      </c>
      <c r="CR320">
        <v>386610000</v>
      </c>
      <c r="CS320">
        <v>399720000</v>
      </c>
      <c r="CT320" s="14" t="s">
        <v>4033</v>
      </c>
      <c r="CU320" s="14" t="s">
        <v>697</v>
      </c>
      <c r="CV320" s="14" t="s">
        <v>4034</v>
      </c>
      <c r="CW320" s="14" t="s">
        <v>4035</v>
      </c>
      <c r="CX320" s="14" t="s">
        <v>4036</v>
      </c>
      <c r="CY320" s="14" t="s">
        <v>4037</v>
      </c>
      <c r="CZ320" s="14" t="s">
        <v>4038</v>
      </c>
      <c r="DA320" s="14" t="s">
        <v>4039</v>
      </c>
    </row>
    <row r="321" spans="1:105" x14ac:dyDescent="0.2">
      <c r="A321" s="14" t="s">
        <v>1702</v>
      </c>
      <c r="B321" s="14" t="s">
        <v>1702</v>
      </c>
      <c r="C321" s="14" t="s">
        <v>1703</v>
      </c>
      <c r="D321" s="14" t="s">
        <v>1703</v>
      </c>
      <c r="E321" s="14" t="s">
        <v>1703</v>
      </c>
      <c r="F321" s="14" t="s">
        <v>1704</v>
      </c>
      <c r="G321" s="14" t="s">
        <v>1705</v>
      </c>
      <c r="H321" s="14" t="s">
        <v>6085</v>
      </c>
      <c r="I321" s="32"/>
      <c r="J321" s="32"/>
      <c r="K321" s="14" t="s">
        <v>1706</v>
      </c>
      <c r="L321" s="28">
        <v>5</v>
      </c>
      <c r="M321" s="28">
        <v>7</v>
      </c>
      <c r="N321" s="28">
        <v>7</v>
      </c>
      <c r="O321" s="28">
        <v>7</v>
      </c>
      <c r="P321">
        <v>7</v>
      </c>
      <c r="Q321">
        <v>7</v>
      </c>
      <c r="R321">
        <v>3</v>
      </c>
      <c r="S321">
        <v>5</v>
      </c>
      <c r="T321">
        <v>5</v>
      </c>
      <c r="U321">
        <v>3</v>
      </c>
      <c r="V321">
        <v>6</v>
      </c>
      <c r="W321">
        <v>6</v>
      </c>
      <c r="X321">
        <v>7</v>
      </c>
      <c r="Y321">
        <v>7</v>
      </c>
      <c r="Z321">
        <v>3</v>
      </c>
      <c r="AA321">
        <v>5</v>
      </c>
      <c r="AB321">
        <v>5</v>
      </c>
      <c r="AC321">
        <v>3</v>
      </c>
      <c r="AD321">
        <v>6</v>
      </c>
      <c r="AE321">
        <v>6</v>
      </c>
      <c r="AF321">
        <v>7</v>
      </c>
      <c r="AG321">
        <v>7</v>
      </c>
      <c r="AH321">
        <v>3</v>
      </c>
      <c r="AI321">
        <v>5</v>
      </c>
      <c r="AJ321">
        <v>5</v>
      </c>
      <c r="AK321">
        <v>3</v>
      </c>
      <c r="AL321">
        <v>6</v>
      </c>
      <c r="AM321">
        <v>6</v>
      </c>
      <c r="AN321" s="14">
        <v>22.5</v>
      </c>
      <c r="AO321" s="14">
        <v>22.5</v>
      </c>
      <c r="AP321" s="14">
        <v>22.5</v>
      </c>
      <c r="AQ321" s="14">
        <v>33.67</v>
      </c>
      <c r="AR321" s="14">
        <v>306</v>
      </c>
      <c r="AS321" s="14" t="s">
        <v>1707</v>
      </c>
      <c r="AT321" s="14">
        <v>0</v>
      </c>
      <c r="AU321" s="14">
        <v>18.510999999999999</v>
      </c>
      <c r="AV321" t="s">
        <v>103</v>
      </c>
      <c r="AW321" t="s">
        <v>103</v>
      </c>
      <c r="AX321" t="s">
        <v>102</v>
      </c>
      <c r="AY321" t="s">
        <v>102</v>
      </c>
      <c r="AZ321" t="s">
        <v>102</v>
      </c>
      <c r="BA321" t="s">
        <v>103</v>
      </c>
      <c r="BB321" t="s">
        <v>103</v>
      </c>
      <c r="BC321" t="s">
        <v>103</v>
      </c>
      <c r="BD321">
        <v>22.5</v>
      </c>
      <c r="BE321">
        <v>22.5</v>
      </c>
      <c r="BF321">
        <v>9.1999999999999993</v>
      </c>
      <c r="BG321">
        <v>13.7</v>
      </c>
      <c r="BH321">
        <v>16.7</v>
      </c>
      <c r="BI321">
        <v>12.7</v>
      </c>
      <c r="BJ321">
        <v>20.3</v>
      </c>
      <c r="BK321">
        <v>20.3</v>
      </c>
      <c r="BL321" s="14">
        <v>292100000</v>
      </c>
      <c r="BM321" s="14">
        <f t="shared" si="12"/>
        <v>35.937198922511257</v>
      </c>
      <c r="BN321" s="14">
        <f t="shared" si="13"/>
        <v>0.29248127758766057</v>
      </c>
      <c r="BO321" s="14">
        <f t="shared" si="14"/>
        <v>122.87008323717539</v>
      </c>
      <c r="BP321" s="3">
        <v>91928000</v>
      </c>
      <c r="BQ321" s="3">
        <v>90845000</v>
      </c>
      <c r="BR321" s="4">
        <v>2067000</v>
      </c>
      <c r="BS321" s="4">
        <v>3018900</v>
      </c>
      <c r="BT321" s="6">
        <v>8797200</v>
      </c>
      <c r="BU321" s="6">
        <v>14792000</v>
      </c>
      <c r="BV321" s="7">
        <v>37321000</v>
      </c>
      <c r="BW321" s="7">
        <v>43331000</v>
      </c>
      <c r="BX321" s="7">
        <v>-0.31866274828273577</v>
      </c>
      <c r="BY321" s="4">
        <v>0.48728670372954586</v>
      </c>
      <c r="BZ321" s="24"/>
      <c r="CA321" s="26"/>
      <c r="CB321" s="8"/>
      <c r="CC321">
        <v>17182000</v>
      </c>
      <c r="CD321">
        <v>5407600</v>
      </c>
      <c r="CE321">
        <v>5343900</v>
      </c>
      <c r="CF321">
        <v>121590</v>
      </c>
      <c r="CG321">
        <v>177580</v>
      </c>
      <c r="CH321">
        <v>517480</v>
      </c>
      <c r="CI321">
        <v>870130</v>
      </c>
      <c r="CJ321">
        <v>2195300</v>
      </c>
      <c r="CK321">
        <v>2548900</v>
      </c>
      <c r="CL321">
        <v>54499000</v>
      </c>
      <c r="CM321">
        <v>59074000</v>
      </c>
      <c r="CN321">
        <v>21653000</v>
      </c>
      <c r="CO321">
        <v>22132000</v>
      </c>
      <c r="CP321">
        <v>16564000</v>
      </c>
      <c r="CQ321">
        <v>32712000</v>
      </c>
      <c r="CR321">
        <v>44075000</v>
      </c>
      <c r="CS321">
        <v>49534000</v>
      </c>
      <c r="CT321" s="14" t="s">
        <v>1708</v>
      </c>
      <c r="CU321" s="14" t="s">
        <v>988</v>
      </c>
      <c r="CV321" s="14" t="s">
        <v>1709</v>
      </c>
      <c r="CW321" s="14" t="s">
        <v>1710</v>
      </c>
      <c r="CX321" s="14" t="s">
        <v>1711</v>
      </c>
      <c r="CY321" s="14" t="s">
        <v>1712</v>
      </c>
      <c r="CZ321" s="14">
        <v>122</v>
      </c>
      <c r="DA321" s="14">
        <v>74</v>
      </c>
    </row>
    <row r="322" spans="1:105" x14ac:dyDescent="0.2">
      <c r="A322" s="14" t="s">
        <v>4983</v>
      </c>
      <c r="B322" s="14" t="s">
        <v>4983</v>
      </c>
      <c r="C322" s="14">
        <v>4</v>
      </c>
      <c r="D322" s="14">
        <v>4</v>
      </c>
      <c r="E322" s="14">
        <v>4</v>
      </c>
      <c r="F322" s="14" t="s">
        <v>4984</v>
      </c>
      <c r="G322" s="14" t="s">
        <v>4985</v>
      </c>
      <c r="H322" s="14" t="s">
        <v>4985</v>
      </c>
      <c r="I322" s="32"/>
      <c r="J322" s="32"/>
      <c r="K322" s="14" t="s">
        <v>4986</v>
      </c>
      <c r="L322" s="28">
        <v>1</v>
      </c>
      <c r="M322" s="28">
        <v>4</v>
      </c>
      <c r="N322" s="28">
        <v>4</v>
      </c>
      <c r="O322" s="28">
        <v>4</v>
      </c>
      <c r="P322">
        <v>4</v>
      </c>
      <c r="Q322">
        <v>4</v>
      </c>
      <c r="R322">
        <v>2</v>
      </c>
      <c r="S322">
        <v>2</v>
      </c>
      <c r="T322">
        <v>4</v>
      </c>
      <c r="U322">
        <v>4</v>
      </c>
      <c r="V322">
        <v>4</v>
      </c>
      <c r="W322">
        <v>3</v>
      </c>
      <c r="X322">
        <v>4</v>
      </c>
      <c r="Y322">
        <v>4</v>
      </c>
      <c r="Z322">
        <v>2</v>
      </c>
      <c r="AA322">
        <v>2</v>
      </c>
      <c r="AB322">
        <v>4</v>
      </c>
      <c r="AC322">
        <v>4</v>
      </c>
      <c r="AD322">
        <v>4</v>
      </c>
      <c r="AE322">
        <v>3</v>
      </c>
      <c r="AF322">
        <v>4</v>
      </c>
      <c r="AG322">
        <v>4</v>
      </c>
      <c r="AH322">
        <v>2</v>
      </c>
      <c r="AI322">
        <v>2</v>
      </c>
      <c r="AJ322">
        <v>4</v>
      </c>
      <c r="AK322">
        <v>4</v>
      </c>
      <c r="AL322">
        <v>4</v>
      </c>
      <c r="AM322">
        <v>3</v>
      </c>
      <c r="AN322" s="14">
        <v>13.5</v>
      </c>
      <c r="AO322" s="14">
        <v>13.5</v>
      </c>
      <c r="AP322" s="14">
        <v>13.5</v>
      </c>
      <c r="AQ322" s="14">
        <v>44.468000000000004</v>
      </c>
      <c r="AR322" s="14">
        <v>378</v>
      </c>
      <c r="AS322" s="14">
        <v>378</v>
      </c>
      <c r="AT322" s="14">
        <v>0</v>
      </c>
      <c r="AU322" s="14">
        <v>16.207000000000001</v>
      </c>
      <c r="AV322" t="s">
        <v>103</v>
      </c>
      <c r="AW322" t="s">
        <v>103</v>
      </c>
      <c r="AX322" t="s">
        <v>102</v>
      </c>
      <c r="AY322" t="s">
        <v>102</v>
      </c>
      <c r="AZ322" t="s">
        <v>103</v>
      </c>
      <c r="BA322" t="s">
        <v>102</v>
      </c>
      <c r="BB322" t="s">
        <v>103</v>
      </c>
      <c r="BC322" t="s">
        <v>103</v>
      </c>
      <c r="BD322">
        <v>13.5</v>
      </c>
      <c r="BE322">
        <v>13.5</v>
      </c>
      <c r="BF322">
        <v>6.9</v>
      </c>
      <c r="BG322">
        <v>6.9</v>
      </c>
      <c r="BH322">
        <v>13.5</v>
      </c>
      <c r="BI322">
        <v>13.5</v>
      </c>
      <c r="BJ322">
        <v>13.5</v>
      </c>
      <c r="BK322">
        <v>9</v>
      </c>
      <c r="BL322" s="14">
        <v>100870000</v>
      </c>
      <c r="BM322" s="14">
        <f t="shared" ref="BM322:BM385" si="15">(((BP322+BQ322)/2)/((BR322+BS322)/2))</f>
        <v>43.444375167008104</v>
      </c>
      <c r="BN322" s="14">
        <f t="shared" ref="BN322:BN385" si="16">((BT322+BU322)/2)/((BV322+BW322)/2)</f>
        <v>0.3585554371002132</v>
      </c>
      <c r="BO322" s="14">
        <f t="shared" ref="BO322:BO385" si="17">BM322/BN322</f>
        <v>121.16501570401725</v>
      </c>
      <c r="BP322" s="3">
        <v>23697000</v>
      </c>
      <c r="BQ322" s="3">
        <v>25078000</v>
      </c>
      <c r="BR322" s="4">
        <v>486450</v>
      </c>
      <c r="BS322" s="4">
        <v>636250</v>
      </c>
      <c r="BT322" s="6">
        <v>7051200</v>
      </c>
      <c r="BU322" s="6">
        <v>6401800</v>
      </c>
      <c r="BV322" s="7">
        <v>22595000</v>
      </c>
      <c r="BW322" s="7">
        <v>14925000</v>
      </c>
      <c r="BX322" s="7">
        <v>-2.4810830992967547E-2</v>
      </c>
      <c r="BY322" s="4">
        <v>0.76097813988201324</v>
      </c>
      <c r="BZ322" s="24"/>
      <c r="CA322" s="26"/>
      <c r="CB322" s="8"/>
      <c r="CC322">
        <v>7205000</v>
      </c>
      <c r="CD322">
        <v>1692600</v>
      </c>
      <c r="CE322">
        <v>1791300</v>
      </c>
      <c r="CF322">
        <v>34747</v>
      </c>
      <c r="CG322">
        <v>45446</v>
      </c>
      <c r="CH322">
        <v>503660</v>
      </c>
      <c r="CI322">
        <v>457270</v>
      </c>
      <c r="CJ322">
        <v>1613900</v>
      </c>
      <c r="CK322">
        <v>1066100</v>
      </c>
      <c r="CL322">
        <v>16517000</v>
      </c>
      <c r="CM322">
        <v>19281000</v>
      </c>
      <c r="CN322">
        <v>7373500</v>
      </c>
      <c r="CO322">
        <v>8258400</v>
      </c>
      <c r="CP322">
        <v>7550500</v>
      </c>
      <c r="CQ322">
        <v>7223700</v>
      </c>
      <c r="CR322">
        <v>18168000</v>
      </c>
      <c r="CS322">
        <v>19692000</v>
      </c>
      <c r="CT322" s="14" t="s">
        <v>4987</v>
      </c>
      <c r="CU322" s="14" t="s">
        <v>137</v>
      </c>
      <c r="CV322" s="14" t="s">
        <v>4988</v>
      </c>
      <c r="CW322" s="14" t="s">
        <v>4989</v>
      </c>
      <c r="CX322" s="14" t="s">
        <v>4990</v>
      </c>
      <c r="CY322" s="14" t="s">
        <v>4991</v>
      </c>
      <c r="CZ322" s="14"/>
      <c r="DA322" s="14"/>
    </row>
    <row r="323" spans="1:105" x14ac:dyDescent="0.2">
      <c r="A323" s="14" t="s">
        <v>4008</v>
      </c>
      <c r="B323" s="14" t="s">
        <v>4008</v>
      </c>
      <c r="C323" s="14">
        <v>4</v>
      </c>
      <c r="D323" s="14">
        <v>4</v>
      </c>
      <c r="E323" s="14">
        <v>4</v>
      </c>
      <c r="F323" s="14" t="s">
        <v>4009</v>
      </c>
      <c r="G323" s="14" t="s">
        <v>4010</v>
      </c>
      <c r="H323" s="14" t="s">
        <v>4010</v>
      </c>
      <c r="I323" s="32"/>
      <c r="J323" s="32"/>
      <c r="K323" s="14" t="s">
        <v>4011</v>
      </c>
      <c r="L323" s="28">
        <v>1</v>
      </c>
      <c r="M323" s="28">
        <v>4</v>
      </c>
      <c r="N323" s="28">
        <v>4</v>
      </c>
      <c r="O323" s="28">
        <v>4</v>
      </c>
      <c r="P323">
        <v>4</v>
      </c>
      <c r="Q323">
        <v>4</v>
      </c>
      <c r="R323">
        <v>1</v>
      </c>
      <c r="S323">
        <v>1</v>
      </c>
      <c r="T323">
        <v>4</v>
      </c>
      <c r="U323">
        <v>4</v>
      </c>
      <c r="V323">
        <v>4</v>
      </c>
      <c r="W323">
        <v>4</v>
      </c>
      <c r="X323">
        <v>4</v>
      </c>
      <c r="Y323">
        <v>4</v>
      </c>
      <c r="Z323">
        <v>1</v>
      </c>
      <c r="AA323">
        <v>1</v>
      </c>
      <c r="AB323">
        <v>4</v>
      </c>
      <c r="AC323">
        <v>4</v>
      </c>
      <c r="AD323">
        <v>4</v>
      </c>
      <c r="AE323">
        <v>4</v>
      </c>
      <c r="AF323">
        <v>4</v>
      </c>
      <c r="AG323">
        <v>4</v>
      </c>
      <c r="AH323">
        <v>1</v>
      </c>
      <c r="AI323">
        <v>1</v>
      </c>
      <c r="AJ323">
        <v>4</v>
      </c>
      <c r="AK323">
        <v>4</v>
      </c>
      <c r="AL323">
        <v>4</v>
      </c>
      <c r="AM323">
        <v>4</v>
      </c>
      <c r="AN323" s="14">
        <v>35.6</v>
      </c>
      <c r="AO323" s="14">
        <v>35.6</v>
      </c>
      <c r="AP323" s="14">
        <v>35.6</v>
      </c>
      <c r="AQ323" s="14">
        <v>15.86</v>
      </c>
      <c r="AR323" s="14">
        <v>135</v>
      </c>
      <c r="AS323" s="14">
        <v>135</v>
      </c>
      <c r="AT323" s="14">
        <v>0</v>
      </c>
      <c r="AU323" s="14">
        <v>7.1627000000000001</v>
      </c>
      <c r="AV323" t="s">
        <v>103</v>
      </c>
      <c r="AW323" t="s">
        <v>103</v>
      </c>
      <c r="AX323" t="s">
        <v>102</v>
      </c>
      <c r="AY323" t="s">
        <v>102</v>
      </c>
      <c r="AZ323" t="s">
        <v>103</v>
      </c>
      <c r="BA323" t="s">
        <v>103</v>
      </c>
      <c r="BB323" t="s">
        <v>103</v>
      </c>
      <c r="BC323" t="s">
        <v>103</v>
      </c>
      <c r="BD323">
        <v>35.6</v>
      </c>
      <c r="BE323">
        <v>35.6</v>
      </c>
      <c r="BF323">
        <v>7.4</v>
      </c>
      <c r="BG323">
        <v>7.4</v>
      </c>
      <c r="BH323">
        <v>35.6</v>
      </c>
      <c r="BI323">
        <v>35.6</v>
      </c>
      <c r="BJ323">
        <v>35.6</v>
      </c>
      <c r="BK323">
        <v>35.6</v>
      </c>
      <c r="BL323" s="14">
        <v>217470000</v>
      </c>
      <c r="BM323" s="14">
        <f t="shared" si="15"/>
        <v>54.850928290625269</v>
      </c>
      <c r="BN323" s="14">
        <f t="shared" si="16"/>
        <v>0.45863322576692128</v>
      </c>
      <c r="BO323" s="14">
        <f t="shared" si="17"/>
        <v>119.5964993572024</v>
      </c>
      <c r="BP323" s="3">
        <v>24121000</v>
      </c>
      <c r="BQ323" s="3">
        <v>14109000</v>
      </c>
      <c r="BR323" s="4">
        <v>257130</v>
      </c>
      <c r="BS323" s="4">
        <v>439850</v>
      </c>
      <c r="BT323" s="6">
        <v>32210000</v>
      </c>
      <c r="BU323" s="6">
        <v>23929000</v>
      </c>
      <c r="BV323" s="7">
        <v>79125000</v>
      </c>
      <c r="BW323" s="7">
        <v>43280000</v>
      </c>
      <c r="BX323" s="7">
        <v>0.33033384936541554</v>
      </c>
      <c r="BY323" s="4">
        <v>1.0973247762937852</v>
      </c>
      <c r="BZ323" s="24"/>
      <c r="CA323" s="26"/>
      <c r="CB323" s="8"/>
      <c r="CC323">
        <v>31067000</v>
      </c>
      <c r="CD323">
        <v>3445800</v>
      </c>
      <c r="CE323">
        <v>2015600</v>
      </c>
      <c r="CF323">
        <v>36734</v>
      </c>
      <c r="CG323">
        <v>62836</v>
      </c>
      <c r="CH323">
        <v>4601500</v>
      </c>
      <c r="CI323">
        <v>3418400</v>
      </c>
      <c r="CJ323">
        <v>11304000</v>
      </c>
      <c r="CK323">
        <v>6182800</v>
      </c>
      <c r="CL323">
        <v>17528000</v>
      </c>
      <c r="CM323">
        <v>14917000</v>
      </c>
      <c r="CN323">
        <v>0</v>
      </c>
      <c r="CO323">
        <v>0</v>
      </c>
      <c r="CP323">
        <v>40700000</v>
      </c>
      <c r="CQ323">
        <v>30910000</v>
      </c>
      <c r="CR323">
        <v>56968000</v>
      </c>
      <c r="CS323">
        <v>51841000</v>
      </c>
      <c r="CT323" s="14" t="s">
        <v>4012</v>
      </c>
      <c r="CU323" s="14" t="s">
        <v>137</v>
      </c>
      <c r="CV323" s="14" t="s">
        <v>4013</v>
      </c>
      <c r="CW323" s="14" t="s">
        <v>4014</v>
      </c>
      <c r="CX323" s="14" t="s">
        <v>4015</v>
      </c>
      <c r="CY323" s="14" t="s">
        <v>4016</v>
      </c>
      <c r="CZ323" s="14">
        <v>264</v>
      </c>
      <c r="DA323" s="14">
        <v>90</v>
      </c>
    </row>
    <row r="324" spans="1:105" x14ac:dyDescent="0.2">
      <c r="A324" s="14" t="s">
        <v>4093</v>
      </c>
      <c r="B324" s="14" t="s">
        <v>4093</v>
      </c>
      <c r="C324" s="14">
        <v>3</v>
      </c>
      <c r="D324" s="14">
        <v>3</v>
      </c>
      <c r="E324" s="14">
        <v>3</v>
      </c>
      <c r="F324" s="14" t="s">
        <v>4094</v>
      </c>
      <c r="G324" s="14" t="s">
        <v>4095</v>
      </c>
      <c r="H324" s="14" t="s">
        <v>4095</v>
      </c>
      <c r="I324" s="32"/>
      <c r="J324" s="32"/>
      <c r="K324" s="14" t="s">
        <v>4096</v>
      </c>
      <c r="L324" s="28">
        <v>1</v>
      </c>
      <c r="M324" s="28">
        <v>3</v>
      </c>
      <c r="N324" s="28">
        <v>3</v>
      </c>
      <c r="O324" s="28">
        <v>3</v>
      </c>
      <c r="P324">
        <v>2</v>
      </c>
      <c r="Q324">
        <v>2</v>
      </c>
      <c r="R324">
        <v>0</v>
      </c>
      <c r="S324">
        <v>1</v>
      </c>
      <c r="T324">
        <v>1</v>
      </c>
      <c r="U324">
        <v>1</v>
      </c>
      <c r="V324">
        <v>1</v>
      </c>
      <c r="W324">
        <v>0</v>
      </c>
      <c r="X324">
        <v>2</v>
      </c>
      <c r="Y324">
        <v>2</v>
      </c>
      <c r="Z324">
        <v>0</v>
      </c>
      <c r="AA324">
        <v>1</v>
      </c>
      <c r="AB324">
        <v>1</v>
      </c>
      <c r="AC324">
        <v>1</v>
      </c>
      <c r="AD324">
        <v>1</v>
      </c>
      <c r="AE324">
        <v>0</v>
      </c>
      <c r="AF324">
        <v>2</v>
      </c>
      <c r="AG324">
        <v>2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 s="14">
        <v>45.8</v>
      </c>
      <c r="AO324" s="14">
        <v>45.8</v>
      </c>
      <c r="AP324" s="14">
        <v>45.8</v>
      </c>
      <c r="AQ324" s="14">
        <v>9.1113</v>
      </c>
      <c r="AR324" s="14">
        <v>83</v>
      </c>
      <c r="AS324" s="14">
        <v>83</v>
      </c>
      <c r="AT324" s="14">
        <v>0</v>
      </c>
      <c r="AU324" s="14">
        <v>6.9664999999999999</v>
      </c>
      <c r="AV324" t="s">
        <v>103</v>
      </c>
      <c r="AW324" t="s">
        <v>103</v>
      </c>
      <c r="AY324" t="s">
        <v>102</v>
      </c>
      <c r="AZ324" t="s">
        <v>102</v>
      </c>
      <c r="BA324" t="s">
        <v>103</v>
      </c>
      <c r="BB324" t="s">
        <v>103</v>
      </c>
      <c r="BD324">
        <v>27.7</v>
      </c>
      <c r="BE324">
        <v>27.7</v>
      </c>
      <c r="BF324">
        <v>0</v>
      </c>
      <c r="BG324">
        <v>18.100000000000001</v>
      </c>
      <c r="BH324">
        <v>18.100000000000001</v>
      </c>
      <c r="BI324">
        <v>18.100000000000001</v>
      </c>
      <c r="BJ324">
        <v>18.100000000000001</v>
      </c>
      <c r="BK324">
        <v>0</v>
      </c>
      <c r="BL324" s="14">
        <v>18970000</v>
      </c>
      <c r="BM324" s="14">
        <f t="shared" si="15"/>
        <v>82.126987869065857</v>
      </c>
      <c r="BN324" s="14">
        <f t="shared" si="16"/>
        <v>0.68690835721222177</v>
      </c>
      <c r="BO324" s="14">
        <f t="shared" si="17"/>
        <v>119.56032708988072</v>
      </c>
      <c r="BP324" s="3">
        <v>9066200</v>
      </c>
      <c r="BQ324" s="3">
        <v>6958500</v>
      </c>
      <c r="BR324" s="4">
        <v>1</v>
      </c>
      <c r="BS324" s="4">
        <v>195120</v>
      </c>
      <c r="BT324" s="6">
        <v>488310</v>
      </c>
      <c r="BU324" s="6">
        <v>631420</v>
      </c>
      <c r="BV324" s="7">
        <v>1630100</v>
      </c>
      <c r="BW324" s="7">
        <v>1</v>
      </c>
      <c r="BX324" s="7">
        <v>0.9131114964056235</v>
      </c>
      <c r="BY324" s="4">
        <v>1.679672519358741</v>
      </c>
      <c r="BZ324" s="24"/>
      <c r="CA324" s="26"/>
      <c r="CB324" s="8"/>
      <c r="CC324">
        <v>3793900</v>
      </c>
      <c r="CD324">
        <v>1813200</v>
      </c>
      <c r="CE324">
        <v>1391700</v>
      </c>
      <c r="CF324">
        <v>0</v>
      </c>
      <c r="CG324">
        <v>39023</v>
      </c>
      <c r="CH324">
        <v>97663</v>
      </c>
      <c r="CI324">
        <v>126280</v>
      </c>
      <c r="CJ324">
        <v>326020</v>
      </c>
      <c r="CK324">
        <v>0</v>
      </c>
      <c r="CL324">
        <v>6875800</v>
      </c>
      <c r="CM324">
        <v>5221100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 s="14" t="s">
        <v>4097</v>
      </c>
      <c r="CU324" s="14" t="s">
        <v>174</v>
      </c>
      <c r="CV324" s="14" t="s">
        <v>4098</v>
      </c>
      <c r="CW324" s="14" t="s">
        <v>4099</v>
      </c>
      <c r="CX324" s="14" t="s">
        <v>4100</v>
      </c>
      <c r="CY324" s="14" t="s">
        <v>4101</v>
      </c>
      <c r="CZ324" s="14">
        <v>273</v>
      </c>
      <c r="DA324" s="14">
        <v>1</v>
      </c>
    </row>
    <row r="325" spans="1:105" x14ac:dyDescent="0.2">
      <c r="A325" s="14" t="s">
        <v>3568</v>
      </c>
      <c r="B325" s="14" t="s">
        <v>3568</v>
      </c>
      <c r="C325" s="14">
        <v>5</v>
      </c>
      <c r="D325" s="14">
        <v>4</v>
      </c>
      <c r="E325" s="14">
        <v>4</v>
      </c>
      <c r="F325" s="14" t="s">
        <v>3569</v>
      </c>
      <c r="G325" s="14" t="s">
        <v>3570</v>
      </c>
      <c r="H325" s="14" t="s">
        <v>3570</v>
      </c>
      <c r="I325" s="32"/>
      <c r="J325" s="32"/>
      <c r="K325" s="14" t="s">
        <v>3571</v>
      </c>
      <c r="L325" s="28">
        <v>1</v>
      </c>
      <c r="M325" s="28">
        <v>5</v>
      </c>
      <c r="N325" s="28">
        <v>4</v>
      </c>
      <c r="O325" s="28">
        <v>4</v>
      </c>
      <c r="P325">
        <v>5</v>
      </c>
      <c r="Q325">
        <v>5</v>
      </c>
      <c r="R325">
        <v>3</v>
      </c>
      <c r="S325">
        <v>2</v>
      </c>
      <c r="T325">
        <v>4</v>
      </c>
      <c r="U325">
        <v>4</v>
      </c>
      <c r="V325">
        <v>4</v>
      </c>
      <c r="W325">
        <v>4</v>
      </c>
      <c r="X325">
        <v>4</v>
      </c>
      <c r="Y325">
        <v>4</v>
      </c>
      <c r="Z325">
        <v>2</v>
      </c>
      <c r="AA325">
        <v>1</v>
      </c>
      <c r="AB325">
        <v>3</v>
      </c>
      <c r="AC325">
        <v>3</v>
      </c>
      <c r="AD325">
        <v>3</v>
      </c>
      <c r="AE325">
        <v>3</v>
      </c>
      <c r="AF325">
        <v>4</v>
      </c>
      <c r="AG325">
        <v>4</v>
      </c>
      <c r="AH325">
        <v>2</v>
      </c>
      <c r="AI325">
        <v>1</v>
      </c>
      <c r="AJ325">
        <v>3</v>
      </c>
      <c r="AK325">
        <v>3</v>
      </c>
      <c r="AL325">
        <v>3</v>
      </c>
      <c r="AM325">
        <v>3</v>
      </c>
      <c r="AN325" s="14">
        <v>17.3</v>
      </c>
      <c r="AO325" s="14">
        <v>14.9</v>
      </c>
      <c r="AP325" s="14">
        <v>14.9</v>
      </c>
      <c r="AQ325" s="14">
        <v>45.670999999999999</v>
      </c>
      <c r="AR325" s="14">
        <v>415</v>
      </c>
      <c r="AS325" s="14">
        <v>415</v>
      </c>
      <c r="AT325" s="14">
        <v>0</v>
      </c>
      <c r="AU325" s="14">
        <v>37.265999999999998</v>
      </c>
      <c r="AV325" t="s">
        <v>103</v>
      </c>
      <c r="AW325" t="s">
        <v>103</v>
      </c>
      <c r="AX325" t="s">
        <v>102</v>
      </c>
      <c r="AY325" t="s">
        <v>102</v>
      </c>
      <c r="AZ325" t="s">
        <v>103</v>
      </c>
      <c r="BA325" t="s">
        <v>103</v>
      </c>
      <c r="BB325" t="s">
        <v>103</v>
      </c>
      <c r="BC325" t="s">
        <v>103</v>
      </c>
      <c r="BD325">
        <v>17.3</v>
      </c>
      <c r="BE325">
        <v>17.3</v>
      </c>
      <c r="BF325">
        <v>10.1</v>
      </c>
      <c r="BG325">
        <v>6.3</v>
      </c>
      <c r="BH325">
        <v>13.3</v>
      </c>
      <c r="BI325">
        <v>13.3</v>
      </c>
      <c r="BJ325">
        <v>13.3</v>
      </c>
      <c r="BK325">
        <v>13.3</v>
      </c>
      <c r="BL325" s="14">
        <v>108220000</v>
      </c>
      <c r="BM325" s="14">
        <f t="shared" si="15"/>
        <v>78.79429309728674</v>
      </c>
      <c r="BN325" s="14">
        <f t="shared" si="16"/>
        <v>0.6830012077294686</v>
      </c>
      <c r="BO325" s="14">
        <f t="shared" si="17"/>
        <v>115.36479321790092</v>
      </c>
      <c r="BP325" s="3">
        <v>23082000</v>
      </c>
      <c r="BQ325" s="3">
        <v>34244000</v>
      </c>
      <c r="BR325" s="4">
        <v>396970</v>
      </c>
      <c r="BS325" s="4">
        <v>330570</v>
      </c>
      <c r="BT325" s="6">
        <v>8032900</v>
      </c>
      <c r="BU325" s="6">
        <v>12326000</v>
      </c>
      <c r="BV325" s="7">
        <v>12515000</v>
      </c>
      <c r="BW325" s="7">
        <v>17293000</v>
      </c>
      <c r="BX325" s="7">
        <v>0.90488110394743171</v>
      </c>
      <c r="BY325" s="4">
        <v>1.6198998815969494</v>
      </c>
      <c r="BZ325" s="24"/>
      <c r="CA325" s="26"/>
      <c r="CB325" s="8"/>
      <c r="CC325">
        <v>7214700</v>
      </c>
      <c r="CD325">
        <v>1538800</v>
      </c>
      <c r="CE325">
        <v>2282900</v>
      </c>
      <c r="CF325">
        <v>26465</v>
      </c>
      <c r="CG325">
        <v>22038</v>
      </c>
      <c r="CH325">
        <v>535530</v>
      </c>
      <c r="CI325">
        <v>821740</v>
      </c>
      <c r="CJ325">
        <v>834350</v>
      </c>
      <c r="CK325">
        <v>1152800</v>
      </c>
      <c r="CL325">
        <v>18868000</v>
      </c>
      <c r="CM325">
        <v>20476000</v>
      </c>
      <c r="CN325">
        <v>6553900</v>
      </c>
      <c r="CO325">
        <v>0</v>
      </c>
      <c r="CP325">
        <v>12740000</v>
      </c>
      <c r="CQ325">
        <v>18671000</v>
      </c>
      <c r="CR325">
        <v>11675000</v>
      </c>
      <c r="CS325">
        <v>17729000</v>
      </c>
      <c r="CT325" s="14" t="s">
        <v>3572</v>
      </c>
      <c r="CU325" s="14" t="s">
        <v>3573</v>
      </c>
      <c r="CV325" s="14" t="s">
        <v>3574</v>
      </c>
      <c r="CW325" s="14" t="s">
        <v>3575</v>
      </c>
      <c r="CX325" s="14" t="s">
        <v>3576</v>
      </c>
      <c r="CY325" s="14" t="s">
        <v>3577</v>
      </c>
      <c r="CZ325" s="14"/>
      <c r="DA325" s="14"/>
    </row>
    <row r="326" spans="1:105" x14ac:dyDescent="0.2">
      <c r="A326" s="14" t="s">
        <v>3388</v>
      </c>
      <c r="B326" s="14" t="s">
        <v>3388</v>
      </c>
      <c r="C326" s="14">
        <v>2</v>
      </c>
      <c r="D326" s="14">
        <v>2</v>
      </c>
      <c r="E326" s="14">
        <v>2</v>
      </c>
      <c r="F326" s="14" t="s">
        <v>3389</v>
      </c>
      <c r="G326" s="14" t="s">
        <v>3390</v>
      </c>
      <c r="H326" s="14" t="s">
        <v>3390</v>
      </c>
      <c r="I326" s="32"/>
      <c r="J326" s="32"/>
      <c r="K326" s="14" t="s">
        <v>3391</v>
      </c>
      <c r="L326" s="28">
        <v>1</v>
      </c>
      <c r="M326" s="28">
        <v>2</v>
      </c>
      <c r="N326" s="28">
        <v>2</v>
      </c>
      <c r="O326" s="28">
        <v>2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2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D326">
        <v>2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  <c r="AK326">
        <v>1</v>
      </c>
      <c r="AL326">
        <v>2</v>
      </c>
      <c r="AM326">
        <v>1</v>
      </c>
      <c r="AN326" s="14">
        <v>14.4</v>
      </c>
      <c r="AO326" s="14">
        <v>14.4</v>
      </c>
      <c r="AP326" s="14">
        <v>14.4</v>
      </c>
      <c r="AQ326" s="14">
        <v>19.529</v>
      </c>
      <c r="AR326" s="14">
        <v>195</v>
      </c>
      <c r="AS326" s="14">
        <v>195</v>
      </c>
      <c r="AT326" s="14">
        <v>0</v>
      </c>
      <c r="AU326" s="14">
        <v>6.1821000000000002</v>
      </c>
      <c r="AV326" t="s">
        <v>103</v>
      </c>
      <c r="AW326" t="s">
        <v>102</v>
      </c>
      <c r="AX326" t="s">
        <v>102</v>
      </c>
      <c r="AY326" t="s">
        <v>102</v>
      </c>
      <c r="AZ326" t="s">
        <v>102</v>
      </c>
      <c r="BA326" t="s">
        <v>102</v>
      </c>
      <c r="BB326" t="s">
        <v>103</v>
      </c>
      <c r="BC326" t="s">
        <v>103</v>
      </c>
      <c r="BD326">
        <v>7.7</v>
      </c>
      <c r="BE326">
        <v>6.7</v>
      </c>
      <c r="BF326">
        <v>7.7</v>
      </c>
      <c r="BG326">
        <v>7.7</v>
      </c>
      <c r="BH326">
        <v>6.7</v>
      </c>
      <c r="BI326">
        <v>7.7</v>
      </c>
      <c r="BJ326">
        <v>14.4</v>
      </c>
      <c r="BK326">
        <v>7.7</v>
      </c>
      <c r="BL326" s="14">
        <v>29401000</v>
      </c>
      <c r="BM326" s="14">
        <f t="shared" si="15"/>
        <v>14.317759370544819</v>
      </c>
      <c r="BN326" s="14">
        <f t="shared" si="16"/>
        <v>0.12526970530155879</v>
      </c>
      <c r="BO326" s="14">
        <f t="shared" si="17"/>
        <v>114.2954662188916</v>
      </c>
      <c r="BP326" s="3">
        <v>5497500</v>
      </c>
      <c r="BQ326" s="3">
        <v>2436400</v>
      </c>
      <c r="BR326" s="4">
        <v>364130</v>
      </c>
      <c r="BS326" s="4">
        <v>190000</v>
      </c>
      <c r="BT326" s="6">
        <v>1364300</v>
      </c>
      <c r="BU326" s="6">
        <v>963850</v>
      </c>
      <c r="BV326" s="7">
        <v>14293000</v>
      </c>
      <c r="BW326" s="7">
        <v>4292100</v>
      </c>
      <c r="BX326" s="7">
        <v>-1.5419694640999742</v>
      </c>
      <c r="BY326" s="4">
        <v>-0.84038552198450978</v>
      </c>
      <c r="BZ326" s="24"/>
      <c r="CA326" s="26"/>
      <c r="CB326" s="8"/>
      <c r="CC326">
        <v>4900200</v>
      </c>
      <c r="CD326">
        <v>916250</v>
      </c>
      <c r="CE326">
        <v>406060</v>
      </c>
      <c r="CF326">
        <v>60688</v>
      </c>
      <c r="CG326">
        <v>31666</v>
      </c>
      <c r="CH326">
        <v>227390</v>
      </c>
      <c r="CI326">
        <v>160640</v>
      </c>
      <c r="CJ326">
        <v>2382200</v>
      </c>
      <c r="CK326">
        <v>715350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12963000</v>
      </c>
      <c r="CS326">
        <v>0</v>
      </c>
      <c r="CT326" s="14" t="s">
        <v>3392</v>
      </c>
      <c r="CU326" s="14" t="s">
        <v>145</v>
      </c>
      <c r="CV326" s="14" t="s">
        <v>3393</v>
      </c>
      <c r="CW326" s="14" t="s">
        <v>3394</v>
      </c>
      <c r="CX326" s="14" t="s">
        <v>3395</v>
      </c>
      <c r="CY326" s="14" t="s">
        <v>3396</v>
      </c>
      <c r="CZ326" s="14"/>
      <c r="DA326" s="14"/>
    </row>
    <row r="327" spans="1:105" x14ac:dyDescent="0.2">
      <c r="A327" s="14" t="s">
        <v>1558</v>
      </c>
      <c r="B327" s="14" t="s">
        <v>1558</v>
      </c>
      <c r="C327" s="14">
        <v>10</v>
      </c>
      <c r="D327" s="14">
        <v>10</v>
      </c>
      <c r="E327" s="14">
        <v>10</v>
      </c>
      <c r="F327" s="14" t="s">
        <v>1559</v>
      </c>
      <c r="G327" s="14" t="s">
        <v>1560</v>
      </c>
      <c r="H327" s="14" t="s">
        <v>1560</v>
      </c>
      <c r="I327" s="32"/>
      <c r="J327" s="32"/>
      <c r="K327" s="14" t="s">
        <v>1561</v>
      </c>
      <c r="L327" s="28">
        <v>1</v>
      </c>
      <c r="M327" s="28">
        <v>10</v>
      </c>
      <c r="N327" s="28">
        <v>10</v>
      </c>
      <c r="O327" s="28">
        <v>10</v>
      </c>
      <c r="P327">
        <v>8</v>
      </c>
      <c r="Q327">
        <v>8</v>
      </c>
      <c r="R327">
        <v>5</v>
      </c>
      <c r="S327">
        <v>5</v>
      </c>
      <c r="T327">
        <v>7</v>
      </c>
      <c r="U327">
        <v>6</v>
      </c>
      <c r="V327">
        <v>10</v>
      </c>
      <c r="W327">
        <v>10</v>
      </c>
      <c r="X327">
        <v>8</v>
      </c>
      <c r="Y327">
        <v>8</v>
      </c>
      <c r="Z327">
        <v>5</v>
      </c>
      <c r="AA327">
        <v>5</v>
      </c>
      <c r="AB327">
        <v>7</v>
      </c>
      <c r="AC327">
        <v>6</v>
      </c>
      <c r="AD327">
        <v>10</v>
      </c>
      <c r="AE327">
        <v>10</v>
      </c>
      <c r="AF327">
        <v>8</v>
      </c>
      <c r="AG327">
        <v>8</v>
      </c>
      <c r="AH327">
        <v>5</v>
      </c>
      <c r="AI327">
        <v>5</v>
      </c>
      <c r="AJ327">
        <v>7</v>
      </c>
      <c r="AK327">
        <v>6</v>
      </c>
      <c r="AL327">
        <v>10</v>
      </c>
      <c r="AM327">
        <v>10</v>
      </c>
      <c r="AN327" s="14">
        <v>44.9</v>
      </c>
      <c r="AO327" s="14">
        <v>44.9</v>
      </c>
      <c r="AP327" s="14">
        <v>44.9</v>
      </c>
      <c r="AQ327" s="14">
        <v>32.575000000000003</v>
      </c>
      <c r="AR327" s="14">
        <v>294</v>
      </c>
      <c r="AS327" s="14">
        <v>294</v>
      </c>
      <c r="AT327" s="14">
        <v>0</v>
      </c>
      <c r="AU327" s="14">
        <v>154.15</v>
      </c>
      <c r="AV327" t="s">
        <v>103</v>
      </c>
      <c r="AW327" t="s">
        <v>103</v>
      </c>
      <c r="AX327" t="s">
        <v>103</v>
      </c>
      <c r="AY327" t="s">
        <v>103</v>
      </c>
      <c r="AZ327" t="s">
        <v>103</v>
      </c>
      <c r="BA327" t="s">
        <v>103</v>
      </c>
      <c r="BB327" t="s">
        <v>103</v>
      </c>
      <c r="BC327" t="s">
        <v>103</v>
      </c>
      <c r="BD327">
        <v>36.700000000000003</v>
      </c>
      <c r="BE327">
        <v>36.700000000000003</v>
      </c>
      <c r="BF327">
        <v>23.8</v>
      </c>
      <c r="BG327">
        <v>23.8</v>
      </c>
      <c r="BH327">
        <v>25.9</v>
      </c>
      <c r="BI327">
        <v>24.1</v>
      </c>
      <c r="BJ327">
        <v>44.9</v>
      </c>
      <c r="BK327">
        <v>44.9</v>
      </c>
      <c r="BL327" s="14">
        <v>3010400000</v>
      </c>
      <c r="BM327" s="14">
        <f t="shared" si="15"/>
        <v>23.5552494403832</v>
      </c>
      <c r="BN327" s="14">
        <f t="shared" si="16"/>
        <v>0.20946620470961302</v>
      </c>
      <c r="BO327" s="14">
        <f t="shared" si="17"/>
        <v>112.45369854787931</v>
      </c>
      <c r="BP327" s="3">
        <v>844350000</v>
      </c>
      <c r="BQ327" s="3">
        <v>660430000</v>
      </c>
      <c r="BR327" s="4">
        <v>29678000</v>
      </c>
      <c r="BS327" s="4">
        <v>34205000</v>
      </c>
      <c r="BT327" s="6">
        <v>148320000</v>
      </c>
      <c r="BU327" s="6">
        <v>101370000</v>
      </c>
      <c r="BV327" s="7">
        <v>695010000</v>
      </c>
      <c r="BW327" s="7">
        <v>497020000</v>
      </c>
      <c r="BX327" s="7">
        <v>-0.80028952744942461</v>
      </c>
      <c r="BY327" s="4">
        <v>-0.12214265090899445</v>
      </c>
      <c r="BZ327" s="24"/>
      <c r="CA327" s="26"/>
      <c r="CB327" s="8"/>
      <c r="CC327">
        <v>250870000</v>
      </c>
      <c r="CD327">
        <v>70362000</v>
      </c>
      <c r="CE327">
        <v>55036000</v>
      </c>
      <c r="CF327">
        <v>2473200</v>
      </c>
      <c r="CG327">
        <v>2850400</v>
      </c>
      <c r="CH327">
        <v>12360000</v>
      </c>
      <c r="CI327">
        <v>8447300</v>
      </c>
      <c r="CJ327">
        <v>57917000</v>
      </c>
      <c r="CK327">
        <v>41418000</v>
      </c>
      <c r="CL327">
        <v>519380000</v>
      </c>
      <c r="CM327">
        <v>476400000</v>
      </c>
      <c r="CN327">
        <v>382980000</v>
      </c>
      <c r="CO327">
        <v>297140000</v>
      </c>
      <c r="CP327">
        <v>135480000</v>
      </c>
      <c r="CQ327">
        <v>157390000</v>
      </c>
      <c r="CR327">
        <v>617940000</v>
      </c>
      <c r="CS327">
        <v>467380000</v>
      </c>
      <c r="CT327" s="14" t="s">
        <v>1562</v>
      </c>
      <c r="CU327" s="14" t="s">
        <v>873</v>
      </c>
      <c r="CV327" s="14" t="s">
        <v>1563</v>
      </c>
      <c r="CW327" s="14" t="s">
        <v>1564</v>
      </c>
      <c r="CX327" s="14" t="s">
        <v>1565</v>
      </c>
      <c r="CY327" s="14" t="s">
        <v>1566</v>
      </c>
      <c r="CZ327" s="14" t="s">
        <v>1567</v>
      </c>
      <c r="DA327" s="14" t="s">
        <v>1568</v>
      </c>
    </row>
    <row r="328" spans="1:105" x14ac:dyDescent="0.2">
      <c r="A328" s="14" t="s">
        <v>132</v>
      </c>
      <c r="B328" s="14" t="s">
        <v>132</v>
      </c>
      <c r="C328" s="14">
        <v>4</v>
      </c>
      <c r="D328" s="14">
        <v>4</v>
      </c>
      <c r="E328" s="14">
        <v>4</v>
      </c>
      <c r="F328" s="14" t="s">
        <v>133</v>
      </c>
      <c r="G328" s="14" t="s">
        <v>134</v>
      </c>
      <c r="H328" s="14" t="s">
        <v>134</v>
      </c>
      <c r="I328" s="32"/>
      <c r="J328" s="32"/>
      <c r="K328" s="14" t="s">
        <v>135</v>
      </c>
      <c r="L328" s="28">
        <v>1</v>
      </c>
      <c r="M328" s="28">
        <v>4</v>
      </c>
      <c r="N328" s="28">
        <v>4</v>
      </c>
      <c r="O328" s="28">
        <v>4</v>
      </c>
      <c r="P328">
        <v>4</v>
      </c>
      <c r="Q328">
        <v>4</v>
      </c>
      <c r="R328">
        <v>0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4</v>
      </c>
      <c r="Y328">
        <v>4</v>
      </c>
      <c r="Z328">
        <v>0</v>
      </c>
      <c r="AA328">
        <v>1</v>
      </c>
      <c r="AB328">
        <v>0</v>
      </c>
      <c r="AC328">
        <v>0</v>
      </c>
      <c r="AD328">
        <v>0</v>
      </c>
      <c r="AE328">
        <v>0</v>
      </c>
      <c r="AF328">
        <v>4</v>
      </c>
      <c r="AG328">
        <v>4</v>
      </c>
      <c r="AH328">
        <v>0</v>
      </c>
      <c r="AI328">
        <v>1</v>
      </c>
      <c r="AJ328">
        <v>0</v>
      </c>
      <c r="AK328">
        <v>0</v>
      </c>
      <c r="AL328">
        <v>0</v>
      </c>
      <c r="AM328">
        <v>0</v>
      </c>
      <c r="AN328" s="14">
        <v>3.8</v>
      </c>
      <c r="AO328" s="14">
        <v>3.8</v>
      </c>
      <c r="AP328" s="14">
        <v>3.8</v>
      </c>
      <c r="AQ328" s="14">
        <v>161.1</v>
      </c>
      <c r="AR328" s="14">
        <v>1454</v>
      </c>
      <c r="AS328" s="14">
        <v>1454</v>
      </c>
      <c r="AT328" s="14">
        <v>0</v>
      </c>
      <c r="AU328" s="14">
        <v>6.1426999999999996</v>
      </c>
      <c r="AV328" t="s">
        <v>103</v>
      </c>
      <c r="AW328" t="s">
        <v>103</v>
      </c>
      <c r="AY328" t="s">
        <v>102</v>
      </c>
      <c r="BD328">
        <v>3.8</v>
      </c>
      <c r="BE328">
        <v>3.8</v>
      </c>
      <c r="BF328">
        <v>0</v>
      </c>
      <c r="BG328">
        <v>0.8</v>
      </c>
      <c r="BH328">
        <v>0</v>
      </c>
      <c r="BI328">
        <v>0</v>
      </c>
      <c r="BJ328">
        <v>0</v>
      </c>
      <c r="BK328">
        <v>0</v>
      </c>
      <c r="BL328" s="14">
        <v>16159000</v>
      </c>
      <c r="BM328" s="14">
        <f t="shared" si="15"/>
        <v>111.18570407036886</v>
      </c>
      <c r="BN328" s="14">
        <f t="shared" si="16"/>
        <v>1</v>
      </c>
      <c r="BO328" s="14">
        <f t="shared" si="17"/>
        <v>111.18570407036886</v>
      </c>
      <c r="BP328" s="3">
        <v>8149600</v>
      </c>
      <c r="BQ328" s="3">
        <v>7865700</v>
      </c>
      <c r="BR328" s="4">
        <v>1</v>
      </c>
      <c r="BS328" s="4">
        <v>144040</v>
      </c>
      <c r="BT328" s="6">
        <v>1</v>
      </c>
      <c r="BU328" s="6">
        <v>1</v>
      </c>
      <c r="BV328" s="7">
        <v>1</v>
      </c>
      <c r="BW328" s="7">
        <v>1</v>
      </c>
      <c r="BX328" s="7" t="e">
        <v>#DIV/0!</v>
      </c>
      <c r="BY328" s="4">
        <v>2.1167181527603107</v>
      </c>
      <c r="BZ328" s="24"/>
      <c r="CA328" s="26" t="s">
        <v>6040</v>
      </c>
      <c r="CB328" s="8"/>
      <c r="CC328">
        <v>237640</v>
      </c>
      <c r="CD328">
        <v>119850</v>
      </c>
      <c r="CE328">
        <v>115670</v>
      </c>
      <c r="CF328">
        <v>0</v>
      </c>
      <c r="CG328">
        <v>2118.1999999999998</v>
      </c>
      <c r="CH328">
        <v>0</v>
      </c>
      <c r="CI328">
        <v>0</v>
      </c>
      <c r="CJ328">
        <v>0</v>
      </c>
      <c r="CK328">
        <v>0</v>
      </c>
      <c r="CL328">
        <v>6071400</v>
      </c>
      <c r="CM328">
        <v>6030100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 s="14" t="s">
        <v>136</v>
      </c>
      <c r="CU328" s="14" t="s">
        <v>137</v>
      </c>
      <c r="CV328" s="14" t="s">
        <v>138</v>
      </c>
      <c r="CW328" s="14" t="s">
        <v>139</v>
      </c>
      <c r="CX328" s="14" t="s">
        <v>140</v>
      </c>
      <c r="CY328" s="14" t="s">
        <v>141</v>
      </c>
      <c r="CZ328" s="14">
        <v>0</v>
      </c>
      <c r="DA328" s="14">
        <v>421</v>
      </c>
    </row>
    <row r="329" spans="1:105" x14ac:dyDescent="0.2">
      <c r="A329" s="14" t="s">
        <v>1679</v>
      </c>
      <c r="B329" s="14" t="s">
        <v>1679</v>
      </c>
      <c r="C329" s="14">
        <v>2</v>
      </c>
      <c r="D329" s="14">
        <v>2</v>
      </c>
      <c r="E329" s="14">
        <v>2</v>
      </c>
      <c r="F329" s="14" t="s">
        <v>1680</v>
      </c>
      <c r="G329" s="14" t="s">
        <v>1681</v>
      </c>
      <c r="H329" s="14" t="s">
        <v>1681</v>
      </c>
      <c r="I329" s="32"/>
      <c r="J329" s="32"/>
      <c r="K329" s="14" t="s">
        <v>1682</v>
      </c>
      <c r="L329" s="28">
        <v>1</v>
      </c>
      <c r="M329" s="28">
        <v>2</v>
      </c>
      <c r="N329" s="28">
        <v>2</v>
      </c>
      <c r="O329" s="28">
        <v>2</v>
      </c>
      <c r="P329">
        <v>2</v>
      </c>
      <c r="Q329">
        <v>2</v>
      </c>
      <c r="R329">
        <v>0</v>
      </c>
      <c r="S329">
        <v>1</v>
      </c>
      <c r="T329">
        <v>1</v>
      </c>
      <c r="U329">
        <v>0</v>
      </c>
      <c r="V329">
        <v>0</v>
      </c>
      <c r="W329">
        <v>1</v>
      </c>
      <c r="X329">
        <v>2</v>
      </c>
      <c r="Y329">
        <v>2</v>
      </c>
      <c r="Z329">
        <v>0</v>
      </c>
      <c r="AA329">
        <v>1</v>
      </c>
      <c r="AB329">
        <v>1</v>
      </c>
      <c r="AC329">
        <v>0</v>
      </c>
      <c r="AD329">
        <v>0</v>
      </c>
      <c r="AE329">
        <v>1</v>
      </c>
      <c r="AF329">
        <v>2</v>
      </c>
      <c r="AG329">
        <v>2</v>
      </c>
      <c r="AH329">
        <v>0</v>
      </c>
      <c r="AI329">
        <v>1</v>
      </c>
      <c r="AJ329">
        <v>1</v>
      </c>
      <c r="AK329">
        <v>0</v>
      </c>
      <c r="AL329">
        <v>0</v>
      </c>
      <c r="AM329">
        <v>1</v>
      </c>
      <c r="AN329" s="14">
        <v>9.1</v>
      </c>
      <c r="AO329" s="14">
        <v>9.1</v>
      </c>
      <c r="AP329" s="14">
        <v>9.1</v>
      </c>
      <c r="AQ329" s="14">
        <v>37.820999999999998</v>
      </c>
      <c r="AR329" s="14">
        <v>339</v>
      </c>
      <c r="AS329" s="14">
        <v>339</v>
      </c>
      <c r="AT329" s="14">
        <v>0</v>
      </c>
      <c r="AU329" s="14">
        <v>2.488</v>
      </c>
      <c r="AV329" t="s">
        <v>103</v>
      </c>
      <c r="AW329" t="s">
        <v>103</v>
      </c>
      <c r="AY329" t="s">
        <v>102</v>
      </c>
      <c r="AZ329" t="s">
        <v>102</v>
      </c>
      <c r="BC329" t="s">
        <v>102</v>
      </c>
      <c r="BD329">
        <v>9.1</v>
      </c>
      <c r="BE329">
        <v>9.1</v>
      </c>
      <c r="BF329">
        <v>0</v>
      </c>
      <c r="BG329">
        <v>5</v>
      </c>
      <c r="BH329">
        <v>5</v>
      </c>
      <c r="BI329">
        <v>0</v>
      </c>
      <c r="BJ329">
        <v>0</v>
      </c>
      <c r="BK329">
        <v>4.0999999999999996</v>
      </c>
      <c r="BL329" s="14">
        <v>15122000</v>
      </c>
      <c r="BM329" s="14">
        <f t="shared" si="15"/>
        <v>74.5091496913669</v>
      </c>
      <c r="BN329" s="14">
        <f t="shared" si="16"/>
        <v>0.68200920029560941</v>
      </c>
      <c r="BO329" s="14">
        <f t="shared" si="17"/>
        <v>109.24947883264878</v>
      </c>
      <c r="BP329" s="3">
        <v>5946300</v>
      </c>
      <c r="BQ329" s="3">
        <v>7005700</v>
      </c>
      <c r="BR329" s="4">
        <v>1</v>
      </c>
      <c r="BS329" s="4">
        <v>173830</v>
      </c>
      <c r="BT329" s="6">
        <v>809340</v>
      </c>
      <c r="BU329" s="6">
        <v>1</v>
      </c>
      <c r="BV329" s="7">
        <v>1</v>
      </c>
      <c r="BW329" s="7">
        <v>1186700</v>
      </c>
      <c r="BX329" s="7">
        <v>0.90278360883980524</v>
      </c>
      <c r="BY329" s="4">
        <v>1.5392346376746797</v>
      </c>
      <c r="BZ329" s="24"/>
      <c r="CA329" s="26"/>
      <c r="CB329" s="8"/>
      <c r="CC329">
        <v>795890</v>
      </c>
      <c r="CD329">
        <v>312970</v>
      </c>
      <c r="CE329">
        <v>368720</v>
      </c>
      <c r="CF329">
        <v>0</v>
      </c>
      <c r="CG329">
        <v>9148.9</v>
      </c>
      <c r="CH329">
        <v>42597</v>
      </c>
      <c r="CI329">
        <v>0</v>
      </c>
      <c r="CJ329">
        <v>0</v>
      </c>
      <c r="CK329">
        <v>62457</v>
      </c>
      <c r="CL329">
        <v>4636900</v>
      </c>
      <c r="CM329">
        <v>5158100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 s="14" t="s">
        <v>1683</v>
      </c>
      <c r="CU329" s="14" t="s">
        <v>145</v>
      </c>
      <c r="CV329" s="14" t="s">
        <v>1684</v>
      </c>
      <c r="CW329" s="14" t="s">
        <v>1685</v>
      </c>
      <c r="CX329" s="14" t="s">
        <v>1686</v>
      </c>
      <c r="CY329" s="14" t="s">
        <v>1687</v>
      </c>
      <c r="CZ329" s="14"/>
      <c r="DA329" s="14"/>
    </row>
    <row r="330" spans="1:105" x14ac:dyDescent="0.2">
      <c r="A330" s="14" t="s">
        <v>1743</v>
      </c>
      <c r="B330" s="14" t="s">
        <v>1744</v>
      </c>
      <c r="C330" s="14" t="s">
        <v>1745</v>
      </c>
      <c r="D330" s="14" t="s">
        <v>1745</v>
      </c>
      <c r="E330" s="14" t="s">
        <v>1746</v>
      </c>
      <c r="F330" s="14" t="s">
        <v>1747</v>
      </c>
      <c r="G330" s="14" t="s">
        <v>1748</v>
      </c>
      <c r="H330" s="14" t="s">
        <v>1748</v>
      </c>
      <c r="I330" s="32" t="s">
        <v>6040</v>
      </c>
      <c r="J330" s="32" t="s">
        <v>6040</v>
      </c>
      <c r="K330" s="14" t="s">
        <v>1749</v>
      </c>
      <c r="L330" s="28">
        <v>2</v>
      </c>
      <c r="M330" s="28">
        <v>26</v>
      </c>
      <c r="N330" s="28">
        <v>26</v>
      </c>
      <c r="O330" s="28">
        <v>13</v>
      </c>
      <c r="P330">
        <v>16</v>
      </c>
      <c r="Q330">
        <v>19</v>
      </c>
      <c r="R330">
        <v>6</v>
      </c>
      <c r="S330">
        <v>7</v>
      </c>
      <c r="T330">
        <v>19</v>
      </c>
      <c r="U330">
        <v>17</v>
      </c>
      <c r="V330">
        <v>23</v>
      </c>
      <c r="W330">
        <v>23</v>
      </c>
      <c r="X330">
        <v>16</v>
      </c>
      <c r="Y330">
        <v>19</v>
      </c>
      <c r="Z330">
        <v>6</v>
      </c>
      <c r="AA330">
        <v>7</v>
      </c>
      <c r="AB330">
        <v>19</v>
      </c>
      <c r="AC330">
        <v>17</v>
      </c>
      <c r="AD330">
        <v>23</v>
      </c>
      <c r="AE330">
        <v>23</v>
      </c>
      <c r="AF330">
        <v>8</v>
      </c>
      <c r="AG330">
        <v>8</v>
      </c>
      <c r="AH330">
        <v>2</v>
      </c>
      <c r="AI330">
        <v>3</v>
      </c>
      <c r="AJ330">
        <v>9</v>
      </c>
      <c r="AK330">
        <v>7</v>
      </c>
      <c r="AL330">
        <v>13</v>
      </c>
      <c r="AM330">
        <v>12</v>
      </c>
      <c r="AN330" s="14">
        <v>41</v>
      </c>
      <c r="AO330" s="14">
        <v>41</v>
      </c>
      <c r="AP330" s="14">
        <v>22.8</v>
      </c>
      <c r="AQ330" s="14">
        <v>83.263000000000005</v>
      </c>
      <c r="AR330" s="14">
        <v>724</v>
      </c>
      <c r="AS330" s="14" t="s">
        <v>1750</v>
      </c>
      <c r="AT330" s="14">
        <v>0</v>
      </c>
      <c r="AU330" s="14">
        <v>161.46</v>
      </c>
      <c r="AV330" t="s">
        <v>103</v>
      </c>
      <c r="AW330" t="s">
        <v>103</v>
      </c>
      <c r="AX330" t="s">
        <v>102</v>
      </c>
      <c r="AY330" t="s">
        <v>102</v>
      </c>
      <c r="AZ330" t="s">
        <v>103</v>
      </c>
      <c r="BA330" t="s">
        <v>103</v>
      </c>
      <c r="BB330" t="s">
        <v>103</v>
      </c>
      <c r="BC330" t="s">
        <v>103</v>
      </c>
      <c r="BD330">
        <v>24.3</v>
      </c>
      <c r="BE330">
        <v>28.7</v>
      </c>
      <c r="BF330">
        <v>9.1</v>
      </c>
      <c r="BG330">
        <v>10.5</v>
      </c>
      <c r="BH330">
        <v>29.8</v>
      </c>
      <c r="BI330">
        <v>24.3</v>
      </c>
      <c r="BJ330">
        <v>36.700000000000003</v>
      </c>
      <c r="BK330">
        <v>36.9</v>
      </c>
      <c r="BL330" s="14">
        <v>2150300000</v>
      </c>
      <c r="BM330" s="14">
        <f t="shared" si="15"/>
        <v>47.992647109070163</v>
      </c>
      <c r="BN330" s="14">
        <f t="shared" si="16"/>
        <v>0.44054833619762618</v>
      </c>
      <c r="BO330" s="14">
        <f t="shared" si="17"/>
        <v>108.93843686550906</v>
      </c>
      <c r="BP330" s="3">
        <v>316790000</v>
      </c>
      <c r="BQ330" s="3">
        <v>385520000</v>
      </c>
      <c r="BR330" s="4">
        <v>6930800</v>
      </c>
      <c r="BS330" s="4">
        <v>7702900</v>
      </c>
      <c r="BT330" s="6">
        <v>228370000</v>
      </c>
      <c r="BU330" s="6">
        <v>209980000</v>
      </c>
      <c r="BV330" s="7">
        <v>499430000</v>
      </c>
      <c r="BW330" s="7">
        <v>495580000</v>
      </c>
      <c r="BX330" s="7">
        <v>0.27229329217969722</v>
      </c>
      <c r="BY330" s="4">
        <v>0.90462212879519033</v>
      </c>
      <c r="BZ330" s="24"/>
      <c r="CA330" s="26"/>
      <c r="CB330" s="8"/>
      <c r="CC330">
        <v>65161000</v>
      </c>
      <c r="CD330">
        <v>9599600</v>
      </c>
      <c r="CE330">
        <v>11682000</v>
      </c>
      <c r="CF330">
        <v>210020</v>
      </c>
      <c r="CG330">
        <v>233420</v>
      </c>
      <c r="CH330">
        <v>6920300</v>
      </c>
      <c r="CI330">
        <v>6362900</v>
      </c>
      <c r="CJ330">
        <v>15134000</v>
      </c>
      <c r="CK330">
        <v>15018000</v>
      </c>
      <c r="CL330">
        <v>239940000</v>
      </c>
      <c r="CM330">
        <v>253210000</v>
      </c>
      <c r="CN330">
        <v>72196000</v>
      </c>
      <c r="CO330">
        <v>77295000</v>
      </c>
      <c r="CP330">
        <v>311280000</v>
      </c>
      <c r="CQ330">
        <v>294040000</v>
      </c>
      <c r="CR330">
        <v>446510000</v>
      </c>
      <c r="CS330">
        <v>550580000</v>
      </c>
      <c r="CT330" s="14" t="s">
        <v>1751</v>
      </c>
      <c r="CU330" s="14" t="s">
        <v>1752</v>
      </c>
      <c r="CV330" s="14" t="s">
        <v>1753</v>
      </c>
      <c r="CW330" s="14" t="s">
        <v>1754</v>
      </c>
      <c r="CX330" s="14" t="s">
        <v>1755</v>
      </c>
      <c r="CY330" s="14" t="s">
        <v>1756</v>
      </c>
      <c r="CZ330" s="14">
        <v>123</v>
      </c>
      <c r="DA330" s="14">
        <v>466</v>
      </c>
    </row>
    <row r="331" spans="1:105" x14ac:dyDescent="0.2">
      <c r="A331" s="14" t="s">
        <v>4000</v>
      </c>
      <c r="B331" s="14" t="s">
        <v>4000</v>
      </c>
      <c r="C331" s="14">
        <v>2</v>
      </c>
      <c r="D331" s="14">
        <v>2</v>
      </c>
      <c r="E331" s="14">
        <v>2</v>
      </c>
      <c r="F331" s="14" t="s">
        <v>4001</v>
      </c>
      <c r="G331" s="14" t="s">
        <v>4002</v>
      </c>
      <c r="H331" s="14" t="s">
        <v>4002</v>
      </c>
      <c r="I331" s="32"/>
      <c r="J331" s="32"/>
      <c r="K331" s="14" t="s">
        <v>4003</v>
      </c>
      <c r="L331" s="28">
        <v>1</v>
      </c>
      <c r="M331" s="28">
        <v>2</v>
      </c>
      <c r="N331" s="28">
        <v>2</v>
      </c>
      <c r="O331" s="28">
        <v>2</v>
      </c>
      <c r="P331">
        <v>1</v>
      </c>
      <c r="Q331">
        <v>1</v>
      </c>
      <c r="R331">
        <v>0</v>
      </c>
      <c r="S331">
        <v>1</v>
      </c>
      <c r="T331">
        <v>0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0</v>
      </c>
      <c r="AA331">
        <v>1</v>
      </c>
      <c r="AB331">
        <v>0</v>
      </c>
      <c r="AC331">
        <v>1</v>
      </c>
      <c r="AD331">
        <v>1</v>
      </c>
      <c r="AE331">
        <v>1</v>
      </c>
      <c r="AF331">
        <v>1</v>
      </c>
      <c r="AG331">
        <v>1</v>
      </c>
      <c r="AH331">
        <v>0</v>
      </c>
      <c r="AI331">
        <v>1</v>
      </c>
      <c r="AJ331">
        <v>0</v>
      </c>
      <c r="AK331">
        <v>1</v>
      </c>
      <c r="AL331">
        <v>1</v>
      </c>
      <c r="AM331">
        <v>1</v>
      </c>
      <c r="AN331" s="14">
        <v>15.2</v>
      </c>
      <c r="AO331" s="14">
        <v>15.2</v>
      </c>
      <c r="AP331" s="14">
        <v>15.2</v>
      </c>
      <c r="AQ331" s="14">
        <v>14.462999999999999</v>
      </c>
      <c r="AR331" s="14">
        <v>125</v>
      </c>
      <c r="AS331" s="14">
        <v>125</v>
      </c>
      <c r="AT331" s="14">
        <v>8.1966999999999995E-3</v>
      </c>
      <c r="AU331" s="14">
        <v>1.6937</v>
      </c>
      <c r="AV331" t="s">
        <v>102</v>
      </c>
      <c r="AW331" t="s">
        <v>103</v>
      </c>
      <c r="AY331" t="s">
        <v>102</v>
      </c>
      <c r="BA331" t="s">
        <v>102</v>
      </c>
      <c r="BB331" t="s">
        <v>103</v>
      </c>
      <c r="BC331" t="s">
        <v>102</v>
      </c>
      <c r="BD331">
        <v>7.2</v>
      </c>
      <c r="BE331">
        <v>7.2</v>
      </c>
      <c r="BF331">
        <v>0</v>
      </c>
      <c r="BG331">
        <v>7.2</v>
      </c>
      <c r="BH331">
        <v>0</v>
      </c>
      <c r="BI331">
        <v>7.2</v>
      </c>
      <c r="BJ331">
        <v>8</v>
      </c>
      <c r="BK331">
        <v>8</v>
      </c>
      <c r="BL331" s="14">
        <v>30526000</v>
      </c>
      <c r="BM331" s="14">
        <f t="shared" si="15"/>
        <v>35.231087267704893</v>
      </c>
      <c r="BN331" s="14">
        <f t="shared" si="16"/>
        <v>0.32371869126615782</v>
      </c>
      <c r="BO331" s="14">
        <f t="shared" si="17"/>
        <v>108.83241597791552</v>
      </c>
      <c r="BP331" s="3">
        <v>10717000</v>
      </c>
      <c r="BQ331" s="3">
        <v>8899000</v>
      </c>
      <c r="BR331" s="4">
        <v>1</v>
      </c>
      <c r="BS331" s="4">
        <v>556780</v>
      </c>
      <c r="BT331" s="6">
        <v>1</v>
      </c>
      <c r="BU331" s="6">
        <v>2531900</v>
      </c>
      <c r="BV331" s="7">
        <v>3239900</v>
      </c>
      <c r="BW331" s="7">
        <v>4581400</v>
      </c>
      <c r="BX331" s="7">
        <v>-0.1722669274047095</v>
      </c>
      <c r="BY331" s="4">
        <v>0.45866032917373545</v>
      </c>
      <c r="BZ331" s="24"/>
      <c r="CA331" s="26"/>
      <c r="CB331" s="8"/>
      <c r="CC331">
        <v>4360900</v>
      </c>
      <c r="CD331">
        <v>1531000</v>
      </c>
      <c r="CE331">
        <v>1271300</v>
      </c>
      <c r="CF331">
        <v>0</v>
      </c>
      <c r="CG331">
        <v>79540</v>
      </c>
      <c r="CH331">
        <v>0</v>
      </c>
      <c r="CI331">
        <v>361700</v>
      </c>
      <c r="CJ331">
        <v>462840</v>
      </c>
      <c r="CK331">
        <v>654490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3785900</v>
      </c>
      <c r="CR331">
        <v>0</v>
      </c>
      <c r="CS331">
        <v>0</v>
      </c>
      <c r="CT331" s="14" t="s">
        <v>4004</v>
      </c>
      <c r="CU331" s="14" t="s">
        <v>145</v>
      </c>
      <c r="CV331" s="14" t="s">
        <v>4005</v>
      </c>
      <c r="CW331" s="14" t="s">
        <v>4006</v>
      </c>
      <c r="CX331" s="14" t="s">
        <v>4007</v>
      </c>
      <c r="CY331" s="14" t="s">
        <v>4007</v>
      </c>
      <c r="CZ331" s="14"/>
      <c r="DA331" s="14"/>
    </row>
    <row r="332" spans="1:105" x14ac:dyDescent="0.2">
      <c r="A332" s="14" t="s">
        <v>3047</v>
      </c>
      <c r="B332" s="14" t="s">
        <v>3047</v>
      </c>
      <c r="C332" s="14">
        <v>6</v>
      </c>
      <c r="D332" s="14">
        <v>6</v>
      </c>
      <c r="E332" s="14">
        <v>4</v>
      </c>
      <c r="F332" s="14" t="s">
        <v>3048</v>
      </c>
      <c r="G332" s="14" t="s">
        <v>3049</v>
      </c>
      <c r="H332" s="14" t="s">
        <v>3049</v>
      </c>
      <c r="I332" s="32"/>
      <c r="J332" s="32"/>
      <c r="K332" s="14" t="s">
        <v>3050</v>
      </c>
      <c r="L332" s="28">
        <v>1</v>
      </c>
      <c r="M332" s="28">
        <v>6</v>
      </c>
      <c r="N332" s="28">
        <v>6</v>
      </c>
      <c r="O332" s="28">
        <v>4</v>
      </c>
      <c r="P332">
        <v>5</v>
      </c>
      <c r="Q332">
        <v>5</v>
      </c>
      <c r="R332">
        <v>3</v>
      </c>
      <c r="S332">
        <v>4</v>
      </c>
      <c r="T332">
        <v>2</v>
      </c>
      <c r="U332">
        <v>3</v>
      </c>
      <c r="V332">
        <v>6</v>
      </c>
      <c r="W332">
        <v>5</v>
      </c>
      <c r="X332">
        <v>5</v>
      </c>
      <c r="Y332">
        <v>5</v>
      </c>
      <c r="Z332">
        <v>3</v>
      </c>
      <c r="AA332">
        <v>4</v>
      </c>
      <c r="AB332">
        <v>2</v>
      </c>
      <c r="AC332">
        <v>3</v>
      </c>
      <c r="AD332">
        <v>6</v>
      </c>
      <c r="AE332">
        <v>5</v>
      </c>
      <c r="AF332">
        <v>3</v>
      </c>
      <c r="AG332">
        <v>3</v>
      </c>
      <c r="AH332">
        <v>1</v>
      </c>
      <c r="AI332">
        <v>2</v>
      </c>
      <c r="AJ332">
        <v>1</v>
      </c>
      <c r="AK332">
        <v>2</v>
      </c>
      <c r="AL332">
        <v>4</v>
      </c>
      <c r="AM332">
        <v>3</v>
      </c>
      <c r="AN332" s="14">
        <v>12.4</v>
      </c>
      <c r="AO332" s="14">
        <v>12.4</v>
      </c>
      <c r="AP332" s="14">
        <v>10.6</v>
      </c>
      <c r="AQ332" s="14">
        <v>53.424999999999997</v>
      </c>
      <c r="AR332" s="14">
        <v>526</v>
      </c>
      <c r="AS332" s="14">
        <v>526</v>
      </c>
      <c r="AT332" s="14">
        <v>0</v>
      </c>
      <c r="AU332" s="14">
        <v>29.056999999999999</v>
      </c>
      <c r="AV332" t="s">
        <v>103</v>
      </c>
      <c r="AW332" t="s">
        <v>103</v>
      </c>
      <c r="AX332" t="s">
        <v>102</v>
      </c>
      <c r="AY332" t="s">
        <v>102</v>
      </c>
      <c r="AZ332" t="s">
        <v>103</v>
      </c>
      <c r="BA332" t="s">
        <v>103</v>
      </c>
      <c r="BB332" t="s">
        <v>103</v>
      </c>
      <c r="BC332" t="s">
        <v>103</v>
      </c>
      <c r="BD332">
        <v>11.6</v>
      </c>
      <c r="BE332">
        <v>11.6</v>
      </c>
      <c r="BF332">
        <v>6.7</v>
      </c>
      <c r="BG332">
        <v>11.2</v>
      </c>
      <c r="BH332">
        <v>3</v>
      </c>
      <c r="BI332">
        <v>7.6</v>
      </c>
      <c r="BJ332">
        <v>12.4</v>
      </c>
      <c r="BK332">
        <v>12</v>
      </c>
      <c r="BL332" s="14">
        <v>425110000</v>
      </c>
      <c r="BM332" s="14">
        <f t="shared" si="15"/>
        <v>19.423204511527615</v>
      </c>
      <c r="BN332" s="14">
        <f t="shared" si="16"/>
        <v>0.18212428607961811</v>
      </c>
      <c r="BO332" s="14">
        <f t="shared" si="17"/>
        <v>106.64807494721762</v>
      </c>
      <c r="BP332" s="3">
        <v>74851000</v>
      </c>
      <c r="BQ332" s="3">
        <v>65672000</v>
      </c>
      <c r="BR332" s="4">
        <v>3437700</v>
      </c>
      <c r="BS332" s="4">
        <v>3797100</v>
      </c>
      <c r="BT332" s="6">
        <v>16706000</v>
      </c>
      <c r="BU332" s="6">
        <v>26024000</v>
      </c>
      <c r="BV332" s="7">
        <v>112870000</v>
      </c>
      <c r="BW332" s="7">
        <v>121750000</v>
      </c>
      <c r="BX332" s="7">
        <v>-1.0020837086519416</v>
      </c>
      <c r="BY332" s="4">
        <v>-0.40041001902765494</v>
      </c>
      <c r="BZ332" s="24"/>
      <c r="CA332" s="26"/>
      <c r="CB332" s="8"/>
      <c r="CC332">
        <v>32701000</v>
      </c>
      <c r="CD332">
        <v>5757700</v>
      </c>
      <c r="CE332">
        <v>5051700</v>
      </c>
      <c r="CF332">
        <v>264440</v>
      </c>
      <c r="CG332">
        <v>292080</v>
      </c>
      <c r="CH332">
        <v>1285100</v>
      </c>
      <c r="CI332">
        <v>2001800</v>
      </c>
      <c r="CJ332">
        <v>8682500</v>
      </c>
      <c r="CK332">
        <v>9365700</v>
      </c>
      <c r="CL332">
        <v>39849000</v>
      </c>
      <c r="CM332">
        <v>40135000</v>
      </c>
      <c r="CN332">
        <v>20408000</v>
      </c>
      <c r="CO332">
        <v>28383000</v>
      </c>
      <c r="CP332">
        <v>55200000</v>
      </c>
      <c r="CQ332">
        <v>42026000</v>
      </c>
      <c r="CR332">
        <v>103770000</v>
      </c>
      <c r="CS332">
        <v>128310000</v>
      </c>
      <c r="CT332" s="14" t="s">
        <v>3051</v>
      </c>
      <c r="CU332" s="14" t="s">
        <v>724</v>
      </c>
      <c r="CV332" s="14" t="s">
        <v>3052</v>
      </c>
      <c r="CW332" s="14" t="s">
        <v>3053</v>
      </c>
      <c r="CX332" s="14" t="s">
        <v>3054</v>
      </c>
      <c r="CY332" s="14" t="s">
        <v>3055</v>
      </c>
      <c r="CZ332" s="14">
        <v>231</v>
      </c>
      <c r="DA332" s="14">
        <v>464</v>
      </c>
    </row>
    <row r="333" spans="1:105" x14ac:dyDescent="0.2">
      <c r="A333" s="14" t="s">
        <v>1542</v>
      </c>
      <c r="B333" s="14" t="s">
        <v>1543</v>
      </c>
      <c r="C333" s="14" t="s">
        <v>1544</v>
      </c>
      <c r="D333" s="14" t="s">
        <v>1544</v>
      </c>
      <c r="E333" s="14" t="s">
        <v>1545</v>
      </c>
      <c r="F333" s="14" t="s">
        <v>1546</v>
      </c>
      <c r="G333" s="14" t="s">
        <v>1547</v>
      </c>
      <c r="H333" s="14" t="s">
        <v>1547</v>
      </c>
      <c r="I333" s="32"/>
      <c r="J333" s="32"/>
      <c r="K333" s="14" t="s">
        <v>1548</v>
      </c>
      <c r="L333" s="28">
        <v>2</v>
      </c>
      <c r="M333" s="28">
        <v>16</v>
      </c>
      <c r="N333" s="28">
        <v>16</v>
      </c>
      <c r="O333" s="28">
        <v>15</v>
      </c>
      <c r="P333">
        <v>14</v>
      </c>
      <c r="Q333">
        <v>14</v>
      </c>
      <c r="R333">
        <v>11</v>
      </c>
      <c r="S333">
        <v>12</v>
      </c>
      <c r="T333">
        <v>12</v>
      </c>
      <c r="U333">
        <v>12</v>
      </c>
      <c r="V333">
        <v>15</v>
      </c>
      <c r="W333">
        <v>16</v>
      </c>
      <c r="X333">
        <v>14</v>
      </c>
      <c r="Y333">
        <v>14</v>
      </c>
      <c r="Z333">
        <v>11</v>
      </c>
      <c r="AA333">
        <v>12</v>
      </c>
      <c r="AB333">
        <v>12</v>
      </c>
      <c r="AC333">
        <v>12</v>
      </c>
      <c r="AD333">
        <v>15</v>
      </c>
      <c r="AE333">
        <v>16</v>
      </c>
      <c r="AF333">
        <v>13</v>
      </c>
      <c r="AG333">
        <v>13</v>
      </c>
      <c r="AH333">
        <v>10</v>
      </c>
      <c r="AI333">
        <v>11</v>
      </c>
      <c r="AJ333">
        <v>11</v>
      </c>
      <c r="AK333">
        <v>11</v>
      </c>
      <c r="AL333">
        <v>14</v>
      </c>
      <c r="AM333">
        <v>15</v>
      </c>
      <c r="AN333" s="14">
        <v>48.4</v>
      </c>
      <c r="AO333" s="14">
        <v>48.4</v>
      </c>
      <c r="AP333" s="14">
        <v>44.2</v>
      </c>
      <c r="AQ333" s="14">
        <v>47.167999999999999</v>
      </c>
      <c r="AR333" s="14">
        <v>434</v>
      </c>
      <c r="AS333" s="14" t="s">
        <v>1549</v>
      </c>
      <c r="AT333" s="14">
        <v>0</v>
      </c>
      <c r="AU333" s="14">
        <v>184.35</v>
      </c>
      <c r="AV333" t="s">
        <v>103</v>
      </c>
      <c r="AW333" t="s">
        <v>103</v>
      </c>
      <c r="AX333" t="s">
        <v>102</v>
      </c>
      <c r="AY333" t="s">
        <v>102</v>
      </c>
      <c r="AZ333" t="s">
        <v>103</v>
      </c>
      <c r="BA333" t="s">
        <v>103</v>
      </c>
      <c r="BB333" t="s">
        <v>103</v>
      </c>
      <c r="BC333" t="s">
        <v>103</v>
      </c>
      <c r="BD333">
        <v>40.299999999999997</v>
      </c>
      <c r="BE333">
        <v>40.6</v>
      </c>
      <c r="BF333">
        <v>30</v>
      </c>
      <c r="BG333">
        <v>34.6</v>
      </c>
      <c r="BH333">
        <v>32.5</v>
      </c>
      <c r="BI333">
        <v>32.5</v>
      </c>
      <c r="BJ333">
        <v>48.2</v>
      </c>
      <c r="BK333">
        <v>48.4</v>
      </c>
      <c r="BL333" s="14">
        <v>1843300000</v>
      </c>
      <c r="BM333" s="14">
        <f t="shared" si="15"/>
        <v>18.774934086127459</v>
      </c>
      <c r="BN333" s="14">
        <f t="shared" si="16"/>
        <v>0.17980578569973954</v>
      </c>
      <c r="BO333" s="14">
        <f t="shared" si="17"/>
        <v>104.4178529242658</v>
      </c>
      <c r="BP333" s="3">
        <v>367480000</v>
      </c>
      <c r="BQ333" s="3">
        <v>337500000</v>
      </c>
      <c r="BR333" s="4">
        <v>19057000</v>
      </c>
      <c r="BS333" s="4">
        <v>18492000</v>
      </c>
      <c r="BT333" s="6">
        <v>88905000</v>
      </c>
      <c r="BU333" s="6">
        <v>78852000</v>
      </c>
      <c r="BV333" s="7">
        <v>483220000</v>
      </c>
      <c r="BW333" s="7">
        <v>449770000</v>
      </c>
      <c r="BX333" s="7">
        <v>-1.020567581730804</v>
      </c>
      <c r="BY333" s="4">
        <v>-0.4493834177173035</v>
      </c>
      <c r="BZ333" s="24"/>
      <c r="CA333" s="26"/>
      <c r="CB333" s="8"/>
      <c r="CC333">
        <v>83785000</v>
      </c>
      <c r="CD333">
        <v>16704000</v>
      </c>
      <c r="CE333">
        <v>15341000</v>
      </c>
      <c r="CF333">
        <v>866210</v>
      </c>
      <c r="CG333">
        <v>840550</v>
      </c>
      <c r="CH333">
        <v>4041100</v>
      </c>
      <c r="CI333">
        <v>3584200</v>
      </c>
      <c r="CJ333">
        <v>21964000</v>
      </c>
      <c r="CK333">
        <v>20444000</v>
      </c>
      <c r="CL333">
        <v>252210000</v>
      </c>
      <c r="CM333">
        <v>270170000</v>
      </c>
      <c r="CN333">
        <v>181750000</v>
      </c>
      <c r="CO333">
        <v>189210000</v>
      </c>
      <c r="CP333">
        <v>125320000</v>
      </c>
      <c r="CQ333">
        <v>110400000</v>
      </c>
      <c r="CR333">
        <v>438430000</v>
      </c>
      <c r="CS333">
        <v>431480000</v>
      </c>
      <c r="CT333" s="14" t="s">
        <v>1550</v>
      </c>
      <c r="CU333" s="14" t="s">
        <v>1551</v>
      </c>
      <c r="CV333" s="14" t="s">
        <v>1552</v>
      </c>
      <c r="CW333" s="14" t="s">
        <v>1553</v>
      </c>
      <c r="CX333" s="14" t="s">
        <v>1554</v>
      </c>
      <c r="CY333" s="14" t="s">
        <v>1555</v>
      </c>
      <c r="CZ333" s="14" t="s">
        <v>1556</v>
      </c>
      <c r="DA333" s="14" t="s">
        <v>1557</v>
      </c>
    </row>
    <row r="334" spans="1:105" x14ac:dyDescent="0.2">
      <c r="A334" s="14" t="s">
        <v>439</v>
      </c>
      <c r="B334" s="14" t="s">
        <v>440</v>
      </c>
      <c r="C334" s="14" t="s">
        <v>441</v>
      </c>
      <c r="D334" s="14" t="s">
        <v>442</v>
      </c>
      <c r="E334" s="14" t="s">
        <v>443</v>
      </c>
      <c r="F334" s="14" t="s">
        <v>444</v>
      </c>
      <c r="G334" s="14" t="s">
        <v>445</v>
      </c>
      <c r="H334" s="14" t="s">
        <v>445</v>
      </c>
      <c r="I334" s="32"/>
      <c r="J334" s="32"/>
      <c r="K334" s="14" t="s">
        <v>446</v>
      </c>
      <c r="L334" s="28">
        <v>33</v>
      </c>
      <c r="M334" s="28">
        <v>33</v>
      </c>
      <c r="N334" s="28">
        <v>19</v>
      </c>
      <c r="O334" s="28">
        <v>17</v>
      </c>
      <c r="P334">
        <v>33</v>
      </c>
      <c r="Q334">
        <v>33</v>
      </c>
      <c r="R334">
        <v>27</v>
      </c>
      <c r="S334">
        <v>23</v>
      </c>
      <c r="T334">
        <v>26</v>
      </c>
      <c r="U334">
        <v>29</v>
      </c>
      <c r="V334">
        <v>27</v>
      </c>
      <c r="W334">
        <v>32</v>
      </c>
      <c r="X334">
        <v>19</v>
      </c>
      <c r="Y334">
        <v>19</v>
      </c>
      <c r="Z334">
        <v>15</v>
      </c>
      <c r="AA334">
        <v>11</v>
      </c>
      <c r="AB334">
        <v>13</v>
      </c>
      <c r="AC334">
        <v>15</v>
      </c>
      <c r="AD334">
        <v>16</v>
      </c>
      <c r="AE334">
        <v>18</v>
      </c>
      <c r="AF334">
        <v>17</v>
      </c>
      <c r="AG334">
        <v>17</v>
      </c>
      <c r="AH334">
        <v>13</v>
      </c>
      <c r="AI334">
        <v>10</v>
      </c>
      <c r="AJ334">
        <v>11</v>
      </c>
      <c r="AK334">
        <v>14</v>
      </c>
      <c r="AL334">
        <v>14</v>
      </c>
      <c r="AM334">
        <v>16</v>
      </c>
      <c r="AN334" s="14">
        <v>64.3</v>
      </c>
      <c r="AO334" s="14">
        <v>41.2</v>
      </c>
      <c r="AP334" s="14">
        <v>37.4</v>
      </c>
      <c r="AQ334" s="14">
        <v>51.267000000000003</v>
      </c>
      <c r="AR334" s="14">
        <v>473</v>
      </c>
      <c r="AS334" s="14" t="s">
        <v>447</v>
      </c>
      <c r="AT334" s="14">
        <v>0</v>
      </c>
      <c r="AU334" s="14">
        <v>284.7</v>
      </c>
      <c r="AV334" t="s">
        <v>103</v>
      </c>
      <c r="AW334" t="s">
        <v>103</v>
      </c>
      <c r="AX334" t="s">
        <v>103</v>
      </c>
      <c r="AY334" t="s">
        <v>103</v>
      </c>
      <c r="AZ334" t="s">
        <v>103</v>
      </c>
      <c r="BA334" t="s">
        <v>103</v>
      </c>
      <c r="BB334" t="s">
        <v>103</v>
      </c>
      <c r="BC334" t="s">
        <v>103</v>
      </c>
      <c r="BD334">
        <v>64.3</v>
      </c>
      <c r="BE334">
        <v>64.3</v>
      </c>
      <c r="BF334">
        <v>56.7</v>
      </c>
      <c r="BG334">
        <v>53.5</v>
      </c>
      <c r="BH334">
        <v>54.8</v>
      </c>
      <c r="BI334">
        <v>59</v>
      </c>
      <c r="BJ334">
        <v>57.7</v>
      </c>
      <c r="BK334">
        <v>64.3</v>
      </c>
      <c r="BL334" s="14">
        <v>4828900000</v>
      </c>
      <c r="BM334" s="14">
        <f t="shared" si="15"/>
        <v>22.40623677348006</v>
      </c>
      <c r="BN334" s="14">
        <f t="shared" si="16"/>
        <v>0.21876088016154863</v>
      </c>
      <c r="BO334" s="14">
        <f t="shared" si="17"/>
        <v>102.42341664073439</v>
      </c>
      <c r="BP334" s="3">
        <v>1540700000</v>
      </c>
      <c r="BQ334" s="3">
        <v>1741500000</v>
      </c>
      <c r="BR334" s="4">
        <v>78217000</v>
      </c>
      <c r="BS334" s="4">
        <v>68269000</v>
      </c>
      <c r="BT334" s="6">
        <v>123530000</v>
      </c>
      <c r="BU334" s="6">
        <v>127800000</v>
      </c>
      <c r="BV334" s="7">
        <v>551360000</v>
      </c>
      <c r="BW334" s="7">
        <v>597520000</v>
      </c>
      <c r="BX334" s="7">
        <v>-0.73765225388696964</v>
      </c>
      <c r="BY334" s="4">
        <v>-0.19429089835730284</v>
      </c>
      <c r="BZ334" s="24"/>
      <c r="CA334" s="26"/>
      <c r="CB334" s="8"/>
      <c r="CC334">
        <v>166510000</v>
      </c>
      <c r="CD334">
        <v>53129000</v>
      </c>
      <c r="CE334">
        <v>60050000</v>
      </c>
      <c r="CF334">
        <v>2697100</v>
      </c>
      <c r="CG334">
        <v>2354100</v>
      </c>
      <c r="CH334">
        <v>4259600</v>
      </c>
      <c r="CI334">
        <v>4406900</v>
      </c>
      <c r="CJ334">
        <v>19012000</v>
      </c>
      <c r="CK334">
        <v>20604000</v>
      </c>
      <c r="CL334">
        <v>966260000</v>
      </c>
      <c r="CM334">
        <v>1060700000</v>
      </c>
      <c r="CN334">
        <v>646850000</v>
      </c>
      <c r="CO334">
        <v>642220000</v>
      </c>
      <c r="CP334">
        <v>184270000</v>
      </c>
      <c r="CQ334">
        <v>183150000</v>
      </c>
      <c r="CR334">
        <v>535650000</v>
      </c>
      <c r="CS334">
        <v>576830000</v>
      </c>
      <c r="CT334" s="14" t="s">
        <v>448</v>
      </c>
      <c r="CU334" s="14" t="s">
        <v>449</v>
      </c>
      <c r="CV334" s="14" t="s">
        <v>450</v>
      </c>
      <c r="CW334" s="14" t="s">
        <v>451</v>
      </c>
      <c r="CX334" s="14" t="s">
        <v>452</v>
      </c>
      <c r="CY334" s="14" t="s">
        <v>453</v>
      </c>
      <c r="CZ334" s="14" t="s">
        <v>454</v>
      </c>
      <c r="DA334" s="14" t="s">
        <v>455</v>
      </c>
    </row>
    <row r="335" spans="1:105" x14ac:dyDescent="0.2">
      <c r="A335" s="14" t="s">
        <v>1956</v>
      </c>
      <c r="B335" s="14" t="s">
        <v>1956</v>
      </c>
      <c r="C335" s="14">
        <v>2</v>
      </c>
      <c r="D335" s="14">
        <v>2</v>
      </c>
      <c r="E335" s="14">
        <v>2</v>
      </c>
      <c r="F335" s="14" t="s">
        <v>1957</v>
      </c>
      <c r="G335" s="14" t="s">
        <v>1958</v>
      </c>
      <c r="H335" s="14" t="s">
        <v>1958</v>
      </c>
      <c r="I335" s="32"/>
      <c r="J335" s="32"/>
      <c r="K335" s="14" t="s">
        <v>1959</v>
      </c>
      <c r="L335" s="28">
        <v>1</v>
      </c>
      <c r="M335" s="28">
        <v>2</v>
      </c>
      <c r="N335" s="28">
        <v>2</v>
      </c>
      <c r="O335" s="28">
        <v>2</v>
      </c>
      <c r="P335">
        <v>2</v>
      </c>
      <c r="Q335">
        <v>2</v>
      </c>
      <c r="R335">
        <v>1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2</v>
      </c>
      <c r="Y335">
        <v>2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2</v>
      </c>
      <c r="AG335">
        <v>2</v>
      </c>
      <c r="AH335">
        <v>1</v>
      </c>
      <c r="AI335">
        <v>0</v>
      </c>
      <c r="AJ335">
        <v>0</v>
      </c>
      <c r="AK335">
        <v>0</v>
      </c>
      <c r="AL335">
        <v>0</v>
      </c>
      <c r="AM335">
        <v>0</v>
      </c>
      <c r="AN335" s="14">
        <v>8.6999999999999993</v>
      </c>
      <c r="AO335" s="14">
        <v>8.6999999999999993</v>
      </c>
      <c r="AP335" s="14">
        <v>8.6999999999999993</v>
      </c>
      <c r="AQ335" s="14">
        <v>52.494</v>
      </c>
      <c r="AR335" s="14">
        <v>449</v>
      </c>
      <c r="AS335" s="14">
        <v>449</v>
      </c>
      <c r="AT335" s="14">
        <v>0</v>
      </c>
      <c r="AU335" s="14">
        <v>4.2554999999999996</v>
      </c>
      <c r="AV335" t="s">
        <v>103</v>
      </c>
      <c r="AW335" t="s">
        <v>103</v>
      </c>
      <c r="AX335" t="s">
        <v>102</v>
      </c>
      <c r="BD335">
        <v>8.6999999999999993</v>
      </c>
      <c r="BE335">
        <v>8.6999999999999993</v>
      </c>
      <c r="BF335">
        <v>3.6</v>
      </c>
      <c r="BG335">
        <v>0</v>
      </c>
      <c r="BH335">
        <v>0</v>
      </c>
      <c r="BI335">
        <v>0</v>
      </c>
      <c r="BJ335">
        <v>0</v>
      </c>
      <c r="BK335">
        <v>0</v>
      </c>
      <c r="BL335" s="14">
        <v>13625000</v>
      </c>
      <c r="BM335" s="14">
        <f t="shared" si="15"/>
        <v>100.69338189743321</v>
      </c>
      <c r="BN335" s="14">
        <f t="shared" si="16"/>
        <v>1</v>
      </c>
      <c r="BO335" s="14">
        <f t="shared" si="17"/>
        <v>100.69338189743321</v>
      </c>
      <c r="BP335" s="3">
        <v>6636900</v>
      </c>
      <c r="BQ335" s="3">
        <v>6854100</v>
      </c>
      <c r="BR335" s="4">
        <v>133980</v>
      </c>
      <c r="BS335" s="4">
        <v>1</v>
      </c>
      <c r="BT335" s="6">
        <v>1</v>
      </c>
      <c r="BU335" s="6">
        <v>1</v>
      </c>
      <c r="BV335" s="7">
        <v>1</v>
      </c>
      <c r="BW335" s="7">
        <v>1</v>
      </c>
      <c r="BX335" s="7" t="e">
        <v>#DIV/0!</v>
      </c>
      <c r="BY335" s="4">
        <v>1.973716467192312</v>
      </c>
      <c r="BZ335" s="24"/>
      <c r="CA335" s="26"/>
      <c r="CB335" s="8"/>
      <c r="CC335">
        <v>717110</v>
      </c>
      <c r="CD335">
        <v>349310</v>
      </c>
      <c r="CE335">
        <v>360740</v>
      </c>
      <c r="CF335">
        <v>7051.4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4961000</v>
      </c>
      <c r="CM335">
        <v>5236100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 s="14" t="s">
        <v>1960</v>
      </c>
      <c r="CU335" s="14" t="s">
        <v>145</v>
      </c>
      <c r="CV335" s="14" t="s">
        <v>1961</v>
      </c>
      <c r="CW335" s="14" t="s">
        <v>1962</v>
      </c>
      <c r="CX335" s="14" t="s">
        <v>1963</v>
      </c>
      <c r="CY335" s="14" t="s">
        <v>1964</v>
      </c>
      <c r="CZ335" s="14"/>
      <c r="DA335" s="14"/>
    </row>
    <row r="336" spans="1:105" x14ac:dyDescent="0.2">
      <c r="A336" s="14" t="s">
        <v>2730</v>
      </c>
      <c r="B336" s="14" t="s">
        <v>2730</v>
      </c>
      <c r="C336" s="14">
        <v>19</v>
      </c>
      <c r="D336" s="14">
        <v>19</v>
      </c>
      <c r="E336" s="14">
        <v>19</v>
      </c>
      <c r="F336" s="14" t="s">
        <v>2731</v>
      </c>
      <c r="G336" s="14" t="s">
        <v>2732</v>
      </c>
      <c r="H336" s="14" t="s">
        <v>2732</v>
      </c>
      <c r="I336" s="32"/>
      <c r="J336" s="32"/>
      <c r="K336" s="14" t="s">
        <v>2733</v>
      </c>
      <c r="L336" s="28">
        <v>1</v>
      </c>
      <c r="M336" s="28">
        <v>19</v>
      </c>
      <c r="N336" s="28">
        <v>19</v>
      </c>
      <c r="O336" s="28">
        <v>19</v>
      </c>
      <c r="P336">
        <v>17</v>
      </c>
      <c r="Q336">
        <v>19</v>
      </c>
      <c r="R336">
        <v>11</v>
      </c>
      <c r="S336">
        <v>12</v>
      </c>
      <c r="T336">
        <v>9</v>
      </c>
      <c r="U336">
        <v>9</v>
      </c>
      <c r="V336">
        <v>13</v>
      </c>
      <c r="W336">
        <v>16</v>
      </c>
      <c r="X336">
        <v>17</v>
      </c>
      <c r="Y336">
        <v>19</v>
      </c>
      <c r="Z336">
        <v>11</v>
      </c>
      <c r="AA336">
        <v>12</v>
      </c>
      <c r="AB336">
        <v>9</v>
      </c>
      <c r="AC336">
        <v>9</v>
      </c>
      <c r="AD336">
        <v>13</v>
      </c>
      <c r="AE336">
        <v>16</v>
      </c>
      <c r="AF336">
        <v>17</v>
      </c>
      <c r="AG336">
        <v>19</v>
      </c>
      <c r="AH336">
        <v>11</v>
      </c>
      <c r="AI336">
        <v>12</v>
      </c>
      <c r="AJ336">
        <v>9</v>
      </c>
      <c r="AK336">
        <v>9</v>
      </c>
      <c r="AL336">
        <v>13</v>
      </c>
      <c r="AM336">
        <v>16</v>
      </c>
      <c r="AN336" s="14">
        <v>21.2</v>
      </c>
      <c r="AO336" s="14">
        <v>21.2</v>
      </c>
      <c r="AP336" s="14">
        <v>21.2</v>
      </c>
      <c r="AQ336" s="14">
        <v>121</v>
      </c>
      <c r="AR336" s="14">
        <v>1152</v>
      </c>
      <c r="AS336" s="14">
        <v>1152</v>
      </c>
      <c r="AT336" s="14">
        <v>0</v>
      </c>
      <c r="AU336" s="14">
        <v>56.878</v>
      </c>
      <c r="AV336" t="s">
        <v>103</v>
      </c>
      <c r="AW336" t="s">
        <v>103</v>
      </c>
      <c r="AX336" t="s">
        <v>102</v>
      </c>
      <c r="AY336" t="s">
        <v>102</v>
      </c>
      <c r="AZ336" t="s">
        <v>103</v>
      </c>
      <c r="BA336" t="s">
        <v>103</v>
      </c>
      <c r="BB336" t="s">
        <v>103</v>
      </c>
      <c r="BC336" t="s">
        <v>103</v>
      </c>
      <c r="BD336">
        <v>19.3</v>
      </c>
      <c r="BE336">
        <v>21.2</v>
      </c>
      <c r="BF336">
        <v>12.8</v>
      </c>
      <c r="BG336">
        <v>14.1</v>
      </c>
      <c r="BH336">
        <v>9.9</v>
      </c>
      <c r="BI336">
        <v>9.9</v>
      </c>
      <c r="BJ336">
        <v>14.9</v>
      </c>
      <c r="BK336">
        <v>17.8</v>
      </c>
      <c r="BL336" s="14">
        <v>636800000</v>
      </c>
      <c r="BM336" s="14">
        <f t="shared" si="15"/>
        <v>36.24336841294447</v>
      </c>
      <c r="BN336" s="14">
        <f t="shared" si="16"/>
        <v>0.3693306310254163</v>
      </c>
      <c r="BO336" s="14">
        <f t="shared" si="17"/>
        <v>98.132581942412202</v>
      </c>
      <c r="BP336" s="3">
        <v>200930000</v>
      </c>
      <c r="BQ336" s="3">
        <v>175490000</v>
      </c>
      <c r="BR336" s="4">
        <v>5091900</v>
      </c>
      <c r="BS336" s="4">
        <v>5294000</v>
      </c>
      <c r="BT336" s="6">
        <v>37250000</v>
      </c>
      <c r="BU336" s="6">
        <v>30175000</v>
      </c>
      <c r="BV336" s="7">
        <v>94177000</v>
      </c>
      <c r="BW336" s="7">
        <v>88383000</v>
      </c>
      <c r="BX336" s="7">
        <v>1.7905894079371931E-2</v>
      </c>
      <c r="BY336" s="4">
        <v>0.4995257833310065</v>
      </c>
      <c r="BZ336" s="24"/>
      <c r="CA336" s="26"/>
      <c r="CB336" s="8"/>
      <c r="CC336">
        <v>9950000</v>
      </c>
      <c r="CD336">
        <v>3139600</v>
      </c>
      <c r="CE336">
        <v>2742100</v>
      </c>
      <c r="CF336">
        <v>79561</v>
      </c>
      <c r="CG336">
        <v>82719</v>
      </c>
      <c r="CH336">
        <v>582020</v>
      </c>
      <c r="CI336">
        <v>471480</v>
      </c>
      <c r="CJ336">
        <v>1471500</v>
      </c>
      <c r="CK336">
        <v>1381000</v>
      </c>
      <c r="CL336">
        <v>125370000</v>
      </c>
      <c r="CM336">
        <v>112630000</v>
      </c>
      <c r="CN336">
        <v>66798000</v>
      </c>
      <c r="CO336">
        <v>64460000</v>
      </c>
      <c r="CP336">
        <v>61832000</v>
      </c>
      <c r="CQ336">
        <v>55138000</v>
      </c>
      <c r="CR336">
        <v>87259000</v>
      </c>
      <c r="CS336">
        <v>89199000</v>
      </c>
      <c r="CT336" s="14" t="s">
        <v>2734</v>
      </c>
      <c r="CU336" s="14" t="s">
        <v>2735</v>
      </c>
      <c r="CV336" s="14" t="s">
        <v>2736</v>
      </c>
      <c r="CW336" s="14" t="s">
        <v>2737</v>
      </c>
      <c r="CX336" s="14" t="s">
        <v>2738</v>
      </c>
      <c r="CY336" s="14" t="s">
        <v>2739</v>
      </c>
      <c r="CZ336" s="14">
        <v>204</v>
      </c>
      <c r="DA336" s="14">
        <v>478</v>
      </c>
    </row>
    <row r="337" spans="1:105" x14ac:dyDescent="0.2">
      <c r="A337" s="14" t="s">
        <v>2556</v>
      </c>
      <c r="B337" s="14" t="s">
        <v>2556</v>
      </c>
      <c r="C337" s="14">
        <v>11</v>
      </c>
      <c r="D337" s="14">
        <v>11</v>
      </c>
      <c r="E337" s="14">
        <v>9</v>
      </c>
      <c r="F337" s="14" t="s">
        <v>2557</v>
      </c>
      <c r="G337" s="14" t="s">
        <v>2558</v>
      </c>
      <c r="H337" s="14" t="s">
        <v>2558</v>
      </c>
      <c r="I337" s="32"/>
      <c r="J337" s="32" t="s">
        <v>6040</v>
      </c>
      <c r="K337" s="14" t="s">
        <v>2559</v>
      </c>
      <c r="L337" s="28">
        <v>1</v>
      </c>
      <c r="M337" s="28">
        <v>11</v>
      </c>
      <c r="N337" s="28">
        <v>11</v>
      </c>
      <c r="O337" s="28">
        <v>9</v>
      </c>
      <c r="P337">
        <v>10</v>
      </c>
      <c r="Q337">
        <v>11</v>
      </c>
      <c r="R337">
        <v>10</v>
      </c>
      <c r="S337">
        <v>9</v>
      </c>
      <c r="T337">
        <v>10</v>
      </c>
      <c r="U337">
        <v>10</v>
      </c>
      <c r="V337">
        <v>9</v>
      </c>
      <c r="W337">
        <v>9</v>
      </c>
      <c r="X337">
        <v>10</v>
      </c>
      <c r="Y337">
        <v>11</v>
      </c>
      <c r="Z337">
        <v>10</v>
      </c>
      <c r="AA337">
        <v>9</v>
      </c>
      <c r="AB337">
        <v>10</v>
      </c>
      <c r="AC337">
        <v>10</v>
      </c>
      <c r="AD337">
        <v>9</v>
      </c>
      <c r="AE337">
        <v>9</v>
      </c>
      <c r="AF337">
        <v>8</v>
      </c>
      <c r="AG337">
        <v>9</v>
      </c>
      <c r="AH337">
        <v>8</v>
      </c>
      <c r="AI337">
        <v>7</v>
      </c>
      <c r="AJ337">
        <v>8</v>
      </c>
      <c r="AK337">
        <v>8</v>
      </c>
      <c r="AL337">
        <v>8</v>
      </c>
      <c r="AM337">
        <v>7</v>
      </c>
      <c r="AN337" s="14">
        <v>57.2</v>
      </c>
      <c r="AO337" s="14">
        <v>57.2</v>
      </c>
      <c r="AP337" s="14">
        <v>46.4</v>
      </c>
      <c r="AQ337" s="14">
        <v>18.501999999999999</v>
      </c>
      <c r="AR337" s="14">
        <v>166</v>
      </c>
      <c r="AS337" s="14">
        <v>166</v>
      </c>
      <c r="AT337" s="14">
        <v>0</v>
      </c>
      <c r="AU337" s="14">
        <v>65.113</v>
      </c>
      <c r="AV337" t="s">
        <v>103</v>
      </c>
      <c r="AW337" t="s">
        <v>103</v>
      </c>
      <c r="AX337" t="s">
        <v>102</v>
      </c>
      <c r="AY337" t="s">
        <v>102</v>
      </c>
      <c r="AZ337" t="s">
        <v>103</v>
      </c>
      <c r="BA337" t="s">
        <v>103</v>
      </c>
      <c r="BB337" t="s">
        <v>103</v>
      </c>
      <c r="BC337" t="s">
        <v>103</v>
      </c>
      <c r="BD337">
        <v>57.2</v>
      </c>
      <c r="BE337">
        <v>57.2</v>
      </c>
      <c r="BF337">
        <v>57.2</v>
      </c>
      <c r="BG337">
        <v>57.2</v>
      </c>
      <c r="BH337">
        <v>57.2</v>
      </c>
      <c r="BI337">
        <v>57.2</v>
      </c>
      <c r="BJ337">
        <v>53</v>
      </c>
      <c r="BK337">
        <v>57.2</v>
      </c>
      <c r="BL337" s="14">
        <v>2475600000</v>
      </c>
      <c r="BM337" s="14">
        <f t="shared" si="15"/>
        <v>33.246453724828889</v>
      </c>
      <c r="BN337" s="14">
        <f t="shared" si="16"/>
        <v>0.3391033090708912</v>
      </c>
      <c r="BO337" s="14">
        <f t="shared" si="17"/>
        <v>98.042256844738006</v>
      </c>
      <c r="BP337" s="3">
        <v>688900000</v>
      </c>
      <c r="BQ337" s="3">
        <v>651730000</v>
      </c>
      <c r="BR337" s="4">
        <v>19908000</v>
      </c>
      <c r="BS337" s="4">
        <v>20416000</v>
      </c>
      <c r="BT337" s="6">
        <v>127780000</v>
      </c>
      <c r="BU337" s="6">
        <v>149420000</v>
      </c>
      <c r="BV337" s="7">
        <v>415790000</v>
      </c>
      <c r="BW337" s="7">
        <v>401660000</v>
      </c>
      <c r="BX337" s="7">
        <v>-0.10528216296317816</v>
      </c>
      <c r="BY337" s="4">
        <v>0.37500920138183069</v>
      </c>
      <c r="BZ337" s="24"/>
      <c r="CA337" s="26"/>
      <c r="CB337" s="8"/>
      <c r="CC337">
        <v>247560000</v>
      </c>
      <c r="CD337">
        <v>68890000</v>
      </c>
      <c r="CE337">
        <v>65173000</v>
      </c>
      <c r="CF337">
        <v>1990800</v>
      </c>
      <c r="CG337">
        <v>2041600</v>
      </c>
      <c r="CH337">
        <v>12778000</v>
      </c>
      <c r="CI337">
        <v>14942000</v>
      </c>
      <c r="CJ337">
        <v>41579000</v>
      </c>
      <c r="CK337">
        <v>40166000</v>
      </c>
      <c r="CL337">
        <v>492960000</v>
      </c>
      <c r="CM337">
        <v>429310000</v>
      </c>
      <c r="CN337">
        <v>198040000</v>
      </c>
      <c r="CO337">
        <v>185010000</v>
      </c>
      <c r="CP337">
        <v>176980000</v>
      </c>
      <c r="CQ337">
        <v>192460000</v>
      </c>
      <c r="CR337">
        <v>437030000</v>
      </c>
      <c r="CS337">
        <v>462440000</v>
      </c>
      <c r="CT337" s="14" t="s">
        <v>2560</v>
      </c>
      <c r="CU337" s="14" t="s">
        <v>697</v>
      </c>
      <c r="CV337" s="14" t="s">
        <v>2561</v>
      </c>
      <c r="CW337" s="14" t="s">
        <v>2562</v>
      </c>
      <c r="CX337" s="14" t="s">
        <v>2563</v>
      </c>
      <c r="CY337" s="14" t="s">
        <v>2564</v>
      </c>
      <c r="CZ337" s="14">
        <v>202</v>
      </c>
      <c r="DA337" s="14">
        <v>115</v>
      </c>
    </row>
    <row r="338" spans="1:105" x14ac:dyDescent="0.2">
      <c r="A338" s="14" t="s">
        <v>2584</v>
      </c>
      <c r="B338" s="14" t="s">
        <v>2584</v>
      </c>
      <c r="C338" s="14">
        <v>3</v>
      </c>
      <c r="D338" s="14">
        <v>3</v>
      </c>
      <c r="E338" s="14">
        <v>3</v>
      </c>
      <c r="F338" s="14" t="s">
        <v>2585</v>
      </c>
      <c r="G338" s="14" t="s">
        <v>2586</v>
      </c>
      <c r="H338" s="14" t="s">
        <v>2586</v>
      </c>
      <c r="I338" s="32"/>
      <c r="J338" s="32"/>
      <c r="K338" s="14" t="s">
        <v>2587</v>
      </c>
      <c r="L338" s="28">
        <v>1</v>
      </c>
      <c r="M338" s="28">
        <v>3</v>
      </c>
      <c r="N338" s="28">
        <v>3</v>
      </c>
      <c r="O338" s="28">
        <v>3</v>
      </c>
      <c r="P338">
        <v>3</v>
      </c>
      <c r="Q338">
        <v>3</v>
      </c>
      <c r="R338">
        <v>2</v>
      </c>
      <c r="S338">
        <v>1</v>
      </c>
      <c r="T338">
        <v>1</v>
      </c>
      <c r="U338">
        <v>1</v>
      </c>
      <c r="V338">
        <v>1</v>
      </c>
      <c r="W338">
        <v>2</v>
      </c>
      <c r="X338">
        <v>3</v>
      </c>
      <c r="Y338">
        <v>3</v>
      </c>
      <c r="Z338">
        <v>2</v>
      </c>
      <c r="AA338">
        <v>1</v>
      </c>
      <c r="AB338">
        <v>1</v>
      </c>
      <c r="AC338">
        <v>1</v>
      </c>
      <c r="AD338">
        <v>1</v>
      </c>
      <c r="AE338">
        <v>2</v>
      </c>
      <c r="AF338">
        <v>3</v>
      </c>
      <c r="AG338">
        <v>3</v>
      </c>
      <c r="AH338">
        <v>2</v>
      </c>
      <c r="AI338">
        <v>1</v>
      </c>
      <c r="AJ338">
        <v>1</v>
      </c>
      <c r="AK338">
        <v>1</v>
      </c>
      <c r="AL338">
        <v>1</v>
      </c>
      <c r="AM338">
        <v>2</v>
      </c>
      <c r="AN338" s="14">
        <v>24.1</v>
      </c>
      <c r="AO338" s="14">
        <v>24.1</v>
      </c>
      <c r="AP338" s="14">
        <v>24.1</v>
      </c>
      <c r="AQ338" s="14">
        <v>18.042000000000002</v>
      </c>
      <c r="AR338" s="14">
        <v>158</v>
      </c>
      <c r="AS338" s="14">
        <v>158</v>
      </c>
      <c r="AT338" s="14">
        <v>0</v>
      </c>
      <c r="AU338" s="14">
        <v>3.5146999999999999</v>
      </c>
      <c r="AV338" t="s">
        <v>103</v>
      </c>
      <c r="AW338" t="s">
        <v>103</v>
      </c>
      <c r="AX338" t="s">
        <v>102</v>
      </c>
      <c r="AY338" t="s">
        <v>102</v>
      </c>
      <c r="AZ338" t="s">
        <v>102</v>
      </c>
      <c r="BA338" t="s">
        <v>102</v>
      </c>
      <c r="BB338" t="s">
        <v>102</v>
      </c>
      <c r="BC338" t="s">
        <v>102</v>
      </c>
      <c r="BD338">
        <v>24.1</v>
      </c>
      <c r="BE338">
        <v>24.1</v>
      </c>
      <c r="BF338">
        <v>12.7</v>
      </c>
      <c r="BG338">
        <v>5.7</v>
      </c>
      <c r="BH338">
        <v>7</v>
      </c>
      <c r="BI338">
        <v>5.7</v>
      </c>
      <c r="BJ338">
        <v>5.7</v>
      </c>
      <c r="BK338">
        <v>17.100000000000001</v>
      </c>
      <c r="BL338" s="14">
        <v>23792000</v>
      </c>
      <c r="BM338" s="14">
        <f t="shared" si="15"/>
        <v>34.04340414371886</v>
      </c>
      <c r="BN338" s="14">
        <f t="shared" si="16"/>
        <v>0.35380333304249195</v>
      </c>
      <c r="BO338" s="14">
        <f t="shared" si="17"/>
        <v>96.221264652784456</v>
      </c>
      <c r="BP338" s="3">
        <v>7929500</v>
      </c>
      <c r="BQ338" s="3">
        <v>7647400</v>
      </c>
      <c r="BR338" s="4">
        <v>291430</v>
      </c>
      <c r="BS338" s="4">
        <v>166130</v>
      </c>
      <c r="BT338" s="6">
        <v>593770</v>
      </c>
      <c r="BU338" s="6">
        <v>1433700</v>
      </c>
      <c r="BV338" s="7">
        <v>2236800</v>
      </c>
      <c r="BW338" s="7">
        <v>3493700</v>
      </c>
      <c r="BX338" s="7">
        <v>-4.4059386485513219E-2</v>
      </c>
      <c r="BY338" s="4">
        <v>0.40918404486391058</v>
      </c>
      <c r="BZ338" s="24"/>
      <c r="CA338" s="26"/>
      <c r="CB338" s="8"/>
      <c r="CC338">
        <v>2643600</v>
      </c>
      <c r="CD338">
        <v>881060</v>
      </c>
      <c r="CE338">
        <v>849710</v>
      </c>
      <c r="CF338">
        <v>32381</v>
      </c>
      <c r="CG338">
        <v>18459</v>
      </c>
      <c r="CH338">
        <v>65974</v>
      </c>
      <c r="CI338">
        <v>159300</v>
      </c>
      <c r="CJ338">
        <v>248540</v>
      </c>
      <c r="CK338">
        <v>388180</v>
      </c>
      <c r="CL338">
        <v>5264000</v>
      </c>
      <c r="CM338">
        <v>5093900</v>
      </c>
      <c r="CN338">
        <v>3560700</v>
      </c>
      <c r="CO338">
        <v>0</v>
      </c>
      <c r="CP338">
        <v>0</v>
      </c>
      <c r="CQ338">
        <v>0</v>
      </c>
      <c r="CR338">
        <v>0</v>
      </c>
      <c r="CS338">
        <v>4585100</v>
      </c>
      <c r="CT338" s="14" t="s">
        <v>2588</v>
      </c>
      <c r="CU338" s="14" t="s">
        <v>174</v>
      </c>
      <c r="CV338" s="14" t="s">
        <v>2589</v>
      </c>
      <c r="CW338" s="14" t="s">
        <v>2590</v>
      </c>
      <c r="CX338" s="14" t="s">
        <v>2591</v>
      </c>
      <c r="CY338" s="14" t="s">
        <v>2592</v>
      </c>
      <c r="CZ338" s="14"/>
      <c r="DA338" s="14"/>
    </row>
    <row r="339" spans="1:105" x14ac:dyDescent="0.2">
      <c r="A339" s="14" t="s">
        <v>1862</v>
      </c>
      <c r="B339" s="14" t="s">
        <v>1862</v>
      </c>
      <c r="C339" s="14">
        <v>2</v>
      </c>
      <c r="D339" s="14">
        <v>1</v>
      </c>
      <c r="E339" s="14">
        <v>1</v>
      </c>
      <c r="F339" s="14" t="s">
        <v>1863</v>
      </c>
      <c r="G339" s="14" t="s">
        <v>1864</v>
      </c>
      <c r="H339" s="14" t="s">
        <v>1864</v>
      </c>
      <c r="I339" s="32"/>
      <c r="J339" s="32"/>
      <c r="K339" s="14" t="s">
        <v>1865</v>
      </c>
      <c r="L339" s="28">
        <v>1</v>
      </c>
      <c r="M339" s="28">
        <v>2</v>
      </c>
      <c r="N339" s="28">
        <v>1</v>
      </c>
      <c r="O339" s="28">
        <v>1</v>
      </c>
      <c r="P339">
        <v>1</v>
      </c>
      <c r="Q339">
        <v>2</v>
      </c>
      <c r="R339">
        <v>1</v>
      </c>
      <c r="S339">
        <v>0</v>
      </c>
      <c r="T339">
        <v>1</v>
      </c>
      <c r="U339">
        <v>1</v>
      </c>
      <c r="V339">
        <v>2</v>
      </c>
      <c r="W339">
        <v>2</v>
      </c>
      <c r="X339">
        <v>1</v>
      </c>
      <c r="Y339">
        <v>1</v>
      </c>
      <c r="Z339">
        <v>1</v>
      </c>
      <c r="AA339">
        <v>0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1</v>
      </c>
      <c r="AI339">
        <v>0</v>
      </c>
      <c r="AJ339">
        <v>1</v>
      </c>
      <c r="AK339">
        <v>1</v>
      </c>
      <c r="AL339">
        <v>1</v>
      </c>
      <c r="AM339">
        <v>1</v>
      </c>
      <c r="AN339" s="14">
        <v>13.7</v>
      </c>
      <c r="AO339" s="14">
        <v>6.3</v>
      </c>
      <c r="AP339" s="14">
        <v>6.3</v>
      </c>
      <c r="AQ339" s="14">
        <v>39.454999999999998</v>
      </c>
      <c r="AR339" s="14">
        <v>364</v>
      </c>
      <c r="AS339" s="14">
        <v>364</v>
      </c>
      <c r="AT339" s="14">
        <v>5.2082999999999999E-3</v>
      </c>
      <c r="AU339" s="14">
        <v>1.9011</v>
      </c>
      <c r="AV339" t="s">
        <v>102</v>
      </c>
      <c r="AW339" t="s">
        <v>103</v>
      </c>
      <c r="AX339" t="s">
        <v>102</v>
      </c>
      <c r="AZ339" t="s">
        <v>102</v>
      </c>
      <c r="BA339" t="s">
        <v>102</v>
      </c>
      <c r="BB339" t="s">
        <v>103</v>
      </c>
      <c r="BC339" t="s">
        <v>103</v>
      </c>
      <c r="BD339">
        <v>6.3</v>
      </c>
      <c r="BE339">
        <v>13.7</v>
      </c>
      <c r="BF339">
        <v>6.3</v>
      </c>
      <c r="BG339">
        <v>0</v>
      </c>
      <c r="BH339">
        <v>6.3</v>
      </c>
      <c r="BI339">
        <v>6.3</v>
      </c>
      <c r="BJ339">
        <v>13.7</v>
      </c>
      <c r="BK339">
        <v>13.7</v>
      </c>
      <c r="BL339" s="14">
        <v>17975000</v>
      </c>
      <c r="BM339" s="14">
        <f t="shared" si="15"/>
        <v>34.287505864916184</v>
      </c>
      <c r="BN339" s="14">
        <f t="shared" si="16"/>
        <v>0.3611560503441279</v>
      </c>
      <c r="BO339" s="14">
        <f t="shared" si="17"/>
        <v>94.93820145680877</v>
      </c>
      <c r="BP339" s="3">
        <v>3965900</v>
      </c>
      <c r="BQ339" s="3">
        <v>3853400</v>
      </c>
      <c r="BR339" s="4">
        <v>228050</v>
      </c>
      <c r="BS339" s="4">
        <v>1</v>
      </c>
      <c r="BT339" s="6">
        <v>1321200</v>
      </c>
      <c r="BU339" s="6">
        <v>1313000</v>
      </c>
      <c r="BV339" s="7">
        <v>4025900</v>
      </c>
      <c r="BW339" s="7">
        <v>3267900</v>
      </c>
      <c r="BX339" s="7">
        <v>-1.4384686002918201E-2</v>
      </c>
      <c r="BY339" s="4">
        <v>0.41949802951520798</v>
      </c>
      <c r="BZ339" s="24"/>
      <c r="CA339" s="26"/>
      <c r="CB339" s="8"/>
      <c r="CC339">
        <v>781540</v>
      </c>
      <c r="CD339">
        <v>172430</v>
      </c>
      <c r="CE339">
        <v>167540</v>
      </c>
      <c r="CF339">
        <v>9915.4</v>
      </c>
      <c r="CG339">
        <v>0</v>
      </c>
      <c r="CH339">
        <v>57443</v>
      </c>
      <c r="CI339">
        <v>57088</v>
      </c>
      <c r="CJ339">
        <v>175040</v>
      </c>
      <c r="CK339">
        <v>142080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3267900</v>
      </c>
      <c r="CT339" s="14" t="s">
        <v>1866</v>
      </c>
      <c r="CU339" s="14" t="s">
        <v>1867</v>
      </c>
      <c r="CV339" s="14" t="s">
        <v>1868</v>
      </c>
      <c r="CW339" s="14" t="s">
        <v>1869</v>
      </c>
      <c r="CX339" s="14" t="s">
        <v>1870</v>
      </c>
      <c r="CY339" s="14" t="s">
        <v>1871</v>
      </c>
      <c r="CZ339" s="14"/>
      <c r="DA339" s="14"/>
    </row>
    <row r="340" spans="1:105" x14ac:dyDescent="0.2">
      <c r="A340" s="14" t="s">
        <v>362</v>
      </c>
      <c r="B340" s="14" t="s">
        <v>362</v>
      </c>
      <c r="C340" s="14" t="s">
        <v>363</v>
      </c>
      <c r="D340" s="14" t="s">
        <v>363</v>
      </c>
      <c r="E340" s="14" t="s">
        <v>363</v>
      </c>
      <c r="F340" s="14"/>
      <c r="G340" s="14"/>
      <c r="H340" s="14"/>
      <c r="I340" s="32"/>
      <c r="J340" s="32"/>
      <c r="K340" s="14" t="s">
        <v>234</v>
      </c>
      <c r="L340" s="28">
        <v>2</v>
      </c>
      <c r="M340" s="28">
        <v>38</v>
      </c>
      <c r="N340" s="28">
        <v>38</v>
      </c>
      <c r="O340" s="28">
        <v>38</v>
      </c>
      <c r="P340">
        <v>31</v>
      </c>
      <c r="Q340">
        <v>32</v>
      </c>
      <c r="R340">
        <v>24</v>
      </c>
      <c r="S340">
        <v>25</v>
      </c>
      <c r="T340">
        <v>30</v>
      </c>
      <c r="U340">
        <v>30</v>
      </c>
      <c r="V340">
        <v>34</v>
      </c>
      <c r="W340">
        <v>37</v>
      </c>
      <c r="X340">
        <v>31</v>
      </c>
      <c r="Y340">
        <v>32</v>
      </c>
      <c r="Z340">
        <v>24</v>
      </c>
      <c r="AA340">
        <v>25</v>
      </c>
      <c r="AB340">
        <v>30</v>
      </c>
      <c r="AC340">
        <v>30</v>
      </c>
      <c r="AD340">
        <v>34</v>
      </c>
      <c r="AE340">
        <v>37</v>
      </c>
      <c r="AF340">
        <v>31</v>
      </c>
      <c r="AG340">
        <v>32</v>
      </c>
      <c r="AH340">
        <v>24</v>
      </c>
      <c r="AI340">
        <v>25</v>
      </c>
      <c r="AJ340">
        <v>30</v>
      </c>
      <c r="AK340">
        <v>30</v>
      </c>
      <c r="AL340">
        <v>34</v>
      </c>
      <c r="AM340">
        <v>37</v>
      </c>
      <c r="AN340" s="14">
        <v>52.5</v>
      </c>
      <c r="AO340" s="14">
        <v>52.5</v>
      </c>
      <c r="AP340" s="14">
        <v>52.5</v>
      </c>
      <c r="AQ340" s="14">
        <v>56.436</v>
      </c>
      <c r="AR340" s="14">
        <v>516</v>
      </c>
      <c r="AS340" s="14" t="s">
        <v>364</v>
      </c>
      <c r="AT340" s="14">
        <v>0</v>
      </c>
      <c r="AU340" s="14">
        <v>323.31</v>
      </c>
      <c r="AV340" t="s">
        <v>103</v>
      </c>
      <c r="AW340" t="s">
        <v>103</v>
      </c>
      <c r="AX340" t="s">
        <v>103</v>
      </c>
      <c r="AY340" t="s">
        <v>103</v>
      </c>
      <c r="AZ340" t="s">
        <v>103</v>
      </c>
      <c r="BA340" t="s">
        <v>103</v>
      </c>
      <c r="BB340" t="s">
        <v>103</v>
      </c>
      <c r="BC340" t="s">
        <v>103</v>
      </c>
      <c r="BD340">
        <v>50.8</v>
      </c>
      <c r="BE340">
        <v>50.8</v>
      </c>
      <c r="BF340">
        <v>48.1</v>
      </c>
      <c r="BG340">
        <v>49.4</v>
      </c>
      <c r="BH340">
        <v>50.8</v>
      </c>
      <c r="BI340">
        <v>50.8</v>
      </c>
      <c r="BJ340">
        <v>50.8</v>
      </c>
      <c r="BK340">
        <v>52.5</v>
      </c>
      <c r="BL340" s="14">
        <v>447260000000</v>
      </c>
      <c r="BM340" s="14">
        <f t="shared" si="15"/>
        <v>4.6485224309454063</v>
      </c>
      <c r="BN340" s="14">
        <f t="shared" si="16"/>
        <v>4.9039017547877366E-2</v>
      </c>
      <c r="BO340" s="14">
        <f t="shared" si="17"/>
        <v>94.792323814542158</v>
      </c>
      <c r="BP340" s="3">
        <v>33994000000</v>
      </c>
      <c r="BQ340" s="3">
        <v>32498000000</v>
      </c>
      <c r="BR340" s="4">
        <v>7507900000</v>
      </c>
      <c r="BS340" s="4">
        <v>6796000000</v>
      </c>
      <c r="BT340" s="6">
        <v>8462100000</v>
      </c>
      <c r="BU340" s="6">
        <v>8668700000</v>
      </c>
      <c r="BV340" s="7">
        <v>171890000000</v>
      </c>
      <c r="BW340" s="7">
        <v>177440000000</v>
      </c>
      <c r="BX340" s="7">
        <v>-2.8950050442946438</v>
      </c>
      <c r="BY340" s="4">
        <v>-2.4633471381970029</v>
      </c>
      <c r="BZ340" s="24"/>
      <c r="CA340" s="26"/>
      <c r="CB340" s="8"/>
      <c r="CC340">
        <v>16565000000</v>
      </c>
      <c r="CD340">
        <v>1259000000</v>
      </c>
      <c r="CE340">
        <v>1203600000</v>
      </c>
      <c r="CF340">
        <v>278070000</v>
      </c>
      <c r="CG340">
        <v>251700000</v>
      </c>
      <c r="CH340">
        <v>313410000</v>
      </c>
      <c r="CI340">
        <v>321060000</v>
      </c>
      <c r="CJ340">
        <v>6366400000</v>
      </c>
      <c r="CK340">
        <v>6571700000</v>
      </c>
      <c r="CL340">
        <v>22273000000</v>
      </c>
      <c r="CM340">
        <v>20422000000</v>
      </c>
      <c r="CN340">
        <v>11408000000</v>
      </c>
      <c r="CO340">
        <v>8729700000</v>
      </c>
      <c r="CP340">
        <v>9755000000</v>
      </c>
      <c r="CQ340">
        <v>9621600000</v>
      </c>
      <c r="CR340">
        <v>230470000000</v>
      </c>
      <c r="CS340">
        <v>239220000000</v>
      </c>
      <c r="CT340" s="14" t="s">
        <v>365</v>
      </c>
      <c r="CU340" s="14" t="s">
        <v>366</v>
      </c>
      <c r="CV340" s="14" t="s">
        <v>367</v>
      </c>
      <c r="CW340" s="14" t="s">
        <v>368</v>
      </c>
      <c r="CX340" s="14" t="s">
        <v>369</v>
      </c>
      <c r="CY340" s="14" t="s">
        <v>370</v>
      </c>
      <c r="CZ340" s="14" t="s">
        <v>371</v>
      </c>
      <c r="DA340" s="14" t="s">
        <v>372</v>
      </c>
    </row>
    <row r="341" spans="1:105" x14ac:dyDescent="0.2">
      <c r="A341" s="14" t="s">
        <v>2842</v>
      </c>
      <c r="B341" s="14" t="s">
        <v>2842</v>
      </c>
      <c r="C341" s="14">
        <v>4</v>
      </c>
      <c r="D341" s="14">
        <v>4</v>
      </c>
      <c r="E341" s="14">
        <v>4</v>
      </c>
      <c r="F341" s="14" t="s">
        <v>2843</v>
      </c>
      <c r="G341" s="14" t="s">
        <v>2844</v>
      </c>
      <c r="H341" s="14" t="s">
        <v>2844</v>
      </c>
      <c r="I341" s="32"/>
      <c r="J341" s="32"/>
      <c r="K341" s="14" t="s">
        <v>2845</v>
      </c>
      <c r="L341" s="28">
        <v>1</v>
      </c>
      <c r="M341" s="28">
        <v>4</v>
      </c>
      <c r="N341" s="28">
        <v>4</v>
      </c>
      <c r="O341" s="28">
        <v>4</v>
      </c>
      <c r="P341">
        <v>3</v>
      </c>
      <c r="Q341">
        <v>4</v>
      </c>
      <c r="R341">
        <v>2</v>
      </c>
      <c r="S341">
        <v>1</v>
      </c>
      <c r="T341">
        <v>2</v>
      </c>
      <c r="U341">
        <v>0</v>
      </c>
      <c r="V341">
        <v>3</v>
      </c>
      <c r="W341">
        <v>3</v>
      </c>
      <c r="X341">
        <v>3</v>
      </c>
      <c r="Y341">
        <v>4</v>
      </c>
      <c r="Z341">
        <v>2</v>
      </c>
      <c r="AA341">
        <v>1</v>
      </c>
      <c r="AB341">
        <v>2</v>
      </c>
      <c r="AC341">
        <v>0</v>
      </c>
      <c r="AD341">
        <v>3</v>
      </c>
      <c r="AE341">
        <v>3</v>
      </c>
      <c r="AF341">
        <v>3</v>
      </c>
      <c r="AG341">
        <v>4</v>
      </c>
      <c r="AH341">
        <v>2</v>
      </c>
      <c r="AI341">
        <v>1</v>
      </c>
      <c r="AJ341">
        <v>2</v>
      </c>
      <c r="AK341">
        <v>0</v>
      </c>
      <c r="AL341">
        <v>3</v>
      </c>
      <c r="AM341">
        <v>3</v>
      </c>
      <c r="AN341" s="14">
        <v>23</v>
      </c>
      <c r="AO341" s="14">
        <v>23</v>
      </c>
      <c r="AP341" s="14">
        <v>23</v>
      </c>
      <c r="AQ341" s="14">
        <v>27.692</v>
      </c>
      <c r="AR341" s="14">
        <v>256</v>
      </c>
      <c r="AS341" s="14">
        <v>256</v>
      </c>
      <c r="AT341" s="14">
        <v>0</v>
      </c>
      <c r="AU341" s="14">
        <v>3.2109999999999999</v>
      </c>
      <c r="AV341" t="s">
        <v>103</v>
      </c>
      <c r="AW341" t="s">
        <v>103</v>
      </c>
      <c r="AX341" t="s">
        <v>102</v>
      </c>
      <c r="AY341" t="s">
        <v>102</v>
      </c>
      <c r="AZ341" t="s">
        <v>102</v>
      </c>
      <c r="BB341" t="s">
        <v>102</v>
      </c>
      <c r="BC341" t="s">
        <v>102</v>
      </c>
      <c r="BD341">
        <v>10.9</v>
      </c>
      <c r="BE341">
        <v>23</v>
      </c>
      <c r="BF341">
        <v>6.6</v>
      </c>
      <c r="BG341">
        <v>2.7</v>
      </c>
      <c r="BH341">
        <v>7</v>
      </c>
      <c r="BI341">
        <v>0</v>
      </c>
      <c r="BJ341">
        <v>10.9</v>
      </c>
      <c r="BK341">
        <v>10.9</v>
      </c>
      <c r="BL341" s="14">
        <v>60950000</v>
      </c>
      <c r="BM341" s="14">
        <f t="shared" si="15"/>
        <v>20.366517745863135</v>
      </c>
      <c r="BN341" s="14">
        <f t="shared" si="16"/>
        <v>0.21547809371126597</v>
      </c>
      <c r="BO341" s="14">
        <f t="shared" si="17"/>
        <v>94.51781104557962</v>
      </c>
      <c r="BP341" s="3">
        <v>23856000</v>
      </c>
      <c r="BQ341" s="3">
        <v>18631000</v>
      </c>
      <c r="BR341" s="4">
        <v>1273300</v>
      </c>
      <c r="BS341" s="4">
        <v>812820</v>
      </c>
      <c r="BT341" s="6">
        <v>2903200</v>
      </c>
      <c r="BU341" s="6">
        <v>1</v>
      </c>
      <c r="BV341" s="7">
        <v>7503600</v>
      </c>
      <c r="BW341" s="7">
        <v>5969700</v>
      </c>
      <c r="BX341" s="7">
        <v>-0.75946631544409837</v>
      </c>
      <c r="BY341" s="4">
        <v>-0.33199193022481044</v>
      </c>
      <c r="BZ341" s="24"/>
      <c r="CA341" s="26"/>
      <c r="CB341" s="8"/>
      <c r="CC341">
        <v>4063300</v>
      </c>
      <c r="CD341">
        <v>1590400</v>
      </c>
      <c r="CE341">
        <v>1242100</v>
      </c>
      <c r="CF341">
        <v>84885</v>
      </c>
      <c r="CG341">
        <v>54188</v>
      </c>
      <c r="CH341">
        <v>193550</v>
      </c>
      <c r="CI341">
        <v>0</v>
      </c>
      <c r="CJ341">
        <v>500240</v>
      </c>
      <c r="CK341">
        <v>397980</v>
      </c>
      <c r="CL341">
        <v>15493000</v>
      </c>
      <c r="CM341">
        <v>10031000</v>
      </c>
      <c r="CN341">
        <v>14064000</v>
      </c>
      <c r="CO341">
        <v>0</v>
      </c>
      <c r="CP341">
        <v>8019900</v>
      </c>
      <c r="CQ341">
        <v>0</v>
      </c>
      <c r="CR341">
        <v>7223000</v>
      </c>
      <c r="CS341">
        <v>8450800</v>
      </c>
      <c r="CT341" s="14" t="s">
        <v>2846</v>
      </c>
      <c r="CU341" s="14" t="s">
        <v>137</v>
      </c>
      <c r="CV341" s="14" t="s">
        <v>2847</v>
      </c>
      <c r="CW341" s="14" t="s">
        <v>2848</v>
      </c>
      <c r="CX341" s="14" t="s">
        <v>2849</v>
      </c>
      <c r="CY341" s="14" t="s">
        <v>2850</v>
      </c>
      <c r="CZ341" s="14"/>
      <c r="DA341" s="14"/>
    </row>
    <row r="342" spans="1:105" x14ac:dyDescent="0.2">
      <c r="A342" s="14" t="s">
        <v>4593</v>
      </c>
      <c r="B342" s="14" t="s">
        <v>4594</v>
      </c>
      <c r="C342" s="14" t="s">
        <v>4358</v>
      </c>
      <c r="D342" s="14" t="s">
        <v>4358</v>
      </c>
      <c r="E342" s="14" t="s">
        <v>4358</v>
      </c>
      <c r="F342" s="14" t="s">
        <v>4595</v>
      </c>
      <c r="G342" s="14" t="s">
        <v>4596</v>
      </c>
      <c r="H342" s="14" t="s">
        <v>4596</v>
      </c>
      <c r="I342" s="32"/>
      <c r="J342" s="32"/>
      <c r="K342" s="14" t="s">
        <v>4597</v>
      </c>
      <c r="L342" s="28">
        <v>2</v>
      </c>
      <c r="M342" s="28">
        <v>5</v>
      </c>
      <c r="N342" s="28">
        <v>5</v>
      </c>
      <c r="O342" s="28">
        <v>5</v>
      </c>
      <c r="P342">
        <v>5</v>
      </c>
      <c r="Q342">
        <v>5</v>
      </c>
      <c r="R342">
        <v>2</v>
      </c>
      <c r="S342">
        <v>2</v>
      </c>
      <c r="T342">
        <v>5</v>
      </c>
      <c r="U342">
        <v>5</v>
      </c>
      <c r="V342">
        <v>4</v>
      </c>
      <c r="W342">
        <v>5</v>
      </c>
      <c r="X342">
        <v>5</v>
      </c>
      <c r="Y342">
        <v>5</v>
      </c>
      <c r="Z342">
        <v>2</v>
      </c>
      <c r="AA342">
        <v>2</v>
      </c>
      <c r="AB342">
        <v>5</v>
      </c>
      <c r="AC342">
        <v>5</v>
      </c>
      <c r="AD342">
        <v>4</v>
      </c>
      <c r="AE342">
        <v>5</v>
      </c>
      <c r="AF342">
        <v>5</v>
      </c>
      <c r="AG342">
        <v>5</v>
      </c>
      <c r="AH342">
        <v>2</v>
      </c>
      <c r="AI342">
        <v>2</v>
      </c>
      <c r="AJ342">
        <v>5</v>
      </c>
      <c r="AK342">
        <v>5</v>
      </c>
      <c r="AL342">
        <v>4</v>
      </c>
      <c r="AM342">
        <v>5</v>
      </c>
      <c r="AN342" s="14">
        <v>30.1</v>
      </c>
      <c r="AO342" s="14">
        <v>30.1</v>
      </c>
      <c r="AP342" s="14">
        <v>30.1</v>
      </c>
      <c r="AQ342" s="14">
        <v>20.811</v>
      </c>
      <c r="AR342" s="14">
        <v>183</v>
      </c>
      <c r="AS342" s="14" t="s">
        <v>4598</v>
      </c>
      <c r="AT342" s="14">
        <v>0</v>
      </c>
      <c r="AU342" s="14">
        <v>12.914</v>
      </c>
      <c r="AV342" t="s">
        <v>103</v>
      </c>
      <c r="AW342" t="s">
        <v>103</v>
      </c>
      <c r="AX342" t="s">
        <v>102</v>
      </c>
      <c r="AY342" t="s">
        <v>102</v>
      </c>
      <c r="AZ342" t="s">
        <v>103</v>
      </c>
      <c r="BA342" t="s">
        <v>103</v>
      </c>
      <c r="BB342" t="s">
        <v>103</v>
      </c>
      <c r="BC342" t="s">
        <v>103</v>
      </c>
      <c r="BD342">
        <v>30.1</v>
      </c>
      <c r="BE342">
        <v>30.1</v>
      </c>
      <c r="BF342">
        <v>13.7</v>
      </c>
      <c r="BG342">
        <v>13.7</v>
      </c>
      <c r="BH342">
        <v>30.1</v>
      </c>
      <c r="BI342">
        <v>30.1</v>
      </c>
      <c r="BJ342">
        <v>30.1</v>
      </c>
      <c r="BK342">
        <v>30.1</v>
      </c>
      <c r="BL342" s="14">
        <v>100710000</v>
      </c>
      <c r="BM342" s="14">
        <f t="shared" si="15"/>
        <v>28.16001303327187</v>
      </c>
      <c r="BN342" s="14">
        <f t="shared" si="16"/>
        <v>0.30562390906381709</v>
      </c>
      <c r="BO342" s="14">
        <f t="shared" si="17"/>
        <v>92.139430843389277</v>
      </c>
      <c r="BP342" s="3">
        <v>19111000</v>
      </c>
      <c r="BQ342" s="3">
        <v>18916000</v>
      </c>
      <c r="BR342" s="4">
        <v>644300</v>
      </c>
      <c r="BS342" s="4">
        <v>706090</v>
      </c>
      <c r="BT342" s="6">
        <v>7700200</v>
      </c>
      <c r="BU342" s="6">
        <v>6657400</v>
      </c>
      <c r="BV342" s="7">
        <v>24461000</v>
      </c>
      <c r="BW342" s="7">
        <v>22517000</v>
      </c>
      <c r="BX342" s="7">
        <v>-0.25524961532310475</v>
      </c>
      <c r="BY342" s="4">
        <v>0.135456741154937</v>
      </c>
      <c r="BZ342" s="24"/>
      <c r="CA342" s="26"/>
      <c r="CB342" s="8"/>
      <c r="CC342">
        <v>14388000</v>
      </c>
      <c r="CD342">
        <v>2730200</v>
      </c>
      <c r="CE342">
        <v>2702200</v>
      </c>
      <c r="CF342">
        <v>92043</v>
      </c>
      <c r="CG342">
        <v>100870</v>
      </c>
      <c r="CH342">
        <v>1100000</v>
      </c>
      <c r="CI342">
        <v>951050</v>
      </c>
      <c r="CJ342">
        <v>3494500</v>
      </c>
      <c r="CK342">
        <v>3216700</v>
      </c>
      <c r="CL342">
        <v>12761000</v>
      </c>
      <c r="CM342">
        <v>11627000</v>
      </c>
      <c r="CN342">
        <v>13776000</v>
      </c>
      <c r="CO342">
        <v>12148000</v>
      </c>
      <c r="CP342">
        <v>8958400</v>
      </c>
      <c r="CQ342">
        <v>9186600</v>
      </c>
      <c r="CR342">
        <v>22839000</v>
      </c>
      <c r="CS342">
        <v>17715000</v>
      </c>
      <c r="CT342" s="14" t="s">
        <v>4599</v>
      </c>
      <c r="CU342" s="14" t="s">
        <v>285</v>
      </c>
      <c r="CV342" s="14" t="s">
        <v>4600</v>
      </c>
      <c r="CW342" s="14" t="s">
        <v>4601</v>
      </c>
      <c r="CX342" s="14" t="s">
        <v>4602</v>
      </c>
      <c r="CY342" s="14" t="s">
        <v>4603</v>
      </c>
      <c r="CZ342" s="14"/>
      <c r="DA342" s="14"/>
    </row>
    <row r="343" spans="1:105" x14ac:dyDescent="0.2">
      <c r="A343" s="14" t="s">
        <v>4377</v>
      </c>
      <c r="B343" s="14" t="s">
        <v>4377</v>
      </c>
      <c r="C343" s="14">
        <v>3</v>
      </c>
      <c r="D343" s="14">
        <v>3</v>
      </c>
      <c r="E343" s="14">
        <v>3</v>
      </c>
      <c r="F343" s="14" t="s">
        <v>4378</v>
      </c>
      <c r="G343" s="14" t="s">
        <v>4379</v>
      </c>
      <c r="H343" s="14" t="s">
        <v>4379</v>
      </c>
      <c r="I343" s="32"/>
      <c r="J343" s="32"/>
      <c r="K343" s="14" t="s">
        <v>4380</v>
      </c>
      <c r="L343" s="28">
        <v>1</v>
      </c>
      <c r="M343" s="28">
        <v>3</v>
      </c>
      <c r="N343" s="28">
        <v>3</v>
      </c>
      <c r="O343" s="28">
        <v>3</v>
      </c>
      <c r="P343">
        <v>3</v>
      </c>
      <c r="Q343">
        <v>3</v>
      </c>
      <c r="R343">
        <v>1</v>
      </c>
      <c r="S343">
        <v>2</v>
      </c>
      <c r="T343">
        <v>1</v>
      </c>
      <c r="U343">
        <v>1</v>
      </c>
      <c r="V343">
        <v>3</v>
      </c>
      <c r="W343">
        <v>3</v>
      </c>
      <c r="X343">
        <v>3</v>
      </c>
      <c r="Y343">
        <v>3</v>
      </c>
      <c r="Z343">
        <v>1</v>
      </c>
      <c r="AA343">
        <v>2</v>
      </c>
      <c r="AB343">
        <v>1</v>
      </c>
      <c r="AC343">
        <v>1</v>
      </c>
      <c r="AD343">
        <v>3</v>
      </c>
      <c r="AE343">
        <v>3</v>
      </c>
      <c r="AF343">
        <v>3</v>
      </c>
      <c r="AG343">
        <v>3</v>
      </c>
      <c r="AH343">
        <v>1</v>
      </c>
      <c r="AI343">
        <v>2</v>
      </c>
      <c r="AJ343">
        <v>1</v>
      </c>
      <c r="AK343">
        <v>1</v>
      </c>
      <c r="AL343">
        <v>3</v>
      </c>
      <c r="AM343">
        <v>3</v>
      </c>
      <c r="AN343" s="14">
        <v>7.2</v>
      </c>
      <c r="AO343" s="14">
        <v>7.2</v>
      </c>
      <c r="AP343" s="14">
        <v>7.2</v>
      </c>
      <c r="AQ343" s="14">
        <v>68.477000000000004</v>
      </c>
      <c r="AR343" s="14">
        <v>656</v>
      </c>
      <c r="AS343" s="14">
        <v>656</v>
      </c>
      <c r="AT343" s="14">
        <v>0</v>
      </c>
      <c r="AU343" s="14">
        <v>4.9311999999999996</v>
      </c>
      <c r="AV343" t="s">
        <v>103</v>
      </c>
      <c r="AW343" t="s">
        <v>103</v>
      </c>
      <c r="AX343" t="s">
        <v>102</v>
      </c>
      <c r="AY343" t="s">
        <v>102</v>
      </c>
      <c r="AZ343" t="s">
        <v>102</v>
      </c>
      <c r="BA343" t="s">
        <v>102</v>
      </c>
      <c r="BB343" t="s">
        <v>103</v>
      </c>
      <c r="BC343" t="s">
        <v>103</v>
      </c>
      <c r="BD343">
        <v>7.2</v>
      </c>
      <c r="BE343">
        <v>7.2</v>
      </c>
      <c r="BF343">
        <v>2.1</v>
      </c>
      <c r="BG343">
        <v>3.5</v>
      </c>
      <c r="BH343">
        <v>2.1</v>
      </c>
      <c r="BI343">
        <v>2.1</v>
      </c>
      <c r="BJ343">
        <v>7.2</v>
      </c>
      <c r="BK343">
        <v>7.2</v>
      </c>
      <c r="BL343" s="14">
        <v>90834000</v>
      </c>
      <c r="BM343" s="14">
        <f t="shared" si="15"/>
        <v>21.016258257976855</v>
      </c>
      <c r="BN343" s="14">
        <f t="shared" si="16"/>
        <v>0.2316069487173556</v>
      </c>
      <c r="BO343" s="14">
        <f t="shared" si="17"/>
        <v>90.741052349099874</v>
      </c>
      <c r="BP343" s="3">
        <v>18192000</v>
      </c>
      <c r="BQ343" s="3">
        <v>17692000</v>
      </c>
      <c r="BR343" s="4">
        <v>699940</v>
      </c>
      <c r="BS343" s="4">
        <v>1007500</v>
      </c>
      <c r="BT343" s="6">
        <v>5665800</v>
      </c>
      <c r="BU343" s="6">
        <v>4346800</v>
      </c>
      <c r="BV343" s="7">
        <v>22190000</v>
      </c>
      <c r="BW343" s="7">
        <v>21041000</v>
      </c>
      <c r="BX343" s="7">
        <v>-0.65532848764464258</v>
      </c>
      <c r="BY343" s="4">
        <v>-0.28668542631193983</v>
      </c>
      <c r="BZ343" s="24"/>
      <c r="CA343" s="26"/>
      <c r="CB343" s="8"/>
      <c r="CC343">
        <v>5343200</v>
      </c>
      <c r="CD343">
        <v>1070100</v>
      </c>
      <c r="CE343">
        <v>1040700</v>
      </c>
      <c r="CF343">
        <v>41173</v>
      </c>
      <c r="CG343">
        <v>59263</v>
      </c>
      <c r="CH343">
        <v>333280</v>
      </c>
      <c r="CI343">
        <v>255690</v>
      </c>
      <c r="CJ343">
        <v>1305300</v>
      </c>
      <c r="CK343">
        <v>1237700</v>
      </c>
      <c r="CL343">
        <v>13905000</v>
      </c>
      <c r="CM343">
        <v>14181000</v>
      </c>
      <c r="CN343">
        <v>0</v>
      </c>
      <c r="CO343">
        <v>0</v>
      </c>
      <c r="CP343">
        <v>0</v>
      </c>
      <c r="CQ343">
        <v>0</v>
      </c>
      <c r="CR343">
        <v>21787000</v>
      </c>
      <c r="CS343">
        <v>18407000</v>
      </c>
      <c r="CT343" s="14" t="s">
        <v>4381</v>
      </c>
      <c r="CU343" s="14" t="s">
        <v>174</v>
      </c>
      <c r="CV343" s="14" t="s">
        <v>4382</v>
      </c>
      <c r="CW343" s="14" t="s">
        <v>4383</v>
      </c>
      <c r="CX343" s="14" t="s">
        <v>4384</v>
      </c>
      <c r="CY343" s="14" t="s">
        <v>4385</v>
      </c>
      <c r="CZ343" s="14"/>
      <c r="DA343" s="14"/>
    </row>
    <row r="344" spans="1:105" x14ac:dyDescent="0.2">
      <c r="A344" s="14" t="s">
        <v>2081</v>
      </c>
      <c r="B344" s="14" t="s">
        <v>2082</v>
      </c>
      <c r="C344" s="14" t="s">
        <v>2083</v>
      </c>
      <c r="D344" s="14" t="s">
        <v>2083</v>
      </c>
      <c r="E344" s="14" t="s">
        <v>2083</v>
      </c>
      <c r="F344" s="14" t="s">
        <v>2084</v>
      </c>
      <c r="G344" s="14" t="s">
        <v>2085</v>
      </c>
      <c r="H344" s="14" t="s">
        <v>2085</v>
      </c>
      <c r="I344" s="32"/>
      <c r="J344" s="32"/>
      <c r="K344" s="14" t="s">
        <v>2086</v>
      </c>
      <c r="L344" s="28">
        <v>3</v>
      </c>
      <c r="M344" s="28">
        <v>5</v>
      </c>
      <c r="N344" s="28">
        <v>5</v>
      </c>
      <c r="O344" s="28">
        <v>5</v>
      </c>
      <c r="P344">
        <v>5</v>
      </c>
      <c r="Q344">
        <v>5</v>
      </c>
      <c r="R344">
        <v>1</v>
      </c>
      <c r="S344">
        <v>0</v>
      </c>
      <c r="T344">
        <v>2</v>
      </c>
      <c r="U344">
        <v>3</v>
      </c>
      <c r="V344">
        <v>1</v>
      </c>
      <c r="W344">
        <v>1</v>
      </c>
      <c r="X344">
        <v>5</v>
      </c>
      <c r="Y344">
        <v>5</v>
      </c>
      <c r="Z344">
        <v>1</v>
      </c>
      <c r="AA344">
        <v>0</v>
      </c>
      <c r="AB344">
        <v>2</v>
      </c>
      <c r="AC344">
        <v>3</v>
      </c>
      <c r="AD344">
        <v>1</v>
      </c>
      <c r="AE344">
        <v>1</v>
      </c>
      <c r="AF344">
        <v>5</v>
      </c>
      <c r="AG344">
        <v>5</v>
      </c>
      <c r="AH344">
        <v>1</v>
      </c>
      <c r="AI344">
        <v>0</v>
      </c>
      <c r="AJ344">
        <v>2</v>
      </c>
      <c r="AK344">
        <v>3</v>
      </c>
      <c r="AL344">
        <v>1</v>
      </c>
      <c r="AM344">
        <v>1</v>
      </c>
      <c r="AN344" s="14">
        <v>10.5</v>
      </c>
      <c r="AO344" s="14">
        <v>10.5</v>
      </c>
      <c r="AP344" s="14">
        <v>10.5</v>
      </c>
      <c r="AQ344" s="14">
        <v>70.81</v>
      </c>
      <c r="AR344" s="14">
        <v>630</v>
      </c>
      <c r="AS344" s="14" t="s">
        <v>2087</v>
      </c>
      <c r="AT344" s="14">
        <v>0</v>
      </c>
      <c r="AU344" s="14">
        <v>9.2085000000000008</v>
      </c>
      <c r="AV344" t="s">
        <v>103</v>
      </c>
      <c r="AW344" t="s">
        <v>103</v>
      </c>
      <c r="AX344" t="s">
        <v>102</v>
      </c>
      <c r="AZ344" t="s">
        <v>102</v>
      </c>
      <c r="BA344" t="s">
        <v>102</v>
      </c>
      <c r="BB344" t="s">
        <v>102</v>
      </c>
      <c r="BC344" t="s">
        <v>102</v>
      </c>
      <c r="BD344">
        <v>10.5</v>
      </c>
      <c r="BE344">
        <v>10.5</v>
      </c>
      <c r="BF344">
        <v>2.1</v>
      </c>
      <c r="BG344">
        <v>0</v>
      </c>
      <c r="BH344">
        <v>4.3</v>
      </c>
      <c r="BI344">
        <v>5.9</v>
      </c>
      <c r="BJ344">
        <v>2.1</v>
      </c>
      <c r="BK344">
        <v>2.1</v>
      </c>
      <c r="BL344" s="14">
        <v>41870000</v>
      </c>
      <c r="BM344" s="14">
        <f t="shared" si="15"/>
        <v>156.02288683275324</v>
      </c>
      <c r="BN344" s="14">
        <f t="shared" si="16"/>
        <v>1.722515169026293</v>
      </c>
      <c r="BO344" s="14">
        <f t="shared" si="17"/>
        <v>90.578527050621091</v>
      </c>
      <c r="BP344" s="3">
        <v>16441000</v>
      </c>
      <c r="BQ344" s="3">
        <v>17672000</v>
      </c>
      <c r="BR344" s="4">
        <v>218640</v>
      </c>
      <c r="BS344" s="4">
        <v>1</v>
      </c>
      <c r="BT344" s="6">
        <v>1223300</v>
      </c>
      <c r="BU344" s="6">
        <v>3546000</v>
      </c>
      <c r="BV344" s="7">
        <v>1483300</v>
      </c>
      <c r="BW344" s="7">
        <v>1285500</v>
      </c>
      <c r="BX344" s="7">
        <v>2.2394377570702408</v>
      </c>
      <c r="BY344" s="4">
        <v>2.6055011048511707</v>
      </c>
      <c r="BZ344" s="24"/>
      <c r="CA344" s="26" t="s">
        <v>6040</v>
      </c>
      <c r="CB344" s="8"/>
      <c r="CC344">
        <v>1131600</v>
      </c>
      <c r="CD344">
        <v>444350</v>
      </c>
      <c r="CE344">
        <v>477630</v>
      </c>
      <c r="CF344">
        <v>5909.1</v>
      </c>
      <c r="CG344">
        <v>0</v>
      </c>
      <c r="CH344">
        <v>33063</v>
      </c>
      <c r="CI344">
        <v>95837</v>
      </c>
      <c r="CJ344">
        <v>40090</v>
      </c>
      <c r="CK344">
        <v>34743</v>
      </c>
      <c r="CL344">
        <v>7598000</v>
      </c>
      <c r="CM344">
        <v>11536000</v>
      </c>
      <c r="CN344">
        <v>0</v>
      </c>
      <c r="CO344">
        <v>0</v>
      </c>
      <c r="CP344">
        <v>5371100</v>
      </c>
      <c r="CQ344">
        <v>5916900</v>
      </c>
      <c r="CR344">
        <v>0</v>
      </c>
      <c r="CS344">
        <v>0</v>
      </c>
      <c r="CT344" s="14" t="s">
        <v>2088</v>
      </c>
      <c r="CU344" s="14" t="s">
        <v>285</v>
      </c>
      <c r="CV344" s="14" t="s">
        <v>2089</v>
      </c>
      <c r="CW344" s="14" t="s">
        <v>2090</v>
      </c>
      <c r="CX344" s="14" t="s">
        <v>2091</v>
      </c>
      <c r="CY344" s="14" t="s">
        <v>2092</v>
      </c>
      <c r="CZ344" s="14" t="s">
        <v>2093</v>
      </c>
      <c r="DA344" s="14" t="s">
        <v>2094</v>
      </c>
    </row>
    <row r="345" spans="1:105" x14ac:dyDescent="0.2">
      <c r="A345" s="14" t="s">
        <v>3103</v>
      </c>
      <c r="B345" s="14" t="s">
        <v>3104</v>
      </c>
      <c r="C345" s="14" t="s">
        <v>3105</v>
      </c>
      <c r="D345" s="14" t="s">
        <v>3105</v>
      </c>
      <c r="E345" s="14" t="s">
        <v>3105</v>
      </c>
      <c r="F345" s="14" t="s">
        <v>3106</v>
      </c>
      <c r="G345" s="14" t="s">
        <v>3107</v>
      </c>
      <c r="H345" s="14" t="s">
        <v>6089</v>
      </c>
      <c r="I345" s="32"/>
      <c r="J345" s="32"/>
      <c r="K345" s="14" t="s">
        <v>3108</v>
      </c>
      <c r="L345" s="28">
        <v>4</v>
      </c>
      <c r="M345" s="28">
        <v>9</v>
      </c>
      <c r="N345" s="28">
        <v>9</v>
      </c>
      <c r="O345" s="28">
        <v>9</v>
      </c>
      <c r="P345">
        <v>8</v>
      </c>
      <c r="Q345">
        <v>7</v>
      </c>
      <c r="R345">
        <v>5</v>
      </c>
      <c r="S345">
        <v>4</v>
      </c>
      <c r="T345">
        <v>7</v>
      </c>
      <c r="U345">
        <v>5</v>
      </c>
      <c r="V345">
        <v>7</v>
      </c>
      <c r="W345">
        <v>7</v>
      </c>
      <c r="X345">
        <v>8</v>
      </c>
      <c r="Y345">
        <v>7</v>
      </c>
      <c r="Z345">
        <v>5</v>
      </c>
      <c r="AA345">
        <v>4</v>
      </c>
      <c r="AB345">
        <v>7</v>
      </c>
      <c r="AC345">
        <v>5</v>
      </c>
      <c r="AD345">
        <v>7</v>
      </c>
      <c r="AE345">
        <v>7</v>
      </c>
      <c r="AF345">
        <v>8</v>
      </c>
      <c r="AG345">
        <v>7</v>
      </c>
      <c r="AH345">
        <v>5</v>
      </c>
      <c r="AI345">
        <v>4</v>
      </c>
      <c r="AJ345">
        <v>7</v>
      </c>
      <c r="AK345">
        <v>5</v>
      </c>
      <c r="AL345">
        <v>7</v>
      </c>
      <c r="AM345">
        <v>7</v>
      </c>
      <c r="AN345" s="14">
        <v>25.3</v>
      </c>
      <c r="AO345" s="14">
        <v>25.3</v>
      </c>
      <c r="AP345" s="14">
        <v>25.3</v>
      </c>
      <c r="AQ345" s="14">
        <v>42.331000000000003</v>
      </c>
      <c r="AR345" s="14">
        <v>391</v>
      </c>
      <c r="AS345" s="14" t="s">
        <v>3109</v>
      </c>
      <c r="AT345" s="14">
        <v>0</v>
      </c>
      <c r="AU345" s="14">
        <v>13.943</v>
      </c>
      <c r="AV345" t="s">
        <v>103</v>
      </c>
      <c r="AW345" t="s">
        <v>103</v>
      </c>
      <c r="AX345" t="s">
        <v>102</v>
      </c>
      <c r="AY345" t="s">
        <v>102</v>
      </c>
      <c r="AZ345" t="s">
        <v>103</v>
      </c>
      <c r="BA345" t="s">
        <v>102</v>
      </c>
      <c r="BB345" t="s">
        <v>103</v>
      </c>
      <c r="BC345" t="s">
        <v>103</v>
      </c>
      <c r="BD345">
        <v>23.3</v>
      </c>
      <c r="BE345">
        <v>19.899999999999999</v>
      </c>
      <c r="BF345">
        <v>14.3</v>
      </c>
      <c r="BG345">
        <v>11</v>
      </c>
      <c r="BH345">
        <v>21.2</v>
      </c>
      <c r="BI345">
        <v>14.3</v>
      </c>
      <c r="BJ345">
        <v>20.7</v>
      </c>
      <c r="BK345">
        <v>18.899999999999999</v>
      </c>
      <c r="BL345" s="14">
        <v>179200000</v>
      </c>
      <c r="BM345" s="14">
        <f t="shared" si="15"/>
        <v>19.184761645451864</v>
      </c>
      <c r="BN345" s="14">
        <f t="shared" si="16"/>
        <v>0.21827447486365353</v>
      </c>
      <c r="BO345" s="14">
        <f t="shared" si="17"/>
        <v>87.892831525242428</v>
      </c>
      <c r="BP345" s="3">
        <v>48430000</v>
      </c>
      <c r="BQ345" s="3">
        <v>36123000</v>
      </c>
      <c r="BR345" s="4">
        <v>2422900</v>
      </c>
      <c r="BS345" s="4">
        <v>1984400</v>
      </c>
      <c r="BT345" s="6">
        <v>9964500</v>
      </c>
      <c r="BU345" s="6">
        <v>6204400</v>
      </c>
      <c r="BV345" s="7">
        <v>39053000</v>
      </c>
      <c r="BW345" s="7">
        <v>35023000</v>
      </c>
      <c r="BX345" s="7">
        <v>-0.74086359499615528</v>
      </c>
      <c r="BY345" s="4">
        <v>-0.41823041976355135</v>
      </c>
      <c r="BZ345" s="24"/>
      <c r="CA345" s="26"/>
      <c r="CB345" s="8"/>
      <c r="CC345">
        <v>7168200</v>
      </c>
      <c r="CD345">
        <v>1937200</v>
      </c>
      <c r="CE345">
        <v>1444900</v>
      </c>
      <c r="CF345">
        <v>96914</v>
      </c>
      <c r="CG345">
        <v>79375</v>
      </c>
      <c r="CH345">
        <v>398580</v>
      </c>
      <c r="CI345">
        <v>248180</v>
      </c>
      <c r="CJ345">
        <v>1562100</v>
      </c>
      <c r="CK345">
        <v>1400900</v>
      </c>
      <c r="CL345">
        <v>27619000</v>
      </c>
      <c r="CM345">
        <v>23178000</v>
      </c>
      <c r="CN345">
        <v>23737000</v>
      </c>
      <c r="CO345">
        <v>35278000</v>
      </c>
      <c r="CP345">
        <v>11039000</v>
      </c>
      <c r="CQ345">
        <v>12918000</v>
      </c>
      <c r="CR345">
        <v>35489000</v>
      </c>
      <c r="CS345">
        <v>35888000</v>
      </c>
      <c r="CT345" s="14" t="s">
        <v>3110</v>
      </c>
      <c r="CU345" s="14" t="s">
        <v>417</v>
      </c>
      <c r="CV345" s="14" t="s">
        <v>3111</v>
      </c>
      <c r="CW345" s="14" t="s">
        <v>3112</v>
      </c>
      <c r="CX345" s="14" t="s">
        <v>3113</v>
      </c>
      <c r="CY345" s="14" t="s">
        <v>3114</v>
      </c>
      <c r="CZ345" s="14"/>
      <c r="DA345" s="14"/>
    </row>
    <row r="346" spans="1:105" x14ac:dyDescent="0.2">
      <c r="A346" s="14" t="s">
        <v>5704</v>
      </c>
      <c r="B346" s="14" t="s">
        <v>5704</v>
      </c>
      <c r="C346" s="14">
        <v>2</v>
      </c>
      <c r="D346" s="14">
        <v>2</v>
      </c>
      <c r="E346" s="14">
        <v>2</v>
      </c>
      <c r="F346" s="14" t="s">
        <v>5705</v>
      </c>
      <c r="G346" s="14" t="s">
        <v>5706</v>
      </c>
      <c r="H346" s="14" t="s">
        <v>5706</v>
      </c>
      <c r="I346" s="32"/>
      <c r="J346" s="32"/>
      <c r="K346" s="14" t="s">
        <v>5707</v>
      </c>
      <c r="L346" s="28">
        <v>1</v>
      </c>
      <c r="M346" s="28">
        <v>2</v>
      </c>
      <c r="N346" s="28">
        <v>2</v>
      </c>
      <c r="O346" s="28">
        <v>2</v>
      </c>
      <c r="P346">
        <v>2</v>
      </c>
      <c r="Q346">
        <v>2</v>
      </c>
      <c r="R346">
        <v>1</v>
      </c>
      <c r="S346">
        <v>1</v>
      </c>
      <c r="T346">
        <v>0</v>
      </c>
      <c r="U346">
        <v>1</v>
      </c>
      <c r="V346">
        <v>1</v>
      </c>
      <c r="W346">
        <v>0</v>
      </c>
      <c r="X346">
        <v>2</v>
      </c>
      <c r="Y346">
        <v>2</v>
      </c>
      <c r="Z346">
        <v>1</v>
      </c>
      <c r="AA346">
        <v>1</v>
      </c>
      <c r="AB346">
        <v>0</v>
      </c>
      <c r="AC346">
        <v>1</v>
      </c>
      <c r="AD346">
        <v>1</v>
      </c>
      <c r="AE346">
        <v>0</v>
      </c>
      <c r="AF346">
        <v>2</v>
      </c>
      <c r="AG346">
        <v>2</v>
      </c>
      <c r="AH346">
        <v>1</v>
      </c>
      <c r="AI346">
        <v>1</v>
      </c>
      <c r="AJ346">
        <v>0</v>
      </c>
      <c r="AK346">
        <v>1</v>
      </c>
      <c r="AL346">
        <v>1</v>
      </c>
      <c r="AM346">
        <v>0</v>
      </c>
      <c r="AN346" s="14">
        <v>20.100000000000001</v>
      </c>
      <c r="AO346" s="14">
        <v>20.100000000000001</v>
      </c>
      <c r="AP346" s="14">
        <v>20.100000000000001</v>
      </c>
      <c r="AQ346" s="14">
        <v>15.314</v>
      </c>
      <c r="AR346" s="14">
        <v>134</v>
      </c>
      <c r="AS346" s="14">
        <v>134</v>
      </c>
      <c r="AT346" s="14">
        <v>0</v>
      </c>
      <c r="AU346" s="14">
        <v>8.468</v>
      </c>
      <c r="AV346" t="s">
        <v>103</v>
      </c>
      <c r="AW346" t="s">
        <v>103</v>
      </c>
      <c r="AX346" t="s">
        <v>102</v>
      </c>
      <c r="AY346" t="s">
        <v>102</v>
      </c>
      <c r="BA346" t="s">
        <v>102</v>
      </c>
      <c r="BB346" t="s">
        <v>103</v>
      </c>
      <c r="BD346">
        <v>20.100000000000001</v>
      </c>
      <c r="BE346">
        <v>20.100000000000001</v>
      </c>
      <c r="BF346">
        <v>11.2</v>
      </c>
      <c r="BG346">
        <v>11.2</v>
      </c>
      <c r="BH346">
        <v>0</v>
      </c>
      <c r="BI346">
        <v>9</v>
      </c>
      <c r="BJ346">
        <v>9</v>
      </c>
      <c r="BK346">
        <v>0</v>
      </c>
      <c r="BL346" s="14">
        <v>16339000</v>
      </c>
      <c r="BM346" s="14">
        <f t="shared" si="15"/>
        <v>18.105151059825818</v>
      </c>
      <c r="BN346" s="14">
        <f t="shared" si="16"/>
        <v>0.20760465958937191</v>
      </c>
      <c r="BO346" s="14">
        <f t="shared" si="17"/>
        <v>87.20975288144588</v>
      </c>
      <c r="BP346" s="3">
        <v>5776800</v>
      </c>
      <c r="BQ346" s="3">
        <v>6634100</v>
      </c>
      <c r="BR346" s="4">
        <v>331840</v>
      </c>
      <c r="BS346" s="4">
        <v>353650</v>
      </c>
      <c r="BT346" s="6">
        <v>1</v>
      </c>
      <c r="BU346" s="6">
        <v>557480</v>
      </c>
      <c r="BV346" s="7">
        <v>2685300</v>
      </c>
      <c r="BW346" s="7">
        <v>1</v>
      </c>
      <c r="BX346" s="7">
        <v>-0.81317025159630529</v>
      </c>
      <c r="BY346" s="4">
        <v>-0.50179104659121787</v>
      </c>
      <c r="BZ346" s="24"/>
      <c r="CA346" s="26"/>
      <c r="CB346" s="8"/>
      <c r="CC346">
        <v>5446400</v>
      </c>
      <c r="CD346">
        <v>1925600</v>
      </c>
      <c r="CE346">
        <v>2211400</v>
      </c>
      <c r="CF346">
        <v>110610</v>
      </c>
      <c r="CG346">
        <v>117880</v>
      </c>
      <c r="CH346">
        <v>0</v>
      </c>
      <c r="CI346">
        <v>185830</v>
      </c>
      <c r="CJ346">
        <v>895100</v>
      </c>
      <c r="CK346">
        <v>0</v>
      </c>
      <c r="CL346">
        <v>0</v>
      </c>
      <c r="CM346">
        <v>5056000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 s="14" t="s">
        <v>5708</v>
      </c>
      <c r="CU346" s="14" t="s">
        <v>145</v>
      </c>
      <c r="CV346" s="14" t="s">
        <v>5709</v>
      </c>
      <c r="CW346" s="14" t="s">
        <v>5710</v>
      </c>
      <c r="CX346" s="14" t="s">
        <v>5711</v>
      </c>
      <c r="CY346" s="14" t="s">
        <v>5712</v>
      </c>
      <c r="CZ346" s="14"/>
      <c r="DA346" s="14"/>
    </row>
    <row r="347" spans="1:105" x14ac:dyDescent="0.2">
      <c r="A347" s="14" t="s">
        <v>4641</v>
      </c>
      <c r="B347" s="14" t="s">
        <v>4641</v>
      </c>
      <c r="C347" s="14">
        <v>4</v>
      </c>
      <c r="D347" s="14">
        <v>4</v>
      </c>
      <c r="E347" s="14">
        <v>4</v>
      </c>
      <c r="F347" s="14" t="s">
        <v>4642</v>
      </c>
      <c r="G347" s="14" t="s">
        <v>4643</v>
      </c>
      <c r="H347" s="14" t="s">
        <v>4643</v>
      </c>
      <c r="I347" s="32"/>
      <c r="J347" s="32"/>
      <c r="K347" s="14" t="s">
        <v>4644</v>
      </c>
      <c r="L347" s="28">
        <v>1</v>
      </c>
      <c r="M347" s="28">
        <v>4</v>
      </c>
      <c r="N347" s="28">
        <v>4</v>
      </c>
      <c r="O347" s="28">
        <v>4</v>
      </c>
      <c r="P347">
        <v>4</v>
      </c>
      <c r="Q347">
        <v>4</v>
      </c>
      <c r="R347">
        <v>1</v>
      </c>
      <c r="S347">
        <v>2</v>
      </c>
      <c r="T347">
        <v>1</v>
      </c>
      <c r="U347">
        <v>1</v>
      </c>
      <c r="V347">
        <v>0</v>
      </c>
      <c r="W347">
        <v>3</v>
      </c>
      <c r="X347">
        <v>4</v>
      </c>
      <c r="Y347">
        <v>4</v>
      </c>
      <c r="Z347">
        <v>1</v>
      </c>
      <c r="AA347">
        <v>2</v>
      </c>
      <c r="AB347">
        <v>1</v>
      </c>
      <c r="AC347">
        <v>1</v>
      </c>
      <c r="AD347">
        <v>0</v>
      </c>
      <c r="AE347">
        <v>3</v>
      </c>
      <c r="AF347">
        <v>4</v>
      </c>
      <c r="AG347">
        <v>4</v>
      </c>
      <c r="AH347">
        <v>1</v>
      </c>
      <c r="AI347">
        <v>2</v>
      </c>
      <c r="AJ347">
        <v>1</v>
      </c>
      <c r="AK347">
        <v>1</v>
      </c>
      <c r="AL347">
        <v>0</v>
      </c>
      <c r="AM347">
        <v>3</v>
      </c>
      <c r="AN347" s="14">
        <v>2.7</v>
      </c>
      <c r="AO347" s="14">
        <v>2.7</v>
      </c>
      <c r="AP347" s="14">
        <v>2.7</v>
      </c>
      <c r="AQ347" s="14">
        <v>152.1</v>
      </c>
      <c r="AR347" s="14">
        <v>1488</v>
      </c>
      <c r="AS347" s="14">
        <v>1488</v>
      </c>
      <c r="AT347" s="14">
        <v>0</v>
      </c>
      <c r="AU347" s="14">
        <v>3.8975</v>
      </c>
      <c r="AV347" t="s">
        <v>103</v>
      </c>
      <c r="AW347" t="s">
        <v>103</v>
      </c>
      <c r="AX347" t="s">
        <v>102</v>
      </c>
      <c r="AY347" t="s">
        <v>102</v>
      </c>
      <c r="AZ347" t="s">
        <v>102</v>
      </c>
      <c r="BA347" t="s">
        <v>102</v>
      </c>
      <c r="BC347" t="s">
        <v>102</v>
      </c>
      <c r="BD347">
        <v>2.7</v>
      </c>
      <c r="BE347">
        <v>2.7</v>
      </c>
      <c r="BF347">
        <v>0.6</v>
      </c>
      <c r="BG347">
        <v>1.3</v>
      </c>
      <c r="BH347">
        <v>0.6</v>
      </c>
      <c r="BI347">
        <v>0.6</v>
      </c>
      <c r="BJ347">
        <v>0</v>
      </c>
      <c r="BK347">
        <v>2</v>
      </c>
      <c r="BL347" s="14">
        <v>32130000</v>
      </c>
      <c r="BM347" s="14">
        <f t="shared" si="15"/>
        <v>25.632636849201951</v>
      </c>
      <c r="BN347" s="14">
        <f t="shared" si="16"/>
        <v>0.29479560468145</v>
      </c>
      <c r="BO347" s="14">
        <f t="shared" si="17"/>
        <v>86.950539431888899</v>
      </c>
      <c r="BP347" s="3">
        <v>12052000</v>
      </c>
      <c r="BQ347" s="3">
        <v>12471000</v>
      </c>
      <c r="BR347" s="4">
        <v>656570</v>
      </c>
      <c r="BS347" s="4">
        <v>300140</v>
      </c>
      <c r="BT347" s="6">
        <v>922870</v>
      </c>
      <c r="BU347" s="6">
        <v>591230</v>
      </c>
      <c r="BV347" s="7">
        <v>1</v>
      </c>
      <c r="BW347" s="7">
        <v>5136100</v>
      </c>
      <c r="BX347" s="7">
        <v>-0.30729173032825319</v>
      </c>
      <c r="BY347" s="4">
        <v>-2.0936312195019013E-4</v>
      </c>
      <c r="BZ347" s="24"/>
      <c r="CA347" s="26"/>
      <c r="CB347" s="8"/>
      <c r="CC347">
        <v>422770</v>
      </c>
      <c r="CD347">
        <v>158580</v>
      </c>
      <c r="CE347">
        <v>164090</v>
      </c>
      <c r="CF347">
        <v>8639.1</v>
      </c>
      <c r="CG347">
        <v>3949.2</v>
      </c>
      <c r="CH347">
        <v>12143</v>
      </c>
      <c r="CI347">
        <v>7779.3</v>
      </c>
      <c r="CJ347">
        <v>0</v>
      </c>
      <c r="CK347">
        <v>67581</v>
      </c>
      <c r="CL347">
        <v>6944100</v>
      </c>
      <c r="CM347">
        <v>9076000</v>
      </c>
      <c r="CN347">
        <v>0</v>
      </c>
      <c r="CO347">
        <v>4981400</v>
      </c>
      <c r="CP347">
        <v>0</v>
      </c>
      <c r="CQ347">
        <v>0</v>
      </c>
      <c r="CR347">
        <v>0</v>
      </c>
      <c r="CS347">
        <v>5694900</v>
      </c>
      <c r="CT347" s="14" t="s">
        <v>4645</v>
      </c>
      <c r="CU347" s="14" t="s">
        <v>137</v>
      </c>
      <c r="CV347" s="14" t="s">
        <v>4646</v>
      </c>
      <c r="CW347" s="14" t="s">
        <v>4647</v>
      </c>
      <c r="CX347" s="14" t="s">
        <v>4648</v>
      </c>
      <c r="CY347" s="14" t="s">
        <v>4649</v>
      </c>
      <c r="CZ347" s="14"/>
      <c r="DA347" s="14"/>
    </row>
    <row r="348" spans="1:105" x14ac:dyDescent="0.2">
      <c r="A348" s="14" t="s">
        <v>1522</v>
      </c>
      <c r="B348" s="14" t="s">
        <v>1522</v>
      </c>
      <c r="C348" s="14">
        <v>8</v>
      </c>
      <c r="D348" s="14">
        <v>8</v>
      </c>
      <c r="E348" s="14">
        <v>8</v>
      </c>
      <c r="F348" s="14" t="s">
        <v>1523</v>
      </c>
      <c r="G348" s="14" t="s">
        <v>1524</v>
      </c>
      <c r="H348" s="14" t="s">
        <v>1524</v>
      </c>
      <c r="I348" s="32"/>
      <c r="J348" s="32"/>
      <c r="K348" s="14" t="s">
        <v>1525</v>
      </c>
      <c r="L348" s="28">
        <v>1</v>
      </c>
      <c r="M348" s="28">
        <v>8</v>
      </c>
      <c r="N348" s="28">
        <v>8</v>
      </c>
      <c r="O348" s="28">
        <v>8</v>
      </c>
      <c r="P348">
        <v>8</v>
      </c>
      <c r="Q348">
        <v>8</v>
      </c>
      <c r="R348">
        <v>4</v>
      </c>
      <c r="S348">
        <v>3</v>
      </c>
      <c r="T348">
        <v>6</v>
      </c>
      <c r="U348">
        <v>5</v>
      </c>
      <c r="V348">
        <v>6</v>
      </c>
      <c r="W348">
        <v>5</v>
      </c>
      <c r="X348">
        <v>8</v>
      </c>
      <c r="Y348">
        <v>8</v>
      </c>
      <c r="Z348">
        <v>4</v>
      </c>
      <c r="AA348">
        <v>3</v>
      </c>
      <c r="AB348">
        <v>6</v>
      </c>
      <c r="AC348">
        <v>5</v>
      </c>
      <c r="AD348">
        <v>6</v>
      </c>
      <c r="AE348">
        <v>5</v>
      </c>
      <c r="AF348">
        <v>8</v>
      </c>
      <c r="AG348">
        <v>8</v>
      </c>
      <c r="AH348">
        <v>4</v>
      </c>
      <c r="AI348">
        <v>3</v>
      </c>
      <c r="AJ348">
        <v>6</v>
      </c>
      <c r="AK348">
        <v>5</v>
      </c>
      <c r="AL348">
        <v>6</v>
      </c>
      <c r="AM348">
        <v>5</v>
      </c>
      <c r="AN348" s="14">
        <v>20.6</v>
      </c>
      <c r="AO348" s="14">
        <v>20.6</v>
      </c>
      <c r="AP348" s="14">
        <v>20.6</v>
      </c>
      <c r="AQ348" s="14">
        <v>56.558999999999997</v>
      </c>
      <c r="AR348" s="14">
        <v>529</v>
      </c>
      <c r="AS348" s="14">
        <v>529</v>
      </c>
      <c r="AT348" s="14">
        <v>0</v>
      </c>
      <c r="AU348" s="14">
        <v>15.047000000000001</v>
      </c>
      <c r="AV348" t="s">
        <v>103</v>
      </c>
      <c r="AW348" t="s">
        <v>103</v>
      </c>
      <c r="AX348" t="s">
        <v>102</v>
      </c>
      <c r="AY348" t="s">
        <v>102</v>
      </c>
      <c r="AZ348" t="s">
        <v>102</v>
      </c>
      <c r="BA348" t="s">
        <v>102</v>
      </c>
      <c r="BB348" t="s">
        <v>103</v>
      </c>
      <c r="BC348" t="s">
        <v>103</v>
      </c>
      <c r="BD348">
        <v>20.6</v>
      </c>
      <c r="BE348">
        <v>20.6</v>
      </c>
      <c r="BF348">
        <v>9.8000000000000007</v>
      </c>
      <c r="BG348">
        <v>6.2</v>
      </c>
      <c r="BH348">
        <v>15.5</v>
      </c>
      <c r="BI348">
        <v>12.9</v>
      </c>
      <c r="BJ348">
        <v>15.1</v>
      </c>
      <c r="BK348">
        <v>13</v>
      </c>
      <c r="BL348" s="14">
        <v>163090000</v>
      </c>
      <c r="BM348" s="14">
        <f t="shared" si="15"/>
        <v>42.112391719277639</v>
      </c>
      <c r="BN348" s="14">
        <f t="shared" si="16"/>
        <v>0.48863769817968289</v>
      </c>
      <c r="BO348" s="14">
        <f t="shared" si="17"/>
        <v>86.18326395232809</v>
      </c>
      <c r="BP348" s="3">
        <v>55679000</v>
      </c>
      <c r="BQ348" s="3">
        <v>59052000</v>
      </c>
      <c r="BR348" s="4">
        <v>1246100</v>
      </c>
      <c r="BS348" s="4">
        <v>1478300</v>
      </c>
      <c r="BT348" s="6">
        <v>8032300</v>
      </c>
      <c r="BU348" s="6">
        <v>6946400</v>
      </c>
      <c r="BV348" s="7">
        <v>15207000</v>
      </c>
      <c r="BW348" s="7">
        <v>15447000</v>
      </c>
      <c r="BX348" s="7">
        <v>0.42175814553321733</v>
      </c>
      <c r="BY348" s="4">
        <v>0.71605355330678755</v>
      </c>
      <c r="BZ348" s="24"/>
      <c r="CA348" s="26"/>
      <c r="CB348" s="8"/>
      <c r="CC348">
        <v>5623700</v>
      </c>
      <c r="CD348">
        <v>1920000</v>
      </c>
      <c r="CE348">
        <v>2036300</v>
      </c>
      <c r="CF348">
        <v>42970</v>
      </c>
      <c r="CG348">
        <v>50977</v>
      </c>
      <c r="CH348">
        <v>276980</v>
      </c>
      <c r="CI348">
        <v>239530</v>
      </c>
      <c r="CJ348">
        <v>524390</v>
      </c>
      <c r="CK348">
        <v>532650</v>
      </c>
      <c r="CL348">
        <v>34754000</v>
      </c>
      <c r="CM348">
        <v>37064000</v>
      </c>
      <c r="CN348">
        <v>14294000</v>
      </c>
      <c r="CO348">
        <v>15002000</v>
      </c>
      <c r="CP348">
        <v>12226000</v>
      </c>
      <c r="CQ348">
        <v>11724000</v>
      </c>
      <c r="CR348">
        <v>14160000</v>
      </c>
      <c r="CS348">
        <v>18792000</v>
      </c>
      <c r="CT348" s="14" t="s">
        <v>1526</v>
      </c>
      <c r="CU348" s="14" t="s">
        <v>184</v>
      </c>
      <c r="CV348" s="14" t="s">
        <v>1527</v>
      </c>
      <c r="CW348" s="14" t="s">
        <v>1528</v>
      </c>
      <c r="CX348" s="14" t="s">
        <v>1529</v>
      </c>
      <c r="CY348" s="14" t="s">
        <v>1530</v>
      </c>
      <c r="CZ348" s="14">
        <v>100</v>
      </c>
      <c r="DA348" s="14">
        <v>113</v>
      </c>
    </row>
    <row r="349" spans="1:105" x14ac:dyDescent="0.2">
      <c r="A349" s="14" t="s">
        <v>1900</v>
      </c>
      <c r="B349" s="14" t="s">
        <v>1900</v>
      </c>
      <c r="C349" s="14" t="s">
        <v>1901</v>
      </c>
      <c r="D349" s="14" t="s">
        <v>1901</v>
      </c>
      <c r="E349" s="14" t="s">
        <v>1901</v>
      </c>
      <c r="F349" s="14" t="s">
        <v>1902</v>
      </c>
      <c r="G349" s="14" t="s">
        <v>1903</v>
      </c>
      <c r="H349" s="14" t="s">
        <v>6087</v>
      </c>
      <c r="I349" s="32"/>
      <c r="J349" s="32"/>
      <c r="K349" s="14" t="s">
        <v>1904</v>
      </c>
      <c r="L349" s="28">
        <v>3</v>
      </c>
      <c r="M349" s="28">
        <v>3</v>
      </c>
      <c r="N349" s="28">
        <v>3</v>
      </c>
      <c r="O349" s="28">
        <v>3</v>
      </c>
      <c r="P349">
        <v>3</v>
      </c>
      <c r="Q349">
        <v>3</v>
      </c>
      <c r="R349">
        <v>3</v>
      </c>
      <c r="S349">
        <v>2</v>
      </c>
      <c r="T349">
        <v>2</v>
      </c>
      <c r="U349">
        <v>2</v>
      </c>
      <c r="V349">
        <v>2</v>
      </c>
      <c r="W349">
        <v>2</v>
      </c>
      <c r="X349">
        <v>3</v>
      </c>
      <c r="Y349">
        <v>3</v>
      </c>
      <c r="Z349">
        <v>3</v>
      </c>
      <c r="AA349">
        <v>2</v>
      </c>
      <c r="AB349">
        <v>2</v>
      </c>
      <c r="AC349">
        <v>2</v>
      </c>
      <c r="AD349">
        <v>2</v>
      </c>
      <c r="AE349">
        <v>2</v>
      </c>
      <c r="AF349">
        <v>3</v>
      </c>
      <c r="AG349">
        <v>3</v>
      </c>
      <c r="AH349">
        <v>3</v>
      </c>
      <c r="AI349">
        <v>2</v>
      </c>
      <c r="AJ349">
        <v>2</v>
      </c>
      <c r="AK349">
        <v>2</v>
      </c>
      <c r="AL349">
        <v>2</v>
      </c>
      <c r="AM349">
        <v>2</v>
      </c>
      <c r="AN349" s="14">
        <v>14.2</v>
      </c>
      <c r="AO349" s="14">
        <v>14.2</v>
      </c>
      <c r="AP349" s="14">
        <v>14.2</v>
      </c>
      <c r="AQ349" s="14">
        <v>27.872</v>
      </c>
      <c r="AR349" s="14">
        <v>240</v>
      </c>
      <c r="AS349" s="14" t="s">
        <v>1905</v>
      </c>
      <c r="AT349" s="14">
        <v>0</v>
      </c>
      <c r="AU349" s="14">
        <v>14.384</v>
      </c>
      <c r="AV349" t="s">
        <v>103</v>
      </c>
      <c r="AW349" t="s">
        <v>103</v>
      </c>
      <c r="AX349" t="s">
        <v>102</v>
      </c>
      <c r="AY349" t="s">
        <v>102</v>
      </c>
      <c r="AZ349" t="s">
        <v>103</v>
      </c>
      <c r="BA349" t="s">
        <v>103</v>
      </c>
      <c r="BB349" t="s">
        <v>103</v>
      </c>
      <c r="BC349" t="s">
        <v>103</v>
      </c>
      <c r="BD349">
        <v>14.2</v>
      </c>
      <c r="BE349">
        <v>14.2</v>
      </c>
      <c r="BF349">
        <v>14.2</v>
      </c>
      <c r="BG349">
        <v>10.4</v>
      </c>
      <c r="BH349">
        <v>10.4</v>
      </c>
      <c r="BI349">
        <v>10.4</v>
      </c>
      <c r="BJ349">
        <v>10.4</v>
      </c>
      <c r="BK349">
        <v>10.4</v>
      </c>
      <c r="BL349" s="14">
        <v>122810000</v>
      </c>
      <c r="BM349" s="14">
        <f t="shared" si="15"/>
        <v>22.751528496802454</v>
      </c>
      <c r="BN349" s="14">
        <f t="shared" si="16"/>
        <v>0.26589193554049784</v>
      </c>
      <c r="BO349" s="14">
        <f t="shared" si="17"/>
        <v>85.566824170705928</v>
      </c>
      <c r="BP349" s="3">
        <v>30609000</v>
      </c>
      <c r="BQ349" s="3">
        <v>17953000</v>
      </c>
      <c r="BR349" s="4">
        <v>830350</v>
      </c>
      <c r="BS349" s="4">
        <v>1304100</v>
      </c>
      <c r="BT349" s="6">
        <v>8042400</v>
      </c>
      <c r="BU349" s="6">
        <v>7104400</v>
      </c>
      <c r="BV349" s="7">
        <v>34656000</v>
      </c>
      <c r="BW349" s="7">
        <v>22310000</v>
      </c>
      <c r="BX349" s="7">
        <v>-0.4561670044909456</v>
      </c>
      <c r="BY349" s="4">
        <v>-0.17222778860688592</v>
      </c>
      <c r="BZ349" s="24"/>
      <c r="CA349" s="26"/>
      <c r="CB349" s="8"/>
      <c r="CC349">
        <v>11165000</v>
      </c>
      <c r="CD349">
        <v>2782700</v>
      </c>
      <c r="CE349">
        <v>1632100</v>
      </c>
      <c r="CF349">
        <v>75486</v>
      </c>
      <c r="CG349">
        <v>118560</v>
      </c>
      <c r="CH349">
        <v>731130</v>
      </c>
      <c r="CI349">
        <v>645850</v>
      </c>
      <c r="CJ349">
        <v>3150600</v>
      </c>
      <c r="CK349">
        <v>2028200</v>
      </c>
      <c r="CL349">
        <v>24485000</v>
      </c>
      <c r="CM349">
        <v>11259000</v>
      </c>
      <c r="CN349">
        <v>10058000</v>
      </c>
      <c r="CO349">
        <v>15413000</v>
      </c>
      <c r="CP349">
        <v>14247000</v>
      </c>
      <c r="CQ349">
        <v>12936000</v>
      </c>
      <c r="CR349">
        <v>28464000</v>
      </c>
      <c r="CS349">
        <v>18341000</v>
      </c>
      <c r="CT349" s="14" t="s">
        <v>1906</v>
      </c>
      <c r="CU349" s="14" t="s">
        <v>174</v>
      </c>
      <c r="CV349" s="14" t="s">
        <v>1907</v>
      </c>
      <c r="CW349" s="14" t="s">
        <v>1908</v>
      </c>
      <c r="CX349" s="14" t="s">
        <v>1909</v>
      </c>
      <c r="CY349" s="14" t="s">
        <v>1910</v>
      </c>
      <c r="CZ349" s="14">
        <v>140</v>
      </c>
      <c r="DA349" s="14">
        <v>160</v>
      </c>
    </row>
    <row r="350" spans="1:105" x14ac:dyDescent="0.2">
      <c r="A350" s="14" t="s">
        <v>5652</v>
      </c>
      <c r="B350" s="14" t="s">
        <v>5652</v>
      </c>
      <c r="C350" s="14">
        <v>3</v>
      </c>
      <c r="D350" s="14">
        <v>3</v>
      </c>
      <c r="E350" s="14">
        <v>3</v>
      </c>
      <c r="F350" s="14" t="s">
        <v>5653</v>
      </c>
      <c r="G350" s="14" t="s">
        <v>5654</v>
      </c>
      <c r="H350" s="14" t="s">
        <v>5654</v>
      </c>
      <c r="I350" s="32"/>
      <c r="J350" s="32"/>
      <c r="K350" s="14" t="s">
        <v>5655</v>
      </c>
      <c r="L350" s="28">
        <v>1</v>
      </c>
      <c r="M350" s="28">
        <v>3</v>
      </c>
      <c r="N350" s="28">
        <v>3</v>
      </c>
      <c r="O350" s="28">
        <v>3</v>
      </c>
      <c r="P350">
        <v>2</v>
      </c>
      <c r="Q350">
        <v>3</v>
      </c>
      <c r="R350">
        <v>1</v>
      </c>
      <c r="S350">
        <v>0</v>
      </c>
      <c r="T350">
        <v>1</v>
      </c>
      <c r="U350">
        <v>1</v>
      </c>
      <c r="V350">
        <v>2</v>
      </c>
      <c r="W350">
        <v>0</v>
      </c>
      <c r="X350">
        <v>2</v>
      </c>
      <c r="Y350">
        <v>3</v>
      </c>
      <c r="Z350">
        <v>1</v>
      </c>
      <c r="AA350">
        <v>0</v>
      </c>
      <c r="AB350">
        <v>1</v>
      </c>
      <c r="AC350">
        <v>1</v>
      </c>
      <c r="AD350">
        <v>2</v>
      </c>
      <c r="AE350">
        <v>0</v>
      </c>
      <c r="AF350">
        <v>2</v>
      </c>
      <c r="AG350">
        <v>3</v>
      </c>
      <c r="AH350">
        <v>1</v>
      </c>
      <c r="AI350">
        <v>0</v>
      </c>
      <c r="AJ350">
        <v>1</v>
      </c>
      <c r="AK350">
        <v>1</v>
      </c>
      <c r="AL350">
        <v>2</v>
      </c>
      <c r="AM350">
        <v>0</v>
      </c>
      <c r="AN350" s="14">
        <v>21.1</v>
      </c>
      <c r="AO350" s="14">
        <v>21.1</v>
      </c>
      <c r="AP350" s="14">
        <v>21.1</v>
      </c>
      <c r="AQ350" s="14">
        <v>20.062999999999999</v>
      </c>
      <c r="AR350" s="14">
        <v>190</v>
      </c>
      <c r="AS350" s="14">
        <v>190</v>
      </c>
      <c r="AT350" s="14">
        <v>0</v>
      </c>
      <c r="AU350" s="14">
        <v>3.9161999999999999</v>
      </c>
      <c r="AV350" t="s">
        <v>103</v>
      </c>
      <c r="AW350" t="s">
        <v>103</v>
      </c>
      <c r="AX350" t="s">
        <v>102</v>
      </c>
      <c r="AZ350" t="s">
        <v>102</v>
      </c>
      <c r="BA350" t="s">
        <v>102</v>
      </c>
      <c r="BB350" t="s">
        <v>102</v>
      </c>
      <c r="BD350">
        <v>13.7</v>
      </c>
      <c r="BE350">
        <v>21.1</v>
      </c>
      <c r="BF350">
        <v>7.4</v>
      </c>
      <c r="BG350">
        <v>0</v>
      </c>
      <c r="BH350">
        <v>7.4</v>
      </c>
      <c r="BI350">
        <v>7.4</v>
      </c>
      <c r="BJ350">
        <v>13.7</v>
      </c>
      <c r="BK350">
        <v>0</v>
      </c>
      <c r="BL350" s="14">
        <v>25382000</v>
      </c>
      <c r="BM350" s="14">
        <f t="shared" si="15"/>
        <v>54.214102787485082</v>
      </c>
      <c r="BN350" s="14">
        <f t="shared" si="16"/>
        <v>0.643691018357894</v>
      </c>
      <c r="BO350" s="14">
        <f t="shared" si="17"/>
        <v>84.223798750197702</v>
      </c>
      <c r="BP350" s="3">
        <v>6367900</v>
      </c>
      <c r="BQ350" s="3">
        <v>10123000</v>
      </c>
      <c r="BR350" s="4">
        <v>304180</v>
      </c>
      <c r="BS350" s="4">
        <v>1</v>
      </c>
      <c r="BT350" s="6">
        <v>1609800</v>
      </c>
      <c r="BU350" s="6">
        <v>1753100</v>
      </c>
      <c r="BV350" s="7">
        <v>5224400</v>
      </c>
      <c r="BW350" s="7">
        <v>1</v>
      </c>
      <c r="BX350" s="7">
        <v>0.81936158907139656</v>
      </c>
      <c r="BY350" s="4">
        <v>1.0804816729513238</v>
      </c>
      <c r="BZ350" s="24"/>
      <c r="CA350" s="26"/>
      <c r="CB350" s="8"/>
      <c r="CC350">
        <v>2307500</v>
      </c>
      <c r="CD350">
        <v>578900</v>
      </c>
      <c r="CE350">
        <v>920250</v>
      </c>
      <c r="CF350">
        <v>27653</v>
      </c>
      <c r="CG350">
        <v>0</v>
      </c>
      <c r="CH350">
        <v>146340</v>
      </c>
      <c r="CI350">
        <v>159370</v>
      </c>
      <c r="CJ350">
        <v>474950</v>
      </c>
      <c r="CK350">
        <v>0</v>
      </c>
      <c r="CL350">
        <v>6034700</v>
      </c>
      <c r="CM350">
        <v>5116500</v>
      </c>
      <c r="CN350">
        <v>0</v>
      </c>
      <c r="CO350">
        <v>0</v>
      </c>
      <c r="CP350">
        <v>0</v>
      </c>
      <c r="CQ350">
        <v>0</v>
      </c>
      <c r="CR350">
        <v>6073400</v>
      </c>
      <c r="CS350">
        <v>0</v>
      </c>
      <c r="CT350" s="14" t="s">
        <v>5656</v>
      </c>
      <c r="CU350" s="14" t="s">
        <v>174</v>
      </c>
      <c r="CV350" s="14" t="s">
        <v>5657</v>
      </c>
      <c r="CW350" s="14" t="s">
        <v>5658</v>
      </c>
      <c r="CX350" s="14" t="s">
        <v>5659</v>
      </c>
      <c r="CY350" s="14" t="s">
        <v>5660</v>
      </c>
      <c r="CZ350" s="14"/>
      <c r="DA350" s="14"/>
    </row>
    <row r="351" spans="1:105" x14ac:dyDescent="0.2">
      <c r="A351" s="14" t="s">
        <v>2298</v>
      </c>
      <c r="B351" s="14" t="s">
        <v>2298</v>
      </c>
      <c r="C351" s="14">
        <v>2</v>
      </c>
      <c r="D351" s="14">
        <v>2</v>
      </c>
      <c r="E351" s="14">
        <v>2</v>
      </c>
      <c r="F351" s="14" t="s">
        <v>2299</v>
      </c>
      <c r="G351" s="14" t="s">
        <v>2300</v>
      </c>
      <c r="H351" s="14" t="s">
        <v>2300</v>
      </c>
      <c r="I351" s="32"/>
      <c r="J351" s="32"/>
      <c r="K351" s="14" t="s">
        <v>2301</v>
      </c>
      <c r="L351" s="28">
        <v>1</v>
      </c>
      <c r="M351" s="28">
        <v>2</v>
      </c>
      <c r="N351" s="28">
        <v>2</v>
      </c>
      <c r="O351" s="28">
        <v>2</v>
      </c>
      <c r="P351">
        <v>2</v>
      </c>
      <c r="Q351">
        <v>2</v>
      </c>
      <c r="R351">
        <v>1</v>
      </c>
      <c r="S351">
        <v>1</v>
      </c>
      <c r="T351">
        <v>2</v>
      </c>
      <c r="U351">
        <v>1</v>
      </c>
      <c r="V351">
        <v>2</v>
      </c>
      <c r="W351">
        <v>2</v>
      </c>
      <c r="X351">
        <v>2</v>
      </c>
      <c r="Y351">
        <v>2</v>
      </c>
      <c r="Z351">
        <v>1</v>
      </c>
      <c r="AA351">
        <v>1</v>
      </c>
      <c r="AB351">
        <v>2</v>
      </c>
      <c r="AC351">
        <v>1</v>
      </c>
      <c r="AD351">
        <v>2</v>
      </c>
      <c r="AE351">
        <v>2</v>
      </c>
      <c r="AF351">
        <v>2</v>
      </c>
      <c r="AG351">
        <v>2</v>
      </c>
      <c r="AH351">
        <v>1</v>
      </c>
      <c r="AI351">
        <v>1</v>
      </c>
      <c r="AJ351">
        <v>2</v>
      </c>
      <c r="AK351">
        <v>1</v>
      </c>
      <c r="AL351">
        <v>2</v>
      </c>
      <c r="AM351">
        <v>2</v>
      </c>
      <c r="AN351" s="14">
        <v>23.4</v>
      </c>
      <c r="AO351" s="14">
        <v>23.4</v>
      </c>
      <c r="AP351" s="14">
        <v>23.4</v>
      </c>
      <c r="AQ351" s="14">
        <v>11.676</v>
      </c>
      <c r="AR351" s="14">
        <v>107</v>
      </c>
      <c r="AS351" s="14">
        <v>107</v>
      </c>
      <c r="AT351" s="14">
        <v>0</v>
      </c>
      <c r="AU351" s="14">
        <v>14.831</v>
      </c>
      <c r="AV351" t="s">
        <v>103</v>
      </c>
      <c r="AW351" t="s">
        <v>103</v>
      </c>
      <c r="AX351" t="s">
        <v>102</v>
      </c>
      <c r="AY351" t="s">
        <v>102</v>
      </c>
      <c r="AZ351" t="s">
        <v>103</v>
      </c>
      <c r="BA351" t="s">
        <v>102</v>
      </c>
      <c r="BB351" t="s">
        <v>103</v>
      </c>
      <c r="BC351" t="s">
        <v>103</v>
      </c>
      <c r="BD351">
        <v>23.4</v>
      </c>
      <c r="BE351">
        <v>23.4</v>
      </c>
      <c r="BF351">
        <v>8.4</v>
      </c>
      <c r="BG351">
        <v>8.4</v>
      </c>
      <c r="BH351">
        <v>23.4</v>
      </c>
      <c r="BI351">
        <v>8.4</v>
      </c>
      <c r="BJ351">
        <v>23.4</v>
      </c>
      <c r="BK351">
        <v>23.4</v>
      </c>
      <c r="BL351" s="14">
        <v>107130000</v>
      </c>
      <c r="BM351" s="14">
        <f t="shared" si="15"/>
        <v>10.381845587003852</v>
      </c>
      <c r="BN351" s="14">
        <f t="shared" si="16"/>
        <v>0.12397181380852361</v>
      </c>
      <c r="BO351" s="14">
        <f t="shared" si="17"/>
        <v>83.743596774656964</v>
      </c>
      <c r="BP351" s="3">
        <v>20629000</v>
      </c>
      <c r="BQ351" s="3">
        <v>16565000</v>
      </c>
      <c r="BR351" s="4">
        <v>1860900</v>
      </c>
      <c r="BS351" s="4">
        <v>1721700</v>
      </c>
      <c r="BT351" s="6">
        <v>4711400</v>
      </c>
      <c r="BU351" s="6">
        <v>2607400</v>
      </c>
      <c r="BV351" s="7">
        <v>32815000</v>
      </c>
      <c r="BW351" s="7">
        <v>26221000</v>
      </c>
      <c r="BX351" s="7">
        <v>-1.5569948784252861</v>
      </c>
      <c r="BY351" s="4">
        <v>-1.3041283252719795</v>
      </c>
      <c r="BZ351" s="24"/>
      <c r="CA351" s="26"/>
      <c r="CB351" s="8"/>
      <c r="CC351">
        <v>17855000</v>
      </c>
      <c r="CD351">
        <v>3438100</v>
      </c>
      <c r="CE351">
        <v>2760900</v>
      </c>
      <c r="CF351">
        <v>310150</v>
      </c>
      <c r="CG351">
        <v>286940</v>
      </c>
      <c r="CH351">
        <v>785240</v>
      </c>
      <c r="CI351">
        <v>434560</v>
      </c>
      <c r="CJ351">
        <v>5469200</v>
      </c>
      <c r="CK351">
        <v>4370200</v>
      </c>
      <c r="CL351">
        <v>15068000</v>
      </c>
      <c r="CM351">
        <v>12593000</v>
      </c>
      <c r="CN351">
        <v>0</v>
      </c>
      <c r="CO351">
        <v>0</v>
      </c>
      <c r="CP351">
        <v>7007000</v>
      </c>
      <c r="CQ351">
        <v>0</v>
      </c>
      <c r="CR351">
        <v>30075000</v>
      </c>
      <c r="CS351">
        <v>26261000</v>
      </c>
      <c r="CT351" s="14" t="s">
        <v>2302</v>
      </c>
      <c r="CU351" s="14" t="s">
        <v>145</v>
      </c>
      <c r="CV351" s="14" t="s">
        <v>2303</v>
      </c>
      <c r="CW351" s="14" t="s">
        <v>2304</v>
      </c>
      <c r="CX351" s="14" t="s">
        <v>2305</v>
      </c>
      <c r="CY351" s="14" t="s">
        <v>2306</v>
      </c>
      <c r="CZ351" s="14"/>
      <c r="DA351" s="14"/>
    </row>
    <row r="352" spans="1:105" x14ac:dyDescent="0.2">
      <c r="A352" s="14" t="s">
        <v>1236</v>
      </c>
      <c r="B352" s="14" t="s">
        <v>1237</v>
      </c>
      <c r="C352" s="14" t="s">
        <v>1238</v>
      </c>
      <c r="D352" s="14" t="s">
        <v>1238</v>
      </c>
      <c r="E352" s="14" t="s">
        <v>1239</v>
      </c>
      <c r="F352" s="14" t="s">
        <v>1240</v>
      </c>
      <c r="G352" s="14" t="s">
        <v>1241</v>
      </c>
      <c r="H352" s="14" t="s">
        <v>1241</v>
      </c>
      <c r="I352" s="32"/>
      <c r="J352" s="32"/>
      <c r="K352" s="14" t="s">
        <v>1242</v>
      </c>
      <c r="L352" s="28">
        <v>3</v>
      </c>
      <c r="M352" s="28">
        <v>8</v>
      </c>
      <c r="N352" s="28">
        <v>8</v>
      </c>
      <c r="O352" s="28">
        <v>7</v>
      </c>
      <c r="P352">
        <v>8</v>
      </c>
      <c r="Q352">
        <v>8</v>
      </c>
      <c r="R352">
        <v>3</v>
      </c>
      <c r="S352">
        <v>6</v>
      </c>
      <c r="T352">
        <v>6</v>
      </c>
      <c r="U352">
        <v>5</v>
      </c>
      <c r="V352">
        <v>5</v>
      </c>
      <c r="W352">
        <v>6</v>
      </c>
      <c r="X352">
        <v>8</v>
      </c>
      <c r="Y352">
        <v>8</v>
      </c>
      <c r="Z352">
        <v>3</v>
      </c>
      <c r="AA352">
        <v>6</v>
      </c>
      <c r="AB352">
        <v>6</v>
      </c>
      <c r="AC352">
        <v>5</v>
      </c>
      <c r="AD352">
        <v>5</v>
      </c>
      <c r="AE352">
        <v>6</v>
      </c>
      <c r="AF352">
        <v>7</v>
      </c>
      <c r="AG352">
        <v>7</v>
      </c>
      <c r="AH352">
        <v>2</v>
      </c>
      <c r="AI352">
        <v>5</v>
      </c>
      <c r="AJ352">
        <v>5</v>
      </c>
      <c r="AK352">
        <v>4</v>
      </c>
      <c r="AL352">
        <v>4</v>
      </c>
      <c r="AM352">
        <v>5</v>
      </c>
      <c r="AN352" s="14">
        <v>25.9</v>
      </c>
      <c r="AO352" s="14">
        <v>25.9</v>
      </c>
      <c r="AP352" s="14">
        <v>22.3</v>
      </c>
      <c r="AQ352" s="14">
        <v>36.688000000000002</v>
      </c>
      <c r="AR352" s="14">
        <v>332</v>
      </c>
      <c r="AS352" s="14" t="s">
        <v>1243</v>
      </c>
      <c r="AT352" s="14">
        <v>0</v>
      </c>
      <c r="AU352" s="14">
        <v>18.068999999999999</v>
      </c>
      <c r="AV352" t="s">
        <v>103</v>
      </c>
      <c r="AW352" t="s">
        <v>103</v>
      </c>
      <c r="AX352" t="s">
        <v>102</v>
      </c>
      <c r="AY352" t="s">
        <v>102</v>
      </c>
      <c r="AZ352" t="s">
        <v>103</v>
      </c>
      <c r="BA352" t="s">
        <v>103</v>
      </c>
      <c r="BB352" t="s">
        <v>103</v>
      </c>
      <c r="BC352" t="s">
        <v>103</v>
      </c>
      <c r="BD352">
        <v>25.9</v>
      </c>
      <c r="BE352">
        <v>25.9</v>
      </c>
      <c r="BF352">
        <v>10.8</v>
      </c>
      <c r="BG352">
        <v>19.899999999999999</v>
      </c>
      <c r="BH352">
        <v>19.899999999999999</v>
      </c>
      <c r="BI352">
        <v>16.899999999999999</v>
      </c>
      <c r="BJ352">
        <v>16.899999999999999</v>
      </c>
      <c r="BK352">
        <v>19.899999999999999</v>
      </c>
      <c r="BL352" s="14">
        <v>289450000</v>
      </c>
      <c r="BM352" s="14">
        <f t="shared" si="15"/>
        <v>45.94840940215073</v>
      </c>
      <c r="BN352" s="14">
        <f t="shared" si="16"/>
        <v>0.55169216504404262</v>
      </c>
      <c r="BO352" s="14">
        <f t="shared" si="17"/>
        <v>83.286318554990871</v>
      </c>
      <c r="BP352" s="3">
        <v>98548000</v>
      </c>
      <c r="BQ352" s="3">
        <v>106120000</v>
      </c>
      <c r="BR352" s="4">
        <v>1495000</v>
      </c>
      <c r="BS352" s="4">
        <v>2959300</v>
      </c>
      <c r="BT352" s="6">
        <v>16750000</v>
      </c>
      <c r="BU352" s="6">
        <v>11810000</v>
      </c>
      <c r="BV352" s="7">
        <v>27821000</v>
      </c>
      <c r="BW352" s="7">
        <v>23947000</v>
      </c>
      <c r="BX352" s="7">
        <v>0.5968564662799396</v>
      </c>
      <c r="BY352" s="4">
        <v>0.84182366000759412</v>
      </c>
      <c r="BZ352" s="24"/>
      <c r="CA352" s="26"/>
      <c r="CB352" s="8"/>
      <c r="CC352">
        <v>16080000</v>
      </c>
      <c r="CD352">
        <v>5474900</v>
      </c>
      <c r="CE352">
        <v>5895400</v>
      </c>
      <c r="CF352">
        <v>83058</v>
      </c>
      <c r="CG352">
        <v>164410</v>
      </c>
      <c r="CH352">
        <v>930570</v>
      </c>
      <c r="CI352">
        <v>656120</v>
      </c>
      <c r="CJ352">
        <v>1545600</v>
      </c>
      <c r="CK352">
        <v>1330400</v>
      </c>
      <c r="CL352">
        <v>53619000</v>
      </c>
      <c r="CM352">
        <v>48739000</v>
      </c>
      <c r="CN352">
        <v>30087000</v>
      </c>
      <c r="CO352">
        <v>27666000</v>
      </c>
      <c r="CP352">
        <v>30887000</v>
      </c>
      <c r="CQ352">
        <v>27393000</v>
      </c>
      <c r="CR352">
        <v>35076000</v>
      </c>
      <c r="CS352">
        <v>28031000</v>
      </c>
      <c r="CT352" s="14" t="s">
        <v>1244</v>
      </c>
      <c r="CU352" s="14" t="s">
        <v>184</v>
      </c>
      <c r="CV352" s="14" t="s">
        <v>1245</v>
      </c>
      <c r="CW352" s="14" t="s">
        <v>1246</v>
      </c>
      <c r="CX352" s="14" t="s">
        <v>1247</v>
      </c>
      <c r="CY352" s="14" t="s">
        <v>1248</v>
      </c>
      <c r="CZ352" s="14"/>
      <c r="DA352" s="14"/>
    </row>
    <row r="353" spans="1:105" x14ac:dyDescent="0.2">
      <c r="A353" s="14" t="s">
        <v>1042</v>
      </c>
      <c r="B353" s="14" t="s">
        <v>1042</v>
      </c>
      <c r="C353" s="14">
        <v>2</v>
      </c>
      <c r="D353" s="14">
        <v>2</v>
      </c>
      <c r="E353" s="14">
        <v>2</v>
      </c>
      <c r="F353" s="14" t="s">
        <v>1043</v>
      </c>
      <c r="G353" s="14" t="s">
        <v>1044</v>
      </c>
      <c r="H353" s="14" t="s">
        <v>1044</v>
      </c>
      <c r="I353" s="32"/>
      <c r="J353" s="32"/>
      <c r="K353" s="14" t="s">
        <v>1045</v>
      </c>
      <c r="L353" s="28">
        <v>1</v>
      </c>
      <c r="M353" s="28">
        <v>2</v>
      </c>
      <c r="N353" s="28">
        <v>2</v>
      </c>
      <c r="O353" s="28">
        <v>2</v>
      </c>
      <c r="P353">
        <v>2</v>
      </c>
      <c r="Q353">
        <v>2</v>
      </c>
      <c r="R353">
        <v>2</v>
      </c>
      <c r="S353">
        <v>1</v>
      </c>
      <c r="T353">
        <v>1</v>
      </c>
      <c r="U353">
        <v>0</v>
      </c>
      <c r="V353">
        <v>1</v>
      </c>
      <c r="W353">
        <v>1</v>
      </c>
      <c r="X353">
        <v>2</v>
      </c>
      <c r="Y353">
        <v>2</v>
      </c>
      <c r="Z353">
        <v>2</v>
      </c>
      <c r="AA353">
        <v>1</v>
      </c>
      <c r="AB353">
        <v>1</v>
      </c>
      <c r="AC353">
        <v>0</v>
      </c>
      <c r="AD353">
        <v>1</v>
      </c>
      <c r="AE353">
        <v>1</v>
      </c>
      <c r="AF353">
        <v>2</v>
      </c>
      <c r="AG353">
        <v>2</v>
      </c>
      <c r="AH353">
        <v>2</v>
      </c>
      <c r="AI353">
        <v>1</v>
      </c>
      <c r="AJ353">
        <v>1</v>
      </c>
      <c r="AK353">
        <v>0</v>
      </c>
      <c r="AL353">
        <v>1</v>
      </c>
      <c r="AM353">
        <v>1</v>
      </c>
      <c r="AN353" s="14">
        <v>2.2000000000000002</v>
      </c>
      <c r="AO353" s="14">
        <v>2.2000000000000002</v>
      </c>
      <c r="AP353" s="14">
        <v>2.2000000000000002</v>
      </c>
      <c r="AQ353" s="14">
        <v>138.83000000000001</v>
      </c>
      <c r="AR353" s="14">
        <v>1220</v>
      </c>
      <c r="AS353" s="14">
        <v>1220</v>
      </c>
      <c r="AT353" s="14">
        <v>6.7911999999999998E-3</v>
      </c>
      <c r="AU353" s="14">
        <v>1.8019000000000001</v>
      </c>
      <c r="AV353" t="s">
        <v>103</v>
      </c>
      <c r="AW353" t="s">
        <v>103</v>
      </c>
      <c r="AX353" t="s">
        <v>102</v>
      </c>
      <c r="AY353" t="s">
        <v>102</v>
      </c>
      <c r="AZ353" t="s">
        <v>102</v>
      </c>
      <c r="BB353" t="s">
        <v>102</v>
      </c>
      <c r="BC353" t="s">
        <v>102</v>
      </c>
      <c r="BD353">
        <v>2.2000000000000002</v>
      </c>
      <c r="BE353">
        <v>2.2000000000000002</v>
      </c>
      <c r="BF353">
        <v>2.2000000000000002</v>
      </c>
      <c r="BG353">
        <v>1.1000000000000001</v>
      </c>
      <c r="BH353">
        <v>1.1000000000000001</v>
      </c>
      <c r="BI353">
        <v>0</v>
      </c>
      <c r="BJ353">
        <v>1.1000000000000001</v>
      </c>
      <c r="BK353">
        <v>1.1000000000000001</v>
      </c>
      <c r="BL353" s="14">
        <v>14691000</v>
      </c>
      <c r="BM353" s="14">
        <f t="shared" si="15"/>
        <v>11.339383157170836</v>
      </c>
      <c r="BN353" s="14">
        <f t="shared" si="16"/>
        <v>0.13662787823138861</v>
      </c>
      <c r="BO353" s="14">
        <f t="shared" si="17"/>
        <v>82.994651633005816</v>
      </c>
      <c r="BP353" s="3">
        <v>3590600</v>
      </c>
      <c r="BQ353" s="3">
        <v>3994200</v>
      </c>
      <c r="BR353" s="4">
        <v>448710</v>
      </c>
      <c r="BS353" s="4">
        <v>220180</v>
      </c>
      <c r="BT353" s="6">
        <v>773750</v>
      </c>
      <c r="BU353" s="6">
        <v>1</v>
      </c>
      <c r="BV353" s="7">
        <v>2673900</v>
      </c>
      <c r="BW353" s="7">
        <v>2989300</v>
      </c>
      <c r="BX353" s="7">
        <v>-1.4167570018583551</v>
      </c>
      <c r="BY353" s="4">
        <v>-1.1768490982416226</v>
      </c>
      <c r="BZ353" s="24"/>
      <c r="CA353" s="26"/>
      <c r="CB353" s="8"/>
      <c r="CC353">
        <v>293810</v>
      </c>
      <c r="CD353">
        <v>71811</v>
      </c>
      <c r="CE353">
        <v>79884</v>
      </c>
      <c r="CF353">
        <v>8974.2000000000007</v>
      </c>
      <c r="CG353">
        <v>4403.6000000000004</v>
      </c>
      <c r="CH353">
        <v>15475</v>
      </c>
      <c r="CI353">
        <v>0</v>
      </c>
      <c r="CJ353">
        <v>53477</v>
      </c>
      <c r="CK353">
        <v>59787</v>
      </c>
      <c r="CL353">
        <v>2655000</v>
      </c>
      <c r="CM353">
        <v>3543000</v>
      </c>
      <c r="CN353">
        <v>4524900</v>
      </c>
      <c r="CO353">
        <v>0</v>
      </c>
      <c r="CP353">
        <v>0</v>
      </c>
      <c r="CQ353">
        <v>0</v>
      </c>
      <c r="CR353">
        <v>0</v>
      </c>
      <c r="CS353">
        <v>0</v>
      </c>
      <c r="CT353" s="14" t="s">
        <v>1046</v>
      </c>
      <c r="CU353" s="14" t="s">
        <v>145</v>
      </c>
      <c r="CV353" s="14" t="s">
        <v>1047</v>
      </c>
      <c r="CW353" s="14" t="s">
        <v>1048</v>
      </c>
      <c r="CX353" s="14" t="s">
        <v>1049</v>
      </c>
      <c r="CY353" s="14" t="s">
        <v>1050</v>
      </c>
      <c r="CZ353" s="14"/>
      <c r="DA353" s="14"/>
    </row>
    <row r="354" spans="1:105" x14ac:dyDescent="0.2">
      <c r="A354" s="14" t="s">
        <v>5943</v>
      </c>
      <c r="B354" s="14" t="s">
        <v>5943</v>
      </c>
      <c r="C354" s="14">
        <v>7</v>
      </c>
      <c r="D354" s="14">
        <v>7</v>
      </c>
      <c r="E354" s="14">
        <v>5</v>
      </c>
      <c r="F354" s="14" t="s">
        <v>5944</v>
      </c>
      <c r="G354" s="14" t="s">
        <v>5945</v>
      </c>
      <c r="H354" s="14" t="s">
        <v>5945</v>
      </c>
      <c r="I354" s="32"/>
      <c r="J354" s="32"/>
      <c r="K354" s="14" t="s">
        <v>5946</v>
      </c>
      <c r="L354" s="28">
        <v>1</v>
      </c>
      <c r="M354" s="28">
        <v>7</v>
      </c>
      <c r="N354" s="28">
        <v>7</v>
      </c>
      <c r="O354" s="28">
        <v>5</v>
      </c>
      <c r="P354">
        <v>7</v>
      </c>
      <c r="Q354">
        <v>6</v>
      </c>
      <c r="R354">
        <v>4</v>
      </c>
      <c r="S354">
        <v>2</v>
      </c>
      <c r="T354">
        <v>3</v>
      </c>
      <c r="U354">
        <v>3</v>
      </c>
      <c r="V354">
        <v>6</v>
      </c>
      <c r="W354">
        <v>5</v>
      </c>
      <c r="X354">
        <v>7</v>
      </c>
      <c r="Y354">
        <v>6</v>
      </c>
      <c r="Z354">
        <v>4</v>
      </c>
      <c r="AA354">
        <v>2</v>
      </c>
      <c r="AB354">
        <v>3</v>
      </c>
      <c r="AC354">
        <v>3</v>
      </c>
      <c r="AD354">
        <v>6</v>
      </c>
      <c r="AE354">
        <v>5</v>
      </c>
      <c r="AF354">
        <v>5</v>
      </c>
      <c r="AG354">
        <v>4</v>
      </c>
      <c r="AH354">
        <v>3</v>
      </c>
      <c r="AI354">
        <v>1</v>
      </c>
      <c r="AJ354">
        <v>2</v>
      </c>
      <c r="AK354">
        <v>1</v>
      </c>
      <c r="AL354">
        <v>4</v>
      </c>
      <c r="AM354">
        <v>3</v>
      </c>
      <c r="AN354" s="14">
        <v>19.899999999999999</v>
      </c>
      <c r="AO354" s="14">
        <v>19.899999999999999</v>
      </c>
      <c r="AP354" s="14">
        <v>13</v>
      </c>
      <c r="AQ354" s="14">
        <v>46.512999999999998</v>
      </c>
      <c r="AR354" s="14">
        <v>392</v>
      </c>
      <c r="AS354" s="14">
        <v>392</v>
      </c>
      <c r="AT354" s="14">
        <v>0</v>
      </c>
      <c r="AU354" s="14">
        <v>27.28</v>
      </c>
      <c r="AV354" t="s">
        <v>103</v>
      </c>
      <c r="AW354" t="s">
        <v>103</v>
      </c>
      <c r="AX354" t="s">
        <v>102</v>
      </c>
      <c r="AY354" t="s">
        <v>102</v>
      </c>
      <c r="AZ354" t="s">
        <v>102</v>
      </c>
      <c r="BA354" t="s">
        <v>102</v>
      </c>
      <c r="BB354" t="s">
        <v>103</v>
      </c>
      <c r="BC354" t="s">
        <v>103</v>
      </c>
      <c r="BD354">
        <v>19.899999999999999</v>
      </c>
      <c r="BE354">
        <v>19.600000000000001</v>
      </c>
      <c r="BF354">
        <v>13</v>
      </c>
      <c r="BG354">
        <v>6.4</v>
      </c>
      <c r="BH354">
        <v>9.1999999999999993</v>
      </c>
      <c r="BI354">
        <v>9.1999999999999993</v>
      </c>
      <c r="BJ354">
        <v>19.600000000000001</v>
      </c>
      <c r="BK354">
        <v>15.8</v>
      </c>
      <c r="BL354" s="14">
        <v>135400000</v>
      </c>
      <c r="BM354" s="14">
        <f t="shared" si="15"/>
        <v>19.78168130489335</v>
      </c>
      <c r="BN354" s="14">
        <f t="shared" si="16"/>
        <v>0.2393511963437584</v>
      </c>
      <c r="BO354" s="14">
        <f t="shared" si="17"/>
        <v>82.647096012349635</v>
      </c>
      <c r="BP354" s="3">
        <v>27966000</v>
      </c>
      <c r="BQ354" s="3">
        <v>35098000</v>
      </c>
      <c r="BR354" s="4">
        <v>1684800</v>
      </c>
      <c r="BS354" s="4">
        <v>1503200</v>
      </c>
      <c r="BT354" s="6">
        <v>7296900</v>
      </c>
      <c r="BU354" s="6">
        <v>6057700</v>
      </c>
      <c r="BV354" s="7">
        <v>28683000</v>
      </c>
      <c r="BW354" s="7">
        <v>27112000</v>
      </c>
      <c r="BX354" s="7">
        <v>-0.60787800857605556</v>
      </c>
      <c r="BY354" s="4">
        <v>-0.37402621022065752</v>
      </c>
      <c r="BZ354" s="24"/>
      <c r="CA354" s="26"/>
      <c r="CB354" s="8"/>
      <c r="CC354">
        <v>7522300</v>
      </c>
      <c r="CD354">
        <v>1553700</v>
      </c>
      <c r="CE354">
        <v>1949900</v>
      </c>
      <c r="CF354">
        <v>93597</v>
      </c>
      <c r="CG354">
        <v>83513</v>
      </c>
      <c r="CH354">
        <v>405380</v>
      </c>
      <c r="CI354">
        <v>336540</v>
      </c>
      <c r="CJ354">
        <v>1593500</v>
      </c>
      <c r="CK354">
        <v>1506200</v>
      </c>
      <c r="CL354">
        <v>15044000</v>
      </c>
      <c r="CM354">
        <v>15996000</v>
      </c>
      <c r="CN354">
        <v>15008000</v>
      </c>
      <c r="CO354">
        <v>16218000</v>
      </c>
      <c r="CP354">
        <v>9088600</v>
      </c>
      <c r="CQ354">
        <v>10995000</v>
      </c>
      <c r="CR354">
        <v>21466000</v>
      </c>
      <c r="CS354">
        <v>35848000</v>
      </c>
      <c r="CT354" s="14" t="s">
        <v>5947</v>
      </c>
      <c r="CU354" s="14" t="s">
        <v>988</v>
      </c>
      <c r="CV354" s="14" t="s">
        <v>5948</v>
      </c>
      <c r="CW354" s="14" t="s">
        <v>5949</v>
      </c>
      <c r="CX354" s="14" t="s">
        <v>5950</v>
      </c>
      <c r="CY354" s="14" t="s">
        <v>5951</v>
      </c>
      <c r="CZ354" s="14"/>
      <c r="DA354" s="14"/>
    </row>
    <row r="355" spans="1:105" x14ac:dyDescent="0.2">
      <c r="A355" s="14" t="s">
        <v>4345</v>
      </c>
      <c r="B355" s="14" t="s">
        <v>4345</v>
      </c>
      <c r="C355" s="14" t="s">
        <v>4346</v>
      </c>
      <c r="D355" s="14" t="s">
        <v>4346</v>
      </c>
      <c r="E355" s="14" t="s">
        <v>4346</v>
      </c>
      <c r="F355" s="14" t="s">
        <v>4347</v>
      </c>
      <c r="G355" s="14" t="s">
        <v>4348</v>
      </c>
      <c r="H355" s="14" t="s">
        <v>6093</v>
      </c>
      <c r="I355" s="32"/>
      <c r="J355" s="32"/>
      <c r="K355" s="14" t="s">
        <v>4349</v>
      </c>
      <c r="L355" s="28">
        <v>2</v>
      </c>
      <c r="M355" s="28">
        <v>4</v>
      </c>
      <c r="N355" s="28">
        <v>4</v>
      </c>
      <c r="O355" s="28">
        <v>4</v>
      </c>
      <c r="P355">
        <v>4</v>
      </c>
      <c r="Q355">
        <v>4</v>
      </c>
      <c r="R355">
        <v>3</v>
      </c>
      <c r="S355">
        <v>4</v>
      </c>
      <c r="T355">
        <v>3</v>
      </c>
      <c r="U355">
        <v>3</v>
      </c>
      <c r="V355">
        <v>4</v>
      </c>
      <c r="W355">
        <v>4</v>
      </c>
      <c r="X355">
        <v>4</v>
      </c>
      <c r="Y355">
        <v>4</v>
      </c>
      <c r="Z355">
        <v>3</v>
      </c>
      <c r="AA355">
        <v>4</v>
      </c>
      <c r="AB355">
        <v>3</v>
      </c>
      <c r="AC355">
        <v>3</v>
      </c>
      <c r="AD355">
        <v>4</v>
      </c>
      <c r="AE355">
        <v>4</v>
      </c>
      <c r="AF355">
        <v>4</v>
      </c>
      <c r="AG355">
        <v>4</v>
      </c>
      <c r="AH355">
        <v>3</v>
      </c>
      <c r="AI355">
        <v>4</v>
      </c>
      <c r="AJ355">
        <v>3</v>
      </c>
      <c r="AK355">
        <v>3</v>
      </c>
      <c r="AL355">
        <v>4</v>
      </c>
      <c r="AM355">
        <v>4</v>
      </c>
      <c r="AN355" s="14">
        <v>21.7</v>
      </c>
      <c r="AO355" s="14">
        <v>21.7</v>
      </c>
      <c r="AP355" s="14">
        <v>21.7</v>
      </c>
      <c r="AQ355" s="14">
        <v>25.475999999999999</v>
      </c>
      <c r="AR355" s="14">
        <v>221</v>
      </c>
      <c r="AS355" s="14" t="s">
        <v>4350</v>
      </c>
      <c r="AT355" s="14">
        <v>0</v>
      </c>
      <c r="AU355" s="14">
        <v>35.779000000000003</v>
      </c>
      <c r="AV355" t="s">
        <v>103</v>
      </c>
      <c r="AW355" t="s">
        <v>103</v>
      </c>
      <c r="AX355" t="s">
        <v>102</v>
      </c>
      <c r="AY355" t="s">
        <v>103</v>
      </c>
      <c r="AZ355" t="s">
        <v>103</v>
      </c>
      <c r="BA355" t="s">
        <v>103</v>
      </c>
      <c r="BB355" t="s">
        <v>103</v>
      </c>
      <c r="BC355" t="s">
        <v>103</v>
      </c>
      <c r="BD355">
        <v>21.7</v>
      </c>
      <c r="BE355">
        <v>21.7</v>
      </c>
      <c r="BF355">
        <v>18.100000000000001</v>
      </c>
      <c r="BG355">
        <v>21.7</v>
      </c>
      <c r="BH355">
        <v>18.100000000000001</v>
      </c>
      <c r="BI355">
        <v>18.100000000000001</v>
      </c>
      <c r="BJ355">
        <v>21.7</v>
      </c>
      <c r="BK355">
        <v>21.7</v>
      </c>
      <c r="BL355" s="14">
        <v>256000000</v>
      </c>
      <c r="BM355" s="14">
        <f t="shared" si="15"/>
        <v>7.7048867007125166</v>
      </c>
      <c r="BN355" s="14">
        <f t="shared" si="16"/>
        <v>9.3309539559712634E-2</v>
      </c>
      <c r="BO355" s="14">
        <f t="shared" si="17"/>
        <v>82.573408218158022</v>
      </c>
      <c r="BP355" s="3">
        <v>52908000</v>
      </c>
      <c r="BQ355" s="3">
        <v>47875000</v>
      </c>
      <c r="BR355" s="4">
        <v>6842600</v>
      </c>
      <c r="BS355" s="4">
        <v>6237800</v>
      </c>
      <c r="BT355" s="6">
        <v>7174600</v>
      </c>
      <c r="BU355" s="6">
        <v>4956200</v>
      </c>
      <c r="BV355" s="7">
        <v>72456000</v>
      </c>
      <c r="BW355" s="7">
        <v>57550000</v>
      </c>
      <c r="BX355" s="7">
        <v>-1.9669105370737416</v>
      </c>
      <c r="BY355" s="4">
        <v>-1.7343456131628701</v>
      </c>
      <c r="BZ355" s="24"/>
      <c r="CA355" s="26"/>
      <c r="CB355" s="8"/>
      <c r="CC355">
        <v>28444000</v>
      </c>
      <c r="CD355">
        <v>5878600</v>
      </c>
      <c r="CE355">
        <v>5319500</v>
      </c>
      <c r="CF355">
        <v>760290</v>
      </c>
      <c r="CG355">
        <v>693090</v>
      </c>
      <c r="CH355">
        <v>797170</v>
      </c>
      <c r="CI355">
        <v>550690</v>
      </c>
      <c r="CJ355">
        <v>8050700</v>
      </c>
      <c r="CK355">
        <v>6394400</v>
      </c>
      <c r="CL355">
        <v>28031000</v>
      </c>
      <c r="CM355">
        <v>33868000</v>
      </c>
      <c r="CN355">
        <v>54442000</v>
      </c>
      <c r="CO355">
        <v>45072000</v>
      </c>
      <c r="CP355">
        <v>21768000</v>
      </c>
      <c r="CQ355">
        <v>18736000</v>
      </c>
      <c r="CR355">
        <v>65492000</v>
      </c>
      <c r="CS355">
        <v>88035000</v>
      </c>
      <c r="CT355" s="14" t="s">
        <v>4351</v>
      </c>
      <c r="CU355" s="14" t="s">
        <v>137</v>
      </c>
      <c r="CV355" s="14" t="s">
        <v>4352</v>
      </c>
      <c r="CW355" s="14" t="s">
        <v>4353</v>
      </c>
      <c r="CX355" s="14" t="s">
        <v>4354</v>
      </c>
      <c r="CY355" s="14" t="s">
        <v>4355</v>
      </c>
      <c r="CZ355" s="14">
        <v>285</v>
      </c>
      <c r="DA355" s="14">
        <v>72</v>
      </c>
    </row>
    <row r="356" spans="1:105" x14ac:dyDescent="0.2">
      <c r="A356" s="14" t="s">
        <v>2910</v>
      </c>
      <c r="B356" s="14" t="s">
        <v>2910</v>
      </c>
      <c r="C356" s="14">
        <v>11</v>
      </c>
      <c r="D356" s="14">
        <v>11</v>
      </c>
      <c r="E356" s="14">
        <v>7</v>
      </c>
      <c r="F356" s="14" t="s">
        <v>2911</v>
      </c>
      <c r="G356" s="14" t="s">
        <v>2912</v>
      </c>
      <c r="H356" s="14" t="s">
        <v>2912</v>
      </c>
      <c r="I356" s="32"/>
      <c r="J356" s="32"/>
      <c r="K356" s="14" t="s">
        <v>2913</v>
      </c>
      <c r="L356" s="28">
        <v>1</v>
      </c>
      <c r="M356" s="28">
        <v>11</v>
      </c>
      <c r="N356" s="28">
        <v>11</v>
      </c>
      <c r="O356" s="28">
        <v>7</v>
      </c>
      <c r="P356">
        <v>9</v>
      </c>
      <c r="Q356">
        <v>10</v>
      </c>
      <c r="R356">
        <v>3</v>
      </c>
      <c r="S356">
        <v>4</v>
      </c>
      <c r="T356">
        <v>9</v>
      </c>
      <c r="U356">
        <v>9</v>
      </c>
      <c r="V356">
        <v>7</v>
      </c>
      <c r="W356">
        <v>6</v>
      </c>
      <c r="X356">
        <v>9</v>
      </c>
      <c r="Y356">
        <v>10</v>
      </c>
      <c r="Z356">
        <v>3</v>
      </c>
      <c r="AA356">
        <v>4</v>
      </c>
      <c r="AB356">
        <v>9</v>
      </c>
      <c r="AC356">
        <v>9</v>
      </c>
      <c r="AD356">
        <v>7</v>
      </c>
      <c r="AE356">
        <v>6</v>
      </c>
      <c r="AF356">
        <v>6</v>
      </c>
      <c r="AG356">
        <v>7</v>
      </c>
      <c r="AH356">
        <v>2</v>
      </c>
      <c r="AI356">
        <v>2</v>
      </c>
      <c r="AJ356">
        <v>6</v>
      </c>
      <c r="AK356">
        <v>6</v>
      </c>
      <c r="AL356">
        <v>3</v>
      </c>
      <c r="AM356">
        <v>2</v>
      </c>
      <c r="AN356" s="14">
        <v>33.6</v>
      </c>
      <c r="AO356" s="14">
        <v>33.6</v>
      </c>
      <c r="AP356" s="14">
        <v>21.2</v>
      </c>
      <c r="AQ356" s="14">
        <v>49.228999999999999</v>
      </c>
      <c r="AR356" s="14">
        <v>449</v>
      </c>
      <c r="AS356" s="14">
        <v>449</v>
      </c>
      <c r="AT356" s="14">
        <v>0</v>
      </c>
      <c r="AU356" s="14">
        <v>71.415999999999997</v>
      </c>
      <c r="AV356" t="s">
        <v>103</v>
      </c>
      <c r="AW356" t="s">
        <v>103</v>
      </c>
      <c r="AX356" t="s">
        <v>102</v>
      </c>
      <c r="AY356" t="s">
        <v>102</v>
      </c>
      <c r="AZ356" t="s">
        <v>103</v>
      </c>
      <c r="BA356" t="s">
        <v>103</v>
      </c>
      <c r="BB356" t="s">
        <v>103</v>
      </c>
      <c r="BC356" t="s">
        <v>103</v>
      </c>
      <c r="BD356">
        <v>29.8</v>
      </c>
      <c r="BE356">
        <v>29.8</v>
      </c>
      <c r="BF356">
        <v>8</v>
      </c>
      <c r="BG356">
        <v>10.9</v>
      </c>
      <c r="BH356">
        <v>29.6</v>
      </c>
      <c r="BI356">
        <v>29.6</v>
      </c>
      <c r="BJ356">
        <v>21.6</v>
      </c>
      <c r="BK356">
        <v>19.600000000000001</v>
      </c>
      <c r="BL356" s="14">
        <v>777220000</v>
      </c>
      <c r="BM356" s="14">
        <f t="shared" si="15"/>
        <v>275.98823913753677</v>
      </c>
      <c r="BN356" s="14">
        <f t="shared" si="16"/>
        <v>3.3669130553014757</v>
      </c>
      <c r="BO356" s="14">
        <f t="shared" si="17"/>
        <v>81.970705689287428</v>
      </c>
      <c r="BP356" s="3">
        <v>208050000</v>
      </c>
      <c r="BQ356" s="3">
        <v>214350000</v>
      </c>
      <c r="BR356" s="4">
        <v>674380</v>
      </c>
      <c r="BS356" s="4">
        <v>856120</v>
      </c>
      <c r="BT356" s="6">
        <v>147280000</v>
      </c>
      <c r="BU356" s="6">
        <v>125110000</v>
      </c>
      <c r="BV356" s="7">
        <v>40100000</v>
      </c>
      <c r="BW356" s="7">
        <v>40802000</v>
      </c>
      <c r="BX356" s="7">
        <v>3.2063475357908233</v>
      </c>
      <c r="BY356" s="4">
        <v>3.4283436241772325</v>
      </c>
      <c r="BZ356" s="24" t="s">
        <v>6040</v>
      </c>
      <c r="CA356" s="26" t="s">
        <v>6040</v>
      </c>
      <c r="CB356" s="8">
        <f>ABS(BY356-BX356)</f>
        <v>0.22199608838640916</v>
      </c>
      <c r="CC356">
        <v>43179000</v>
      </c>
      <c r="CD356">
        <v>11558000</v>
      </c>
      <c r="CE356">
        <v>11908000</v>
      </c>
      <c r="CF356">
        <v>37466</v>
      </c>
      <c r="CG356">
        <v>47562</v>
      </c>
      <c r="CH356">
        <v>8182200</v>
      </c>
      <c r="CI356">
        <v>6950800</v>
      </c>
      <c r="CJ356">
        <v>2227800</v>
      </c>
      <c r="CK356">
        <v>2266800</v>
      </c>
      <c r="CL356">
        <v>203330000</v>
      </c>
      <c r="CM356">
        <v>177180000</v>
      </c>
      <c r="CN356">
        <v>10965000</v>
      </c>
      <c r="CO356">
        <v>9692600</v>
      </c>
      <c r="CP356">
        <v>157600000</v>
      </c>
      <c r="CQ356">
        <v>144420000</v>
      </c>
      <c r="CR356">
        <v>43210000</v>
      </c>
      <c r="CS356">
        <v>32599000</v>
      </c>
      <c r="CT356" s="14" t="s">
        <v>2914</v>
      </c>
      <c r="CU356" s="14" t="s">
        <v>697</v>
      </c>
      <c r="CV356" s="14" t="s">
        <v>2915</v>
      </c>
      <c r="CW356" s="14" t="s">
        <v>2916</v>
      </c>
      <c r="CX356" s="14" t="s">
        <v>2917</v>
      </c>
      <c r="CY356" s="14" t="s">
        <v>2918</v>
      </c>
      <c r="CZ356" s="14" t="s">
        <v>2919</v>
      </c>
      <c r="DA356" s="14" t="s">
        <v>2920</v>
      </c>
    </row>
    <row r="357" spans="1:105" x14ac:dyDescent="0.2">
      <c r="A357" s="14" t="s">
        <v>2961</v>
      </c>
      <c r="B357" s="14" t="s">
        <v>2961</v>
      </c>
      <c r="C357" s="14">
        <v>5</v>
      </c>
      <c r="D357" s="14">
        <v>5</v>
      </c>
      <c r="E357" s="14">
        <v>5</v>
      </c>
      <c r="F357" s="14" t="s">
        <v>2962</v>
      </c>
      <c r="G357" s="14" t="s">
        <v>2963</v>
      </c>
      <c r="H357" s="14" t="s">
        <v>2963</v>
      </c>
      <c r="I357" s="32"/>
      <c r="J357" s="32"/>
      <c r="K357" s="14" t="s">
        <v>2964</v>
      </c>
      <c r="L357" s="28">
        <v>1</v>
      </c>
      <c r="M357" s="28">
        <v>5</v>
      </c>
      <c r="N357" s="28">
        <v>5</v>
      </c>
      <c r="O357" s="28">
        <v>5</v>
      </c>
      <c r="P357">
        <v>4</v>
      </c>
      <c r="Q357">
        <v>4</v>
      </c>
      <c r="R357">
        <v>2</v>
      </c>
      <c r="S357">
        <v>2</v>
      </c>
      <c r="T357">
        <v>3</v>
      </c>
      <c r="U357">
        <v>3</v>
      </c>
      <c r="V357">
        <v>3</v>
      </c>
      <c r="W357">
        <v>5</v>
      </c>
      <c r="X357">
        <v>4</v>
      </c>
      <c r="Y357">
        <v>4</v>
      </c>
      <c r="Z357">
        <v>2</v>
      </c>
      <c r="AA357">
        <v>2</v>
      </c>
      <c r="AB357">
        <v>3</v>
      </c>
      <c r="AC357">
        <v>3</v>
      </c>
      <c r="AD357">
        <v>3</v>
      </c>
      <c r="AE357">
        <v>5</v>
      </c>
      <c r="AF357">
        <v>4</v>
      </c>
      <c r="AG357">
        <v>4</v>
      </c>
      <c r="AH357">
        <v>2</v>
      </c>
      <c r="AI357">
        <v>2</v>
      </c>
      <c r="AJ357">
        <v>3</v>
      </c>
      <c r="AK357">
        <v>3</v>
      </c>
      <c r="AL357">
        <v>3</v>
      </c>
      <c r="AM357">
        <v>5</v>
      </c>
      <c r="AN357" s="14">
        <v>49.5</v>
      </c>
      <c r="AO357" s="14">
        <v>49.5</v>
      </c>
      <c r="AP357" s="14">
        <v>49.5</v>
      </c>
      <c r="AQ357" s="14">
        <v>11.74</v>
      </c>
      <c r="AR357" s="14">
        <v>105</v>
      </c>
      <c r="AS357" s="14">
        <v>105</v>
      </c>
      <c r="AT357" s="14">
        <v>0</v>
      </c>
      <c r="AU357" s="14">
        <v>7.5887000000000002</v>
      </c>
      <c r="AV357" t="s">
        <v>102</v>
      </c>
      <c r="AW357" t="s">
        <v>103</v>
      </c>
      <c r="AX357" t="s">
        <v>102</v>
      </c>
      <c r="AY357" t="s">
        <v>103</v>
      </c>
      <c r="AZ357" t="s">
        <v>102</v>
      </c>
      <c r="BA357" t="s">
        <v>103</v>
      </c>
      <c r="BB357" t="s">
        <v>103</v>
      </c>
      <c r="BC357" t="s">
        <v>103</v>
      </c>
      <c r="BD357">
        <v>34.299999999999997</v>
      </c>
      <c r="BE357">
        <v>34.299999999999997</v>
      </c>
      <c r="BF357">
        <v>15.2</v>
      </c>
      <c r="BG357">
        <v>15.2</v>
      </c>
      <c r="BH357">
        <v>25.7</v>
      </c>
      <c r="BI357">
        <v>25.7</v>
      </c>
      <c r="BJ357">
        <v>25.7</v>
      </c>
      <c r="BK357">
        <v>49.5</v>
      </c>
      <c r="BL357" s="14">
        <v>360890000</v>
      </c>
      <c r="BM357" s="14">
        <f t="shared" si="15"/>
        <v>12.520317552654541</v>
      </c>
      <c r="BN357" s="14">
        <f t="shared" si="16"/>
        <v>0.1538820343919407</v>
      </c>
      <c r="BO357" s="14">
        <f t="shared" si="17"/>
        <v>81.36308830415534</v>
      </c>
      <c r="BP357" s="3">
        <v>100700000</v>
      </c>
      <c r="BQ357" s="3">
        <v>45655000</v>
      </c>
      <c r="BR357" s="4">
        <v>4851500</v>
      </c>
      <c r="BS357" s="4">
        <v>6837900</v>
      </c>
      <c r="BT357" s="6">
        <v>14001000</v>
      </c>
      <c r="BU357" s="6">
        <v>13051000</v>
      </c>
      <c r="BV357" s="7">
        <v>96261000</v>
      </c>
      <c r="BW357" s="7">
        <v>79536000</v>
      </c>
      <c r="BX357" s="7">
        <v>-1.2451822176707597</v>
      </c>
      <c r="BY357" s="4">
        <v>-1.0339201067510868</v>
      </c>
      <c r="BZ357" s="24"/>
      <c r="CA357" s="26"/>
      <c r="CB357" s="8"/>
      <c r="CC357">
        <v>72179000</v>
      </c>
      <c r="CD357">
        <v>20140000</v>
      </c>
      <c r="CE357">
        <v>9130900</v>
      </c>
      <c r="CF357">
        <v>970300</v>
      </c>
      <c r="CG357">
        <v>1367600</v>
      </c>
      <c r="CH357">
        <v>2800100</v>
      </c>
      <c r="CI357">
        <v>2610300</v>
      </c>
      <c r="CJ357">
        <v>19252000</v>
      </c>
      <c r="CK357">
        <v>15907000</v>
      </c>
      <c r="CL357">
        <v>54114000</v>
      </c>
      <c r="CM357">
        <v>41919000</v>
      </c>
      <c r="CN357">
        <v>0</v>
      </c>
      <c r="CO357">
        <v>76738000</v>
      </c>
      <c r="CP357">
        <v>0</v>
      </c>
      <c r="CQ357">
        <v>24099000</v>
      </c>
      <c r="CR357">
        <v>115930000</v>
      </c>
      <c r="CS357">
        <v>52713000</v>
      </c>
      <c r="CT357" s="14" t="s">
        <v>2965</v>
      </c>
      <c r="CU357" s="14" t="s">
        <v>285</v>
      </c>
      <c r="CV357" s="14" t="s">
        <v>2966</v>
      </c>
      <c r="CW357" s="14" t="s">
        <v>2967</v>
      </c>
      <c r="CX357" s="14" t="s">
        <v>2968</v>
      </c>
      <c r="CY357" s="14" t="s">
        <v>2969</v>
      </c>
      <c r="CZ357" s="14"/>
      <c r="DA357" s="14"/>
    </row>
    <row r="358" spans="1:105" x14ac:dyDescent="0.2">
      <c r="A358" s="14" t="s">
        <v>2258</v>
      </c>
      <c r="B358" s="14" t="s">
        <v>2258</v>
      </c>
      <c r="C358" s="14">
        <v>7</v>
      </c>
      <c r="D358" s="14">
        <v>7</v>
      </c>
      <c r="E358" s="14">
        <v>1</v>
      </c>
      <c r="F358" s="14" t="s">
        <v>2259</v>
      </c>
      <c r="G358" s="14" t="s">
        <v>2260</v>
      </c>
      <c r="H358" s="14" t="s">
        <v>2260</v>
      </c>
      <c r="I358" s="32"/>
      <c r="J358" s="32"/>
      <c r="K358" s="14" t="s">
        <v>2261</v>
      </c>
      <c r="L358" s="28">
        <v>1</v>
      </c>
      <c r="M358" s="28">
        <v>7</v>
      </c>
      <c r="N358" s="28">
        <v>7</v>
      </c>
      <c r="O358" s="28">
        <v>1</v>
      </c>
      <c r="P358">
        <v>6</v>
      </c>
      <c r="Q358">
        <v>6</v>
      </c>
      <c r="R358">
        <v>6</v>
      </c>
      <c r="S358">
        <v>6</v>
      </c>
      <c r="T358">
        <v>5</v>
      </c>
      <c r="U358">
        <v>5</v>
      </c>
      <c r="V358">
        <v>6</v>
      </c>
      <c r="W358">
        <v>6</v>
      </c>
      <c r="X358">
        <v>6</v>
      </c>
      <c r="Y358">
        <v>6</v>
      </c>
      <c r="Z358">
        <v>6</v>
      </c>
      <c r="AA358">
        <v>6</v>
      </c>
      <c r="AB358">
        <v>5</v>
      </c>
      <c r="AC358">
        <v>5</v>
      </c>
      <c r="AD358">
        <v>6</v>
      </c>
      <c r="AE358">
        <v>6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 s="14">
        <v>26.8</v>
      </c>
      <c r="AO358" s="14">
        <v>26.8</v>
      </c>
      <c r="AP358" s="14">
        <v>7.5</v>
      </c>
      <c r="AQ358" s="14">
        <v>21.364000000000001</v>
      </c>
      <c r="AR358" s="14">
        <v>213</v>
      </c>
      <c r="AS358" s="14">
        <v>213</v>
      </c>
      <c r="AT358" s="14">
        <v>0</v>
      </c>
      <c r="AU358" s="14">
        <v>16.385999999999999</v>
      </c>
      <c r="AV358" t="s">
        <v>103</v>
      </c>
      <c r="AW358" t="s">
        <v>103</v>
      </c>
      <c r="AX358" t="s">
        <v>103</v>
      </c>
      <c r="AY358" t="s">
        <v>103</v>
      </c>
      <c r="AZ358" t="s">
        <v>103</v>
      </c>
      <c r="BA358" t="s">
        <v>103</v>
      </c>
      <c r="BB358" t="s">
        <v>103</v>
      </c>
      <c r="BC358" t="s">
        <v>103</v>
      </c>
      <c r="BD358">
        <v>26.3</v>
      </c>
      <c r="BE358">
        <v>26.3</v>
      </c>
      <c r="BF358">
        <v>26.3</v>
      </c>
      <c r="BG358">
        <v>26.3</v>
      </c>
      <c r="BH358">
        <v>23</v>
      </c>
      <c r="BI358">
        <v>23</v>
      </c>
      <c r="BJ358">
        <v>23.5</v>
      </c>
      <c r="BK358">
        <v>23.5</v>
      </c>
      <c r="BL358" s="14">
        <v>2029100000</v>
      </c>
      <c r="BM358" s="14">
        <f t="shared" si="15"/>
        <v>11.544850754318647</v>
      </c>
      <c r="BN358" s="14">
        <f t="shared" si="16"/>
        <v>0.14190028664066537</v>
      </c>
      <c r="BO358" s="14">
        <f t="shared" si="17"/>
        <v>81.358896642356441</v>
      </c>
      <c r="BP358" s="3">
        <v>376510000</v>
      </c>
      <c r="BQ358" s="3">
        <v>372670000</v>
      </c>
      <c r="BR358" s="4">
        <v>34567000</v>
      </c>
      <c r="BS358" s="4">
        <v>30326000</v>
      </c>
      <c r="BT358" s="6">
        <v>65799000</v>
      </c>
      <c r="BU358" s="6">
        <v>85190000</v>
      </c>
      <c r="BV358" s="7">
        <v>535400000</v>
      </c>
      <c r="BW358" s="7">
        <v>528650000</v>
      </c>
      <c r="BX358" s="7">
        <v>-1.3621295219756726</v>
      </c>
      <c r="BY358" s="4">
        <v>-1.1509417377020723</v>
      </c>
      <c r="BZ358" s="24"/>
      <c r="CA358" s="26"/>
      <c r="CB358" s="8"/>
      <c r="CC358">
        <v>225460000</v>
      </c>
      <c r="CD358">
        <v>41834000</v>
      </c>
      <c r="CE358">
        <v>41408000</v>
      </c>
      <c r="CF358">
        <v>3840800</v>
      </c>
      <c r="CG358">
        <v>3369500</v>
      </c>
      <c r="CH358">
        <v>7311000</v>
      </c>
      <c r="CI358">
        <v>9465600</v>
      </c>
      <c r="CJ358">
        <v>59489000</v>
      </c>
      <c r="CK358">
        <v>58739000</v>
      </c>
      <c r="CL358">
        <v>298150000</v>
      </c>
      <c r="CM358">
        <v>279860000</v>
      </c>
      <c r="CN358">
        <v>326070000</v>
      </c>
      <c r="CO358">
        <v>276820000</v>
      </c>
      <c r="CP358">
        <v>116310000</v>
      </c>
      <c r="CQ358">
        <v>134770000</v>
      </c>
      <c r="CR358">
        <v>470800000</v>
      </c>
      <c r="CS358">
        <v>588650000</v>
      </c>
      <c r="CT358" s="14" t="s">
        <v>2262</v>
      </c>
      <c r="CU358" s="14" t="s">
        <v>988</v>
      </c>
      <c r="CV358" s="14" t="s">
        <v>2263</v>
      </c>
      <c r="CW358" s="14" t="s">
        <v>2264</v>
      </c>
      <c r="CX358" s="14" t="s">
        <v>2265</v>
      </c>
      <c r="CY358" s="14" t="s">
        <v>2266</v>
      </c>
      <c r="CZ358" s="14"/>
      <c r="DA358" s="14"/>
    </row>
    <row r="359" spans="1:105" x14ac:dyDescent="0.2">
      <c r="A359" s="14" t="s">
        <v>4488</v>
      </c>
      <c r="B359" s="14" t="s">
        <v>4488</v>
      </c>
      <c r="C359" s="14">
        <v>3</v>
      </c>
      <c r="D359" s="14">
        <v>3</v>
      </c>
      <c r="E359" s="14">
        <v>3</v>
      </c>
      <c r="F359" s="14" t="s">
        <v>4489</v>
      </c>
      <c r="G359" s="14" t="s">
        <v>4490</v>
      </c>
      <c r="H359" s="14" t="s">
        <v>4490</v>
      </c>
      <c r="I359" s="32"/>
      <c r="J359" s="32"/>
      <c r="K359" s="14" t="s">
        <v>4491</v>
      </c>
      <c r="L359" s="28">
        <v>1</v>
      </c>
      <c r="M359" s="28">
        <v>3</v>
      </c>
      <c r="N359" s="28">
        <v>3</v>
      </c>
      <c r="O359" s="28">
        <v>3</v>
      </c>
      <c r="P359">
        <v>3</v>
      </c>
      <c r="Q359">
        <v>3</v>
      </c>
      <c r="R359">
        <v>1</v>
      </c>
      <c r="S359">
        <v>1</v>
      </c>
      <c r="T359">
        <v>2</v>
      </c>
      <c r="U359">
        <v>3</v>
      </c>
      <c r="V359">
        <v>1</v>
      </c>
      <c r="W359">
        <v>3</v>
      </c>
      <c r="X359">
        <v>3</v>
      </c>
      <c r="Y359">
        <v>3</v>
      </c>
      <c r="Z359">
        <v>1</v>
      </c>
      <c r="AA359">
        <v>1</v>
      </c>
      <c r="AB359">
        <v>2</v>
      </c>
      <c r="AC359">
        <v>3</v>
      </c>
      <c r="AD359">
        <v>1</v>
      </c>
      <c r="AE359">
        <v>3</v>
      </c>
      <c r="AF359">
        <v>3</v>
      </c>
      <c r="AG359">
        <v>3</v>
      </c>
      <c r="AH359">
        <v>1</v>
      </c>
      <c r="AI359">
        <v>1</v>
      </c>
      <c r="AJ359">
        <v>2</v>
      </c>
      <c r="AK359">
        <v>3</v>
      </c>
      <c r="AL359">
        <v>1</v>
      </c>
      <c r="AM359">
        <v>3</v>
      </c>
      <c r="AN359" s="14">
        <v>8.6</v>
      </c>
      <c r="AO359" s="14">
        <v>8.6</v>
      </c>
      <c r="AP359" s="14">
        <v>8.6</v>
      </c>
      <c r="AQ359" s="14">
        <v>48.226999999999997</v>
      </c>
      <c r="AR359" s="14">
        <v>443</v>
      </c>
      <c r="AS359" s="14">
        <v>443</v>
      </c>
      <c r="AT359" s="14">
        <v>0</v>
      </c>
      <c r="AU359" s="14">
        <v>4.04</v>
      </c>
      <c r="AV359" t="s">
        <v>103</v>
      </c>
      <c r="AW359" t="s">
        <v>102</v>
      </c>
      <c r="AX359" t="s">
        <v>102</v>
      </c>
      <c r="AY359" t="s">
        <v>102</v>
      </c>
      <c r="AZ359" t="s">
        <v>103</v>
      </c>
      <c r="BA359" t="s">
        <v>102</v>
      </c>
      <c r="BB359" t="s">
        <v>103</v>
      </c>
      <c r="BC359" t="s">
        <v>103</v>
      </c>
      <c r="BD359">
        <v>8.6</v>
      </c>
      <c r="BE359">
        <v>8.6</v>
      </c>
      <c r="BF359">
        <v>2.2999999999999998</v>
      </c>
      <c r="BG359">
        <v>2.2999999999999998</v>
      </c>
      <c r="BH359">
        <v>5.4</v>
      </c>
      <c r="BI359">
        <v>8.6</v>
      </c>
      <c r="BJ359">
        <v>2.2999999999999998</v>
      </c>
      <c r="BK359">
        <v>8.6</v>
      </c>
      <c r="BL359" s="14">
        <v>59316000</v>
      </c>
      <c r="BM359" s="14">
        <f t="shared" si="15"/>
        <v>57.11734130727087</v>
      </c>
      <c r="BN359" s="14">
        <f t="shared" si="16"/>
        <v>0.711862399548851</v>
      </c>
      <c r="BO359" s="14">
        <f t="shared" si="17"/>
        <v>80.236491411078163</v>
      </c>
      <c r="BP359" s="3">
        <v>14259000</v>
      </c>
      <c r="BQ359" s="3">
        <v>14202000</v>
      </c>
      <c r="BR359" s="4">
        <v>279260</v>
      </c>
      <c r="BS359" s="4">
        <v>219030</v>
      </c>
      <c r="BT359" s="6">
        <v>5343500</v>
      </c>
      <c r="BU359" s="6">
        <v>7279600</v>
      </c>
      <c r="BV359" s="7">
        <v>4238500</v>
      </c>
      <c r="BW359" s="7">
        <v>13494000</v>
      </c>
      <c r="BX359" s="7">
        <v>0.96459137471593359</v>
      </c>
      <c r="BY359" s="4">
        <v>1.1557375659527711</v>
      </c>
      <c r="BZ359" s="24"/>
      <c r="CA359" s="26"/>
      <c r="CB359" s="8"/>
      <c r="CC359">
        <v>5392300</v>
      </c>
      <c r="CD359">
        <v>1296300</v>
      </c>
      <c r="CE359">
        <v>1291100</v>
      </c>
      <c r="CF359">
        <v>25387</v>
      </c>
      <c r="CG359">
        <v>19912</v>
      </c>
      <c r="CH359">
        <v>485770</v>
      </c>
      <c r="CI359">
        <v>661790</v>
      </c>
      <c r="CJ359">
        <v>385320</v>
      </c>
      <c r="CK359">
        <v>1226700</v>
      </c>
      <c r="CL359">
        <v>10378000</v>
      </c>
      <c r="CM359">
        <v>10176000</v>
      </c>
      <c r="CN359">
        <v>0</v>
      </c>
      <c r="CO359">
        <v>0</v>
      </c>
      <c r="CP359">
        <v>10550000</v>
      </c>
      <c r="CQ359">
        <v>10195000</v>
      </c>
      <c r="CR359">
        <v>0</v>
      </c>
      <c r="CS359">
        <v>12460000</v>
      </c>
      <c r="CT359" s="14" t="s">
        <v>4492</v>
      </c>
      <c r="CU359" s="14" t="s">
        <v>174</v>
      </c>
      <c r="CV359" s="14" t="s">
        <v>4493</v>
      </c>
      <c r="CW359" s="14" t="s">
        <v>4494</v>
      </c>
      <c r="CX359" s="14" t="s">
        <v>4495</v>
      </c>
      <c r="CY359" s="14" t="s">
        <v>4496</v>
      </c>
      <c r="CZ359" s="14"/>
      <c r="DA359" s="14"/>
    </row>
    <row r="360" spans="1:105" x14ac:dyDescent="0.2">
      <c r="A360" s="14" t="s">
        <v>5685</v>
      </c>
      <c r="B360" s="14" t="s">
        <v>5685</v>
      </c>
      <c r="C360" s="14">
        <v>3</v>
      </c>
      <c r="D360" s="14">
        <v>1</v>
      </c>
      <c r="E360" s="14">
        <v>1</v>
      </c>
      <c r="F360" s="14" t="s">
        <v>5686</v>
      </c>
      <c r="G360" s="14" t="s">
        <v>5687</v>
      </c>
      <c r="H360" s="14" t="s">
        <v>5687</v>
      </c>
      <c r="I360" s="32"/>
      <c r="J360" s="32"/>
      <c r="K360" s="14" t="s">
        <v>5688</v>
      </c>
      <c r="L360" s="28">
        <v>1</v>
      </c>
      <c r="M360" s="28">
        <v>3</v>
      </c>
      <c r="N360" s="28">
        <v>1</v>
      </c>
      <c r="O360" s="28">
        <v>1</v>
      </c>
      <c r="P360">
        <v>3</v>
      </c>
      <c r="Q360">
        <v>3</v>
      </c>
      <c r="R360">
        <v>2</v>
      </c>
      <c r="S360">
        <v>1</v>
      </c>
      <c r="T360">
        <v>1</v>
      </c>
      <c r="U360">
        <v>3</v>
      </c>
      <c r="V360">
        <v>3</v>
      </c>
      <c r="W360">
        <v>3</v>
      </c>
      <c r="X360">
        <v>1</v>
      </c>
      <c r="Y360">
        <v>1</v>
      </c>
      <c r="Z360">
        <v>1</v>
      </c>
      <c r="AA360">
        <v>0</v>
      </c>
      <c r="AB360">
        <v>0</v>
      </c>
      <c r="AC360">
        <v>1</v>
      </c>
      <c r="AD360">
        <v>1</v>
      </c>
      <c r="AE360">
        <v>1</v>
      </c>
      <c r="AF360">
        <v>1</v>
      </c>
      <c r="AG360">
        <v>1</v>
      </c>
      <c r="AH360">
        <v>1</v>
      </c>
      <c r="AI360">
        <v>0</v>
      </c>
      <c r="AJ360">
        <v>0</v>
      </c>
      <c r="AK360">
        <v>1</v>
      </c>
      <c r="AL360">
        <v>1</v>
      </c>
      <c r="AM360">
        <v>1</v>
      </c>
      <c r="AN360" s="14">
        <v>11.3</v>
      </c>
      <c r="AO360" s="14">
        <v>4</v>
      </c>
      <c r="AP360" s="14">
        <v>4</v>
      </c>
      <c r="AQ360" s="14">
        <v>43.726999999999997</v>
      </c>
      <c r="AR360" s="14">
        <v>371</v>
      </c>
      <c r="AS360" s="14">
        <v>371</v>
      </c>
      <c r="AT360" s="14">
        <v>0</v>
      </c>
      <c r="AU360" s="14">
        <v>3.36</v>
      </c>
      <c r="AV360" t="s">
        <v>103</v>
      </c>
      <c r="AW360" t="s">
        <v>102</v>
      </c>
      <c r="AX360" t="s">
        <v>102</v>
      </c>
      <c r="AY360" t="s">
        <v>102</v>
      </c>
      <c r="AZ360" t="s">
        <v>102</v>
      </c>
      <c r="BA360" t="s">
        <v>102</v>
      </c>
      <c r="BB360" t="s">
        <v>102</v>
      </c>
      <c r="BC360" t="s">
        <v>102</v>
      </c>
      <c r="BD360">
        <v>11.3</v>
      </c>
      <c r="BE360">
        <v>11.3</v>
      </c>
      <c r="BF360">
        <v>6.7</v>
      </c>
      <c r="BG360">
        <v>2.7</v>
      </c>
      <c r="BH360">
        <v>2.7</v>
      </c>
      <c r="BI360">
        <v>11.3</v>
      </c>
      <c r="BJ360">
        <v>11.3</v>
      </c>
      <c r="BK360">
        <v>11.3</v>
      </c>
      <c r="BL360" s="14">
        <v>14618000</v>
      </c>
      <c r="BM360" s="14">
        <f t="shared" si="15"/>
        <v>12.953139924489923</v>
      </c>
      <c r="BN360" s="14">
        <f t="shared" si="16"/>
        <v>0.16158548321427249</v>
      </c>
      <c r="BO360" s="14">
        <f t="shared" si="17"/>
        <v>80.162769989140955</v>
      </c>
      <c r="BP360" s="3">
        <v>3637000</v>
      </c>
      <c r="BQ360" s="3">
        <v>4106400</v>
      </c>
      <c r="BR360" s="4">
        <v>597800</v>
      </c>
      <c r="BS360" s="4">
        <v>1</v>
      </c>
      <c r="BT360" s="6">
        <v>1</v>
      </c>
      <c r="BU360" s="6">
        <v>873110</v>
      </c>
      <c r="BV360" s="7">
        <v>2592600</v>
      </c>
      <c r="BW360" s="7">
        <v>2810800</v>
      </c>
      <c r="BX360" s="7">
        <v>-1.174711085332879</v>
      </c>
      <c r="BY360" s="4">
        <v>-0.98488698833351984</v>
      </c>
      <c r="BZ360" s="24"/>
      <c r="CA360" s="26"/>
      <c r="CB360" s="8"/>
      <c r="CC360">
        <v>812090</v>
      </c>
      <c r="CD360">
        <v>202050</v>
      </c>
      <c r="CE360">
        <v>228130</v>
      </c>
      <c r="CF360">
        <v>33211</v>
      </c>
      <c r="CG360">
        <v>0</v>
      </c>
      <c r="CH360">
        <v>0</v>
      </c>
      <c r="CI360">
        <v>48506</v>
      </c>
      <c r="CJ360">
        <v>144040</v>
      </c>
      <c r="CK360">
        <v>156150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2810800</v>
      </c>
      <c r="CT360" s="14" t="s">
        <v>5689</v>
      </c>
      <c r="CU360" s="14" t="s">
        <v>5690</v>
      </c>
      <c r="CV360" s="14" t="s">
        <v>5691</v>
      </c>
      <c r="CW360" s="14" t="s">
        <v>5692</v>
      </c>
      <c r="CX360" s="14" t="s">
        <v>5693</v>
      </c>
      <c r="CY360" s="14" t="s">
        <v>5694</v>
      </c>
      <c r="CZ360" s="14"/>
      <c r="DA360" s="14"/>
    </row>
    <row r="361" spans="1:105" x14ac:dyDescent="0.2">
      <c r="A361" s="14" t="s">
        <v>4264</v>
      </c>
      <c r="B361" s="14" t="s">
        <v>4264</v>
      </c>
      <c r="C361" s="14">
        <v>4</v>
      </c>
      <c r="D361" s="14">
        <v>4</v>
      </c>
      <c r="E361" s="14">
        <v>4</v>
      </c>
      <c r="F361" s="14" t="s">
        <v>4265</v>
      </c>
      <c r="G361" s="14" t="s">
        <v>4266</v>
      </c>
      <c r="H361" s="14" t="s">
        <v>4266</v>
      </c>
      <c r="I361" s="32"/>
      <c r="J361" s="32"/>
      <c r="K361" s="14" t="s">
        <v>4267</v>
      </c>
      <c r="L361" s="28">
        <v>1</v>
      </c>
      <c r="M361" s="28">
        <v>4</v>
      </c>
      <c r="N361" s="28">
        <v>4</v>
      </c>
      <c r="O361" s="28">
        <v>4</v>
      </c>
      <c r="P361">
        <v>3</v>
      </c>
      <c r="Q361">
        <v>3</v>
      </c>
      <c r="R361">
        <v>2</v>
      </c>
      <c r="S361">
        <v>2</v>
      </c>
      <c r="T361">
        <v>3</v>
      </c>
      <c r="U361">
        <v>2</v>
      </c>
      <c r="V361">
        <v>4</v>
      </c>
      <c r="W361">
        <v>4</v>
      </c>
      <c r="X361">
        <v>3</v>
      </c>
      <c r="Y361">
        <v>3</v>
      </c>
      <c r="Z361">
        <v>2</v>
      </c>
      <c r="AA361">
        <v>2</v>
      </c>
      <c r="AB361">
        <v>3</v>
      </c>
      <c r="AC361">
        <v>2</v>
      </c>
      <c r="AD361">
        <v>4</v>
      </c>
      <c r="AE361">
        <v>4</v>
      </c>
      <c r="AF361">
        <v>3</v>
      </c>
      <c r="AG361">
        <v>3</v>
      </c>
      <c r="AH361">
        <v>2</v>
      </c>
      <c r="AI361">
        <v>2</v>
      </c>
      <c r="AJ361">
        <v>3</v>
      </c>
      <c r="AK361">
        <v>2</v>
      </c>
      <c r="AL361">
        <v>4</v>
      </c>
      <c r="AM361">
        <v>4</v>
      </c>
      <c r="AN361" s="14">
        <v>25.5</v>
      </c>
      <c r="AO361" s="14">
        <v>25.5</v>
      </c>
      <c r="AP361" s="14">
        <v>25.5</v>
      </c>
      <c r="AQ361" s="14">
        <v>17.779</v>
      </c>
      <c r="AR361" s="14">
        <v>157</v>
      </c>
      <c r="AS361" s="14">
        <v>157</v>
      </c>
      <c r="AT361" s="14">
        <v>0</v>
      </c>
      <c r="AU361" s="14">
        <v>7.4454000000000002</v>
      </c>
      <c r="AV361" t="s">
        <v>103</v>
      </c>
      <c r="AW361" t="s">
        <v>103</v>
      </c>
      <c r="AX361" t="s">
        <v>102</v>
      </c>
      <c r="AY361" t="s">
        <v>102</v>
      </c>
      <c r="AZ361" t="s">
        <v>102</v>
      </c>
      <c r="BA361" t="s">
        <v>102</v>
      </c>
      <c r="BB361" t="s">
        <v>103</v>
      </c>
      <c r="BC361" t="s">
        <v>103</v>
      </c>
      <c r="BD361">
        <v>19.100000000000001</v>
      </c>
      <c r="BE361">
        <v>19.100000000000001</v>
      </c>
      <c r="BF361">
        <v>13.4</v>
      </c>
      <c r="BG361">
        <v>13.4</v>
      </c>
      <c r="BH361">
        <v>19.100000000000001</v>
      </c>
      <c r="BI361">
        <v>14</v>
      </c>
      <c r="BJ361">
        <v>25.5</v>
      </c>
      <c r="BK361">
        <v>25.5</v>
      </c>
      <c r="BL361" s="14">
        <v>107370000</v>
      </c>
      <c r="BM361" s="14">
        <f t="shared" si="15"/>
        <v>12.423865211761914</v>
      </c>
      <c r="BN361" s="14">
        <f t="shared" si="16"/>
        <v>0.1572792950998968</v>
      </c>
      <c r="BO361" s="14">
        <f t="shared" si="17"/>
        <v>78.992375975940305</v>
      </c>
      <c r="BP361" s="3">
        <v>14474000</v>
      </c>
      <c r="BQ361" s="3">
        <v>15368000</v>
      </c>
      <c r="BR361" s="4">
        <v>962690</v>
      </c>
      <c r="BS361" s="4">
        <v>1439300</v>
      </c>
      <c r="BT361" s="6">
        <v>5712800</v>
      </c>
      <c r="BU361" s="6">
        <v>4497300</v>
      </c>
      <c r="BV361" s="7">
        <v>31843000</v>
      </c>
      <c r="BW361" s="7">
        <v>33074000</v>
      </c>
      <c r="BX361" s="7">
        <v>-1.2136782647601094</v>
      </c>
      <c r="BY361" s="4">
        <v>-1.0450771776175771</v>
      </c>
      <c r="BZ361" s="24"/>
      <c r="CA361" s="26"/>
      <c r="CB361" s="8"/>
      <c r="CC361">
        <v>13421000</v>
      </c>
      <c r="CD361">
        <v>1809300</v>
      </c>
      <c r="CE361">
        <v>1921000</v>
      </c>
      <c r="CF361">
        <v>120340</v>
      </c>
      <c r="CG361">
        <v>179920</v>
      </c>
      <c r="CH361">
        <v>714100</v>
      </c>
      <c r="CI361">
        <v>562160</v>
      </c>
      <c r="CJ361">
        <v>3980300</v>
      </c>
      <c r="CK361">
        <v>4134200</v>
      </c>
      <c r="CL361">
        <v>7377900</v>
      </c>
      <c r="CM361">
        <v>9853300</v>
      </c>
      <c r="CN361">
        <v>13463000</v>
      </c>
      <c r="CO361">
        <v>15502000</v>
      </c>
      <c r="CP361">
        <v>4387900</v>
      </c>
      <c r="CQ361">
        <v>8276900</v>
      </c>
      <c r="CR361">
        <v>23830000</v>
      </c>
      <c r="CS361">
        <v>25816000</v>
      </c>
      <c r="CT361" s="14" t="s">
        <v>4268</v>
      </c>
      <c r="CU361" s="14" t="s">
        <v>137</v>
      </c>
      <c r="CV361" s="14" t="s">
        <v>4269</v>
      </c>
      <c r="CW361" s="14" t="s">
        <v>4270</v>
      </c>
      <c r="CX361" s="14" t="s">
        <v>4271</v>
      </c>
      <c r="CY361" s="14" t="s">
        <v>4272</v>
      </c>
      <c r="CZ361" s="14">
        <v>283</v>
      </c>
      <c r="DA361" s="14">
        <v>91</v>
      </c>
    </row>
    <row r="362" spans="1:105" x14ac:dyDescent="0.2">
      <c r="A362" s="14" t="s">
        <v>3587</v>
      </c>
      <c r="B362" s="14" t="s">
        <v>3587</v>
      </c>
      <c r="C362" s="14">
        <v>3</v>
      </c>
      <c r="D362" s="14">
        <v>3</v>
      </c>
      <c r="E362" s="14">
        <v>3</v>
      </c>
      <c r="F362" s="14" t="s">
        <v>3588</v>
      </c>
      <c r="G362" s="14" t="s">
        <v>3589</v>
      </c>
      <c r="H362" s="14" t="s">
        <v>3589</v>
      </c>
      <c r="I362" s="32"/>
      <c r="J362" s="32"/>
      <c r="K362" s="14" t="s">
        <v>3590</v>
      </c>
      <c r="L362" s="28">
        <v>1</v>
      </c>
      <c r="M362" s="28">
        <v>3</v>
      </c>
      <c r="N362" s="28">
        <v>3</v>
      </c>
      <c r="O362" s="28">
        <v>3</v>
      </c>
      <c r="P362">
        <v>3</v>
      </c>
      <c r="Q362">
        <v>3</v>
      </c>
      <c r="R362">
        <v>2</v>
      </c>
      <c r="S362">
        <v>2</v>
      </c>
      <c r="T362">
        <v>2</v>
      </c>
      <c r="U362">
        <v>2</v>
      </c>
      <c r="V362">
        <v>3</v>
      </c>
      <c r="W362">
        <v>3</v>
      </c>
      <c r="X362">
        <v>3</v>
      </c>
      <c r="Y362">
        <v>3</v>
      </c>
      <c r="Z362">
        <v>2</v>
      </c>
      <c r="AA362">
        <v>2</v>
      </c>
      <c r="AB362">
        <v>2</v>
      </c>
      <c r="AC362">
        <v>2</v>
      </c>
      <c r="AD362">
        <v>3</v>
      </c>
      <c r="AE362">
        <v>3</v>
      </c>
      <c r="AF362">
        <v>3</v>
      </c>
      <c r="AG362">
        <v>3</v>
      </c>
      <c r="AH362">
        <v>2</v>
      </c>
      <c r="AI362">
        <v>2</v>
      </c>
      <c r="AJ362">
        <v>2</v>
      </c>
      <c r="AK362">
        <v>2</v>
      </c>
      <c r="AL362">
        <v>3</v>
      </c>
      <c r="AM362">
        <v>3</v>
      </c>
      <c r="AN362" s="14">
        <v>26</v>
      </c>
      <c r="AO362" s="14">
        <v>26</v>
      </c>
      <c r="AP362" s="14">
        <v>26</v>
      </c>
      <c r="AQ362" s="14">
        <v>14.395</v>
      </c>
      <c r="AR362" s="14">
        <v>127</v>
      </c>
      <c r="AS362" s="14">
        <v>127</v>
      </c>
      <c r="AT362" s="14">
        <v>0</v>
      </c>
      <c r="AU362" s="14">
        <v>6.6055000000000001</v>
      </c>
      <c r="AV362" t="s">
        <v>103</v>
      </c>
      <c r="AW362" t="s">
        <v>103</v>
      </c>
      <c r="AX362" t="s">
        <v>102</v>
      </c>
      <c r="AY362" t="s">
        <v>102</v>
      </c>
      <c r="AZ362" t="s">
        <v>103</v>
      </c>
      <c r="BA362" t="s">
        <v>103</v>
      </c>
      <c r="BB362" t="s">
        <v>103</v>
      </c>
      <c r="BC362" t="s">
        <v>103</v>
      </c>
      <c r="BD362">
        <v>26</v>
      </c>
      <c r="BE362">
        <v>26</v>
      </c>
      <c r="BF362">
        <v>15.7</v>
      </c>
      <c r="BG362">
        <v>15.7</v>
      </c>
      <c r="BH362">
        <v>15.7</v>
      </c>
      <c r="BI362">
        <v>15.7</v>
      </c>
      <c r="BJ362">
        <v>26</v>
      </c>
      <c r="BK362">
        <v>26</v>
      </c>
      <c r="BL362" s="14">
        <v>158240000</v>
      </c>
      <c r="BM362" s="14">
        <f t="shared" si="15"/>
        <v>8.6652486479356288</v>
      </c>
      <c r="BN362" s="14">
        <f t="shared" si="16"/>
        <v>0.11042412082706347</v>
      </c>
      <c r="BO362" s="14">
        <f t="shared" si="17"/>
        <v>78.47242597934175</v>
      </c>
      <c r="BP362" s="3">
        <v>25427000</v>
      </c>
      <c r="BQ362" s="3">
        <v>27126000</v>
      </c>
      <c r="BR362" s="4">
        <v>2872000</v>
      </c>
      <c r="BS362" s="4">
        <v>3192800</v>
      </c>
      <c r="BT362" s="6">
        <v>4510500</v>
      </c>
      <c r="BU362" s="6">
        <v>5396200</v>
      </c>
      <c r="BV362" s="7">
        <v>43392000</v>
      </c>
      <c r="BW362" s="7">
        <v>46323000</v>
      </c>
      <c r="BX362" s="7">
        <v>-1.7239516796439671</v>
      </c>
      <c r="BY362" s="4">
        <v>-1.5648782075441612</v>
      </c>
      <c r="BZ362" s="24"/>
      <c r="CA362" s="26"/>
      <c r="CB362" s="8"/>
      <c r="CC362">
        <v>31648000</v>
      </c>
      <c r="CD362">
        <v>5085400</v>
      </c>
      <c r="CE362">
        <v>5425300</v>
      </c>
      <c r="CF362">
        <v>574400</v>
      </c>
      <c r="CG362">
        <v>638560</v>
      </c>
      <c r="CH362">
        <v>902090</v>
      </c>
      <c r="CI362">
        <v>1079200</v>
      </c>
      <c r="CJ362">
        <v>8678500</v>
      </c>
      <c r="CK362">
        <v>9264700</v>
      </c>
      <c r="CL362">
        <v>17536000</v>
      </c>
      <c r="CM362">
        <v>19974000</v>
      </c>
      <c r="CN362">
        <v>26197000</v>
      </c>
      <c r="CO362">
        <v>25502000</v>
      </c>
      <c r="CP362">
        <v>12703000</v>
      </c>
      <c r="CQ362">
        <v>13230000</v>
      </c>
      <c r="CR362">
        <v>51229000</v>
      </c>
      <c r="CS362">
        <v>28980000</v>
      </c>
      <c r="CT362" s="14" t="s">
        <v>3591</v>
      </c>
      <c r="CU362" s="14" t="s">
        <v>174</v>
      </c>
      <c r="CV362" s="14" t="s">
        <v>3592</v>
      </c>
      <c r="CW362" s="14" t="s">
        <v>3593</v>
      </c>
      <c r="CX362" s="14" t="s">
        <v>3594</v>
      </c>
      <c r="CY362" s="14" t="s">
        <v>3595</v>
      </c>
      <c r="CZ362" s="14"/>
      <c r="DA362" s="14"/>
    </row>
    <row r="363" spans="1:105" x14ac:dyDescent="0.2">
      <c r="A363" s="14" t="s">
        <v>2660</v>
      </c>
      <c r="B363" s="14" t="s">
        <v>2660</v>
      </c>
      <c r="C363" s="14">
        <v>4</v>
      </c>
      <c r="D363" s="14">
        <v>4</v>
      </c>
      <c r="E363" s="14">
        <v>4</v>
      </c>
      <c r="F363" s="14" t="s">
        <v>2661</v>
      </c>
      <c r="G363" s="14" t="s">
        <v>2662</v>
      </c>
      <c r="H363" s="14" t="s">
        <v>2662</v>
      </c>
      <c r="I363" s="32"/>
      <c r="J363" s="32"/>
      <c r="K363" s="14" t="s">
        <v>2663</v>
      </c>
      <c r="L363" s="28">
        <v>1</v>
      </c>
      <c r="M363" s="28">
        <v>4</v>
      </c>
      <c r="N363" s="28">
        <v>4</v>
      </c>
      <c r="O363" s="28">
        <v>4</v>
      </c>
      <c r="P363">
        <v>4</v>
      </c>
      <c r="Q363">
        <v>4</v>
      </c>
      <c r="R363">
        <v>2</v>
      </c>
      <c r="S363">
        <v>2</v>
      </c>
      <c r="T363">
        <v>4</v>
      </c>
      <c r="U363">
        <v>3</v>
      </c>
      <c r="V363">
        <v>4</v>
      </c>
      <c r="W363">
        <v>4</v>
      </c>
      <c r="X363">
        <v>4</v>
      </c>
      <c r="Y363">
        <v>4</v>
      </c>
      <c r="Z363">
        <v>2</v>
      </c>
      <c r="AA363">
        <v>2</v>
      </c>
      <c r="AB363">
        <v>4</v>
      </c>
      <c r="AC363">
        <v>3</v>
      </c>
      <c r="AD363">
        <v>4</v>
      </c>
      <c r="AE363">
        <v>4</v>
      </c>
      <c r="AF363">
        <v>4</v>
      </c>
      <c r="AG363">
        <v>4</v>
      </c>
      <c r="AH363">
        <v>2</v>
      </c>
      <c r="AI363">
        <v>2</v>
      </c>
      <c r="AJ363">
        <v>4</v>
      </c>
      <c r="AK363">
        <v>3</v>
      </c>
      <c r="AL363">
        <v>4</v>
      </c>
      <c r="AM363">
        <v>4</v>
      </c>
      <c r="AN363" s="14">
        <v>10.9</v>
      </c>
      <c r="AO363" s="14">
        <v>10.9</v>
      </c>
      <c r="AP363" s="14">
        <v>10.9</v>
      </c>
      <c r="AQ363" s="14">
        <v>53.5</v>
      </c>
      <c r="AR363" s="14">
        <v>475</v>
      </c>
      <c r="AS363" s="14">
        <v>475</v>
      </c>
      <c r="AT363" s="14">
        <v>0</v>
      </c>
      <c r="AU363" s="14">
        <v>4.7652000000000001</v>
      </c>
      <c r="AV363" t="s">
        <v>103</v>
      </c>
      <c r="AW363" t="s">
        <v>103</v>
      </c>
      <c r="AX363" t="s">
        <v>102</v>
      </c>
      <c r="AY363" t="s">
        <v>102</v>
      </c>
      <c r="AZ363" t="s">
        <v>103</v>
      </c>
      <c r="BA363" t="s">
        <v>102</v>
      </c>
      <c r="BB363" t="s">
        <v>103</v>
      </c>
      <c r="BC363" t="s">
        <v>103</v>
      </c>
      <c r="BD363">
        <v>10.9</v>
      </c>
      <c r="BE363">
        <v>10.9</v>
      </c>
      <c r="BF363">
        <v>5.9</v>
      </c>
      <c r="BG363">
        <v>5.9</v>
      </c>
      <c r="BH363">
        <v>10.9</v>
      </c>
      <c r="BI363">
        <v>8.8000000000000007</v>
      </c>
      <c r="BJ363">
        <v>10.9</v>
      </c>
      <c r="BK363">
        <v>10.9</v>
      </c>
      <c r="BL363" s="14">
        <v>65865000</v>
      </c>
      <c r="BM363" s="14">
        <f t="shared" si="15"/>
        <v>30.331829220129908</v>
      </c>
      <c r="BN363" s="14">
        <f t="shared" si="16"/>
        <v>0.39215686274509803</v>
      </c>
      <c r="BO363" s="14">
        <f t="shared" si="17"/>
        <v>77.346164511331267</v>
      </c>
      <c r="BP363" s="3">
        <v>18760000</v>
      </c>
      <c r="BQ363" s="3">
        <v>17337000</v>
      </c>
      <c r="BR363" s="4">
        <v>416480</v>
      </c>
      <c r="BS363" s="4">
        <v>773590</v>
      </c>
      <c r="BT363" s="6">
        <v>4242800</v>
      </c>
      <c r="BU363" s="6">
        <v>3807200</v>
      </c>
      <c r="BV363" s="7">
        <v>11028000</v>
      </c>
      <c r="BW363" s="7">
        <v>9499500</v>
      </c>
      <c r="BX363" s="7">
        <v>0.10442382216095458</v>
      </c>
      <c r="BY363" s="4">
        <v>0.24264124458281522</v>
      </c>
      <c r="BZ363" s="24"/>
      <c r="CA363" s="26"/>
      <c r="CB363" s="8"/>
      <c r="CC363">
        <v>4391000</v>
      </c>
      <c r="CD363">
        <v>1250700</v>
      </c>
      <c r="CE363">
        <v>1155800</v>
      </c>
      <c r="CF363">
        <v>27765</v>
      </c>
      <c r="CG363">
        <v>51573</v>
      </c>
      <c r="CH363">
        <v>282850</v>
      </c>
      <c r="CI363">
        <v>253810</v>
      </c>
      <c r="CJ363">
        <v>735170</v>
      </c>
      <c r="CK363">
        <v>633300</v>
      </c>
      <c r="CL363">
        <v>14133000</v>
      </c>
      <c r="CM363">
        <v>13431000</v>
      </c>
      <c r="CN363">
        <v>5259400</v>
      </c>
      <c r="CO363">
        <v>7666200</v>
      </c>
      <c r="CP363">
        <v>4919800</v>
      </c>
      <c r="CQ363">
        <v>7228000</v>
      </c>
      <c r="CR363">
        <v>8356400</v>
      </c>
      <c r="CS363">
        <v>10145000</v>
      </c>
      <c r="CT363" s="14" t="s">
        <v>2664</v>
      </c>
      <c r="CU363" s="14" t="s">
        <v>137</v>
      </c>
      <c r="CV363" s="14" t="s">
        <v>2665</v>
      </c>
      <c r="CW363" s="14" t="s">
        <v>2666</v>
      </c>
      <c r="CX363" s="14" t="s">
        <v>2667</v>
      </c>
      <c r="CY363" s="14" t="s">
        <v>2668</v>
      </c>
      <c r="CZ363" s="14"/>
      <c r="DA363" s="14"/>
    </row>
    <row r="364" spans="1:105" x14ac:dyDescent="0.2">
      <c r="A364" s="14" t="s">
        <v>1579</v>
      </c>
      <c r="B364" s="14" t="s">
        <v>1579</v>
      </c>
      <c r="C364" s="14">
        <v>6</v>
      </c>
      <c r="D364" s="14">
        <v>5</v>
      </c>
      <c r="E364" s="14">
        <v>5</v>
      </c>
      <c r="F364" s="14" t="s">
        <v>1580</v>
      </c>
      <c r="G364" s="14" t="s">
        <v>1581</v>
      </c>
      <c r="H364" s="14" t="s">
        <v>1581</v>
      </c>
      <c r="I364" s="32"/>
      <c r="J364" s="32"/>
      <c r="K364" s="14" t="s">
        <v>1582</v>
      </c>
      <c r="L364" s="28">
        <v>1</v>
      </c>
      <c r="M364" s="28">
        <v>6</v>
      </c>
      <c r="N364" s="28">
        <v>5</v>
      </c>
      <c r="O364" s="28">
        <v>5</v>
      </c>
      <c r="P364">
        <v>5</v>
      </c>
      <c r="Q364">
        <v>5</v>
      </c>
      <c r="R364">
        <v>3</v>
      </c>
      <c r="S364">
        <v>4</v>
      </c>
      <c r="T364">
        <v>3</v>
      </c>
      <c r="U364">
        <v>4</v>
      </c>
      <c r="V364">
        <v>5</v>
      </c>
      <c r="W364">
        <v>5</v>
      </c>
      <c r="X364">
        <v>4</v>
      </c>
      <c r="Y364">
        <v>4</v>
      </c>
      <c r="Z364">
        <v>2</v>
      </c>
      <c r="AA364">
        <v>3</v>
      </c>
      <c r="AB364">
        <v>2</v>
      </c>
      <c r="AC364">
        <v>3</v>
      </c>
      <c r="AD364">
        <v>4</v>
      </c>
      <c r="AE364">
        <v>4</v>
      </c>
      <c r="AF364">
        <v>4</v>
      </c>
      <c r="AG364">
        <v>4</v>
      </c>
      <c r="AH364">
        <v>2</v>
      </c>
      <c r="AI364">
        <v>3</v>
      </c>
      <c r="AJ364">
        <v>2</v>
      </c>
      <c r="AK364">
        <v>3</v>
      </c>
      <c r="AL364">
        <v>4</v>
      </c>
      <c r="AM364">
        <v>4</v>
      </c>
      <c r="AN364" s="14">
        <v>21.3</v>
      </c>
      <c r="AO364" s="14">
        <v>17.7</v>
      </c>
      <c r="AP364" s="14">
        <v>17.7</v>
      </c>
      <c r="AQ364" s="14">
        <v>36.637999999999998</v>
      </c>
      <c r="AR364" s="14">
        <v>334</v>
      </c>
      <c r="AS364" s="14">
        <v>334</v>
      </c>
      <c r="AT364" s="14">
        <v>0</v>
      </c>
      <c r="AU364" s="14">
        <v>12.82</v>
      </c>
      <c r="AV364" t="s">
        <v>103</v>
      </c>
      <c r="AW364" t="s">
        <v>103</v>
      </c>
      <c r="AX364" t="s">
        <v>102</v>
      </c>
      <c r="AY364" t="s">
        <v>102</v>
      </c>
      <c r="AZ364" t="s">
        <v>103</v>
      </c>
      <c r="BA364" t="s">
        <v>103</v>
      </c>
      <c r="BB364" t="s">
        <v>103</v>
      </c>
      <c r="BC364" t="s">
        <v>103</v>
      </c>
      <c r="BD364">
        <v>16.5</v>
      </c>
      <c r="BE364">
        <v>18.600000000000001</v>
      </c>
      <c r="BF364">
        <v>10.8</v>
      </c>
      <c r="BG364">
        <v>13.5</v>
      </c>
      <c r="BH364">
        <v>10.8</v>
      </c>
      <c r="BI364">
        <v>13.8</v>
      </c>
      <c r="BJ364">
        <v>18.600000000000001</v>
      </c>
      <c r="BK364">
        <v>18.600000000000001</v>
      </c>
      <c r="BL364" s="14">
        <v>66732000</v>
      </c>
      <c r="BM364" s="14">
        <f t="shared" si="15"/>
        <v>17.614577681316693</v>
      </c>
      <c r="BN364" s="14">
        <f t="shared" si="16"/>
        <v>0.22888983569887891</v>
      </c>
      <c r="BO364" s="14">
        <f t="shared" si="17"/>
        <v>76.956574447848965</v>
      </c>
      <c r="BP364" s="3">
        <v>9572200</v>
      </c>
      <c r="BQ364" s="3">
        <v>9906000</v>
      </c>
      <c r="BR364" s="4">
        <v>500980</v>
      </c>
      <c r="BS364" s="4">
        <v>604820</v>
      </c>
      <c r="BT364" s="6">
        <v>2908300</v>
      </c>
      <c r="BU364" s="6">
        <v>5687200</v>
      </c>
      <c r="BV364" s="7">
        <v>19767000</v>
      </c>
      <c r="BW364" s="7">
        <v>17786000</v>
      </c>
      <c r="BX364" s="7">
        <v>-0.67235362702306634</v>
      </c>
      <c r="BY364" s="4">
        <v>-0.54142137465983087</v>
      </c>
      <c r="BZ364" s="24"/>
      <c r="CA364" s="26"/>
      <c r="CB364" s="8"/>
      <c r="CC364">
        <v>3925400</v>
      </c>
      <c r="CD364">
        <v>563070</v>
      </c>
      <c r="CE364">
        <v>582710</v>
      </c>
      <c r="CF364">
        <v>29469</v>
      </c>
      <c r="CG364">
        <v>35578</v>
      </c>
      <c r="CH364">
        <v>171080</v>
      </c>
      <c r="CI364">
        <v>334540</v>
      </c>
      <c r="CJ364">
        <v>1162700</v>
      </c>
      <c r="CK364">
        <v>1046300</v>
      </c>
      <c r="CL364">
        <v>5046600</v>
      </c>
      <c r="CM364">
        <v>4873000</v>
      </c>
      <c r="CN364">
        <v>11240000</v>
      </c>
      <c r="CO364">
        <v>10832000</v>
      </c>
      <c r="CP364">
        <v>9874000</v>
      </c>
      <c r="CQ364">
        <v>10501000</v>
      </c>
      <c r="CR364">
        <v>12135000</v>
      </c>
      <c r="CS364">
        <v>10385000</v>
      </c>
      <c r="CT364" s="14" t="s">
        <v>1583</v>
      </c>
      <c r="CU364" s="14" t="s">
        <v>1584</v>
      </c>
      <c r="CV364" s="14" t="s">
        <v>1585</v>
      </c>
      <c r="CW364" s="14" t="s">
        <v>1586</v>
      </c>
      <c r="CX364" s="14" t="s">
        <v>1587</v>
      </c>
      <c r="CY364" s="14" t="s">
        <v>1588</v>
      </c>
      <c r="CZ364" s="14"/>
      <c r="DA364" s="14"/>
    </row>
    <row r="365" spans="1:105" x14ac:dyDescent="0.2">
      <c r="A365" s="14" t="s">
        <v>3397</v>
      </c>
      <c r="B365" s="14" t="s">
        <v>3397</v>
      </c>
      <c r="C365" s="14">
        <v>3</v>
      </c>
      <c r="D365" s="14">
        <v>3</v>
      </c>
      <c r="E365" s="14">
        <v>3</v>
      </c>
      <c r="F365" s="14" t="s">
        <v>3398</v>
      </c>
      <c r="G365" s="14" t="s">
        <v>3399</v>
      </c>
      <c r="H365" s="14" t="s">
        <v>3399</v>
      </c>
      <c r="I365" s="32"/>
      <c r="J365" s="32"/>
      <c r="K365" s="14" t="s">
        <v>3400</v>
      </c>
      <c r="L365" s="28">
        <v>1</v>
      </c>
      <c r="M365" s="28">
        <v>3</v>
      </c>
      <c r="N365" s="28">
        <v>3</v>
      </c>
      <c r="O365" s="28">
        <v>3</v>
      </c>
      <c r="P365">
        <v>3</v>
      </c>
      <c r="Q365">
        <v>3</v>
      </c>
      <c r="R365">
        <v>1</v>
      </c>
      <c r="S365">
        <v>1</v>
      </c>
      <c r="T365">
        <v>1</v>
      </c>
      <c r="U365">
        <v>0</v>
      </c>
      <c r="V365">
        <v>2</v>
      </c>
      <c r="W365">
        <v>1</v>
      </c>
      <c r="X365">
        <v>3</v>
      </c>
      <c r="Y365">
        <v>3</v>
      </c>
      <c r="Z365">
        <v>1</v>
      </c>
      <c r="AA365">
        <v>1</v>
      </c>
      <c r="AB365">
        <v>1</v>
      </c>
      <c r="AC365">
        <v>0</v>
      </c>
      <c r="AD365">
        <v>2</v>
      </c>
      <c r="AE365">
        <v>1</v>
      </c>
      <c r="AF365">
        <v>3</v>
      </c>
      <c r="AG365">
        <v>3</v>
      </c>
      <c r="AH365">
        <v>1</v>
      </c>
      <c r="AI365">
        <v>1</v>
      </c>
      <c r="AJ365">
        <v>1</v>
      </c>
      <c r="AK365">
        <v>0</v>
      </c>
      <c r="AL365">
        <v>2</v>
      </c>
      <c r="AM365">
        <v>1</v>
      </c>
      <c r="AN365" s="14">
        <v>6.6</v>
      </c>
      <c r="AO365" s="14">
        <v>6.6</v>
      </c>
      <c r="AP365" s="14">
        <v>6.6</v>
      </c>
      <c r="AQ365" s="14">
        <v>64.504999999999995</v>
      </c>
      <c r="AR365" s="14">
        <v>591</v>
      </c>
      <c r="AS365" s="14">
        <v>591</v>
      </c>
      <c r="AT365" s="14">
        <v>0</v>
      </c>
      <c r="AU365" s="14">
        <v>3.4007000000000001</v>
      </c>
      <c r="AV365" t="s">
        <v>103</v>
      </c>
      <c r="AW365" t="s">
        <v>103</v>
      </c>
      <c r="AX365" t="s">
        <v>102</v>
      </c>
      <c r="AY365" t="s">
        <v>102</v>
      </c>
      <c r="AZ365" t="s">
        <v>102</v>
      </c>
      <c r="BB365" t="s">
        <v>102</v>
      </c>
      <c r="BC365" t="s">
        <v>103</v>
      </c>
      <c r="BD365">
        <v>6.6</v>
      </c>
      <c r="BE365">
        <v>6.6</v>
      </c>
      <c r="BF365">
        <v>2.9</v>
      </c>
      <c r="BG365">
        <v>2.9</v>
      </c>
      <c r="BH365">
        <v>2.2000000000000002</v>
      </c>
      <c r="BI365">
        <v>0</v>
      </c>
      <c r="BJ365">
        <v>3.7</v>
      </c>
      <c r="BK365">
        <v>2.2000000000000002</v>
      </c>
      <c r="BL365" s="14">
        <v>29974000</v>
      </c>
      <c r="BM365" s="14">
        <f t="shared" si="15"/>
        <v>48.259340784997569</v>
      </c>
      <c r="BN365" s="14">
        <f t="shared" si="16"/>
        <v>0.64006242438283523</v>
      </c>
      <c r="BO365" s="14">
        <f t="shared" si="17"/>
        <v>75.397865812120557</v>
      </c>
      <c r="BP365" s="3">
        <v>8645000</v>
      </c>
      <c r="BQ365" s="3">
        <v>8236600</v>
      </c>
      <c r="BR365" s="4">
        <v>185400</v>
      </c>
      <c r="BS365" s="4">
        <v>164410</v>
      </c>
      <c r="BT365" s="6">
        <v>4972900</v>
      </c>
      <c r="BU365" s="6">
        <v>1</v>
      </c>
      <c r="BV365" s="7">
        <v>5164000</v>
      </c>
      <c r="BW365" s="7">
        <v>2605400</v>
      </c>
      <c r="BX365" s="7">
        <v>0.81120530022729853</v>
      </c>
      <c r="BY365" s="4">
        <v>0.91261694815938998</v>
      </c>
      <c r="BZ365" s="24"/>
      <c r="CA365" s="26"/>
      <c r="CB365" s="8"/>
      <c r="CC365">
        <v>1033600</v>
      </c>
      <c r="CD365">
        <v>298100</v>
      </c>
      <c r="CE365">
        <v>284020</v>
      </c>
      <c r="CF365">
        <v>6393.1</v>
      </c>
      <c r="CG365">
        <v>5669.4</v>
      </c>
      <c r="CH365">
        <v>171480</v>
      </c>
      <c r="CI365">
        <v>0</v>
      </c>
      <c r="CJ365">
        <v>178070</v>
      </c>
      <c r="CK365">
        <v>89840</v>
      </c>
      <c r="CL365">
        <v>5469900</v>
      </c>
      <c r="CM365">
        <v>6483300</v>
      </c>
      <c r="CN365">
        <v>0</v>
      </c>
      <c r="CO365">
        <v>0</v>
      </c>
      <c r="CP365">
        <v>0</v>
      </c>
      <c r="CQ365">
        <v>0</v>
      </c>
      <c r="CR365">
        <v>5485500</v>
      </c>
      <c r="CS365">
        <v>0</v>
      </c>
      <c r="CT365" s="14" t="s">
        <v>3401</v>
      </c>
      <c r="CU365" s="14" t="s">
        <v>174</v>
      </c>
      <c r="CV365" s="14" t="s">
        <v>3402</v>
      </c>
      <c r="CW365" s="14" t="s">
        <v>3403</v>
      </c>
      <c r="CX365" s="14" t="s">
        <v>3404</v>
      </c>
      <c r="CY365" s="14" t="s">
        <v>3405</v>
      </c>
      <c r="CZ365" s="14"/>
      <c r="DA365" s="14"/>
    </row>
    <row r="366" spans="1:105" x14ac:dyDescent="0.2">
      <c r="A366" s="14" t="s">
        <v>5538</v>
      </c>
      <c r="B366" s="14" t="s">
        <v>5538</v>
      </c>
      <c r="C366" s="14">
        <v>2</v>
      </c>
      <c r="D366" s="14">
        <v>2</v>
      </c>
      <c r="E366" s="14">
        <v>2</v>
      </c>
      <c r="F366" s="14" t="s">
        <v>5539</v>
      </c>
      <c r="G366" s="14" t="s">
        <v>5540</v>
      </c>
      <c r="H366" s="14" t="s">
        <v>5540</v>
      </c>
      <c r="I366" s="32"/>
      <c r="J366" s="32"/>
      <c r="K366" s="14" t="s">
        <v>5541</v>
      </c>
      <c r="L366" s="28">
        <v>1</v>
      </c>
      <c r="M366" s="28">
        <v>2</v>
      </c>
      <c r="N366" s="28">
        <v>2</v>
      </c>
      <c r="O366" s="28">
        <v>2</v>
      </c>
      <c r="P366">
        <v>1</v>
      </c>
      <c r="Q366">
        <v>1</v>
      </c>
      <c r="R366">
        <v>1</v>
      </c>
      <c r="S366">
        <v>1</v>
      </c>
      <c r="T366">
        <v>0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0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1</v>
      </c>
      <c r="AI366">
        <v>1</v>
      </c>
      <c r="AJ366">
        <v>0</v>
      </c>
      <c r="AK366">
        <v>1</v>
      </c>
      <c r="AL366">
        <v>1</v>
      </c>
      <c r="AM366">
        <v>1</v>
      </c>
      <c r="AN366" s="14">
        <v>11.4</v>
      </c>
      <c r="AO366" s="14">
        <v>11.4</v>
      </c>
      <c r="AP366" s="14">
        <v>11.4</v>
      </c>
      <c r="AQ366" s="14">
        <v>36.723999999999997</v>
      </c>
      <c r="AR366" s="14">
        <v>342</v>
      </c>
      <c r="AS366" s="14">
        <v>342</v>
      </c>
      <c r="AT366" s="14">
        <v>0</v>
      </c>
      <c r="AU366" s="14">
        <v>5.9051</v>
      </c>
      <c r="AV366" t="s">
        <v>103</v>
      </c>
      <c r="AW366" t="s">
        <v>103</v>
      </c>
      <c r="AX366" t="s">
        <v>102</v>
      </c>
      <c r="AY366" t="s">
        <v>102</v>
      </c>
      <c r="BA366" t="s">
        <v>102</v>
      </c>
      <c r="BB366" t="s">
        <v>103</v>
      </c>
      <c r="BC366" t="s">
        <v>102</v>
      </c>
      <c r="BD366">
        <v>4.4000000000000004</v>
      </c>
      <c r="BE366">
        <v>4.4000000000000004</v>
      </c>
      <c r="BF366">
        <v>4.4000000000000004</v>
      </c>
      <c r="BG366">
        <v>4.4000000000000004</v>
      </c>
      <c r="BH366">
        <v>0</v>
      </c>
      <c r="BI366">
        <v>4.4000000000000004</v>
      </c>
      <c r="BJ366">
        <v>7</v>
      </c>
      <c r="BK366">
        <v>7</v>
      </c>
      <c r="BL366" s="14">
        <v>17586000</v>
      </c>
      <c r="BM366" s="14">
        <f t="shared" si="15"/>
        <v>19.099608635273324</v>
      </c>
      <c r="BN366" s="14">
        <f t="shared" si="16"/>
        <v>0.25774852349344063</v>
      </c>
      <c r="BO366" s="14">
        <f t="shared" si="17"/>
        <v>74.101718901832555</v>
      </c>
      <c r="BP366" s="3">
        <v>3866800</v>
      </c>
      <c r="BQ366" s="3">
        <v>3697600</v>
      </c>
      <c r="BR366" s="4">
        <v>191940</v>
      </c>
      <c r="BS366" s="4">
        <v>204110</v>
      </c>
      <c r="BT366" s="6">
        <v>1</v>
      </c>
      <c r="BU366" s="6">
        <v>1972600</v>
      </c>
      <c r="BV366" s="7">
        <v>3885300</v>
      </c>
      <c r="BW366" s="7">
        <v>3767900</v>
      </c>
      <c r="BX366" s="7">
        <v>-0.50104359383804176</v>
      </c>
      <c r="BY366" s="4">
        <v>-0.42464818383737768</v>
      </c>
      <c r="BZ366" s="24"/>
      <c r="CA366" s="26"/>
      <c r="CB366" s="8"/>
      <c r="CC366">
        <v>1598700</v>
      </c>
      <c r="CD366">
        <v>351530</v>
      </c>
      <c r="CE366">
        <v>336150</v>
      </c>
      <c r="CF366">
        <v>17449</v>
      </c>
      <c r="CG366">
        <v>18555</v>
      </c>
      <c r="CH366">
        <v>0</v>
      </c>
      <c r="CI366">
        <v>179330</v>
      </c>
      <c r="CJ366">
        <v>353210</v>
      </c>
      <c r="CK366">
        <v>342530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2949600</v>
      </c>
      <c r="CR366">
        <v>0</v>
      </c>
      <c r="CS366">
        <v>0</v>
      </c>
      <c r="CT366" s="14" t="s">
        <v>5542</v>
      </c>
      <c r="CU366" s="14" t="s">
        <v>145</v>
      </c>
      <c r="CV366" s="14" t="s">
        <v>5543</v>
      </c>
      <c r="CW366" s="14" t="s">
        <v>5544</v>
      </c>
      <c r="CX366" s="14" t="s">
        <v>5545</v>
      </c>
      <c r="CY366" s="14" t="s">
        <v>5546</v>
      </c>
      <c r="CZ366" s="14"/>
      <c r="DA366" s="14"/>
    </row>
    <row r="367" spans="1:105" x14ac:dyDescent="0.2">
      <c r="A367" s="14" t="s">
        <v>1945</v>
      </c>
      <c r="B367" s="14" t="s">
        <v>1945</v>
      </c>
      <c r="C367" s="14">
        <v>16</v>
      </c>
      <c r="D367" s="14">
        <v>16</v>
      </c>
      <c r="E367" s="14">
        <v>16</v>
      </c>
      <c r="F367" s="14" t="s">
        <v>1946</v>
      </c>
      <c r="G367" s="14" t="s">
        <v>1947</v>
      </c>
      <c r="H367" s="14" t="s">
        <v>1947</v>
      </c>
      <c r="I367" s="32"/>
      <c r="J367" s="32"/>
      <c r="K367" s="14" t="s">
        <v>1948</v>
      </c>
      <c r="L367" s="28">
        <v>1</v>
      </c>
      <c r="M367" s="28">
        <v>16</v>
      </c>
      <c r="N367" s="28">
        <v>16</v>
      </c>
      <c r="O367" s="28">
        <v>16</v>
      </c>
      <c r="P367">
        <v>12</v>
      </c>
      <c r="Q367">
        <v>13</v>
      </c>
      <c r="R367">
        <v>7</v>
      </c>
      <c r="S367">
        <v>6</v>
      </c>
      <c r="T367">
        <v>6</v>
      </c>
      <c r="U367">
        <v>8</v>
      </c>
      <c r="V367">
        <v>14</v>
      </c>
      <c r="W367">
        <v>13</v>
      </c>
      <c r="X367">
        <v>12</v>
      </c>
      <c r="Y367">
        <v>13</v>
      </c>
      <c r="Z367">
        <v>7</v>
      </c>
      <c r="AA367">
        <v>6</v>
      </c>
      <c r="AB367">
        <v>6</v>
      </c>
      <c r="AC367">
        <v>8</v>
      </c>
      <c r="AD367">
        <v>14</v>
      </c>
      <c r="AE367">
        <v>13</v>
      </c>
      <c r="AF367">
        <v>12</v>
      </c>
      <c r="AG367">
        <v>13</v>
      </c>
      <c r="AH367">
        <v>7</v>
      </c>
      <c r="AI367">
        <v>6</v>
      </c>
      <c r="AJ367">
        <v>6</v>
      </c>
      <c r="AK367">
        <v>8</v>
      </c>
      <c r="AL367">
        <v>14</v>
      </c>
      <c r="AM367">
        <v>13</v>
      </c>
      <c r="AN367" s="14">
        <v>38.4</v>
      </c>
      <c r="AO367" s="14">
        <v>38.4</v>
      </c>
      <c r="AP367" s="14">
        <v>38.4</v>
      </c>
      <c r="AQ367" s="14">
        <v>61.054000000000002</v>
      </c>
      <c r="AR367" s="14">
        <v>573</v>
      </c>
      <c r="AS367" s="14">
        <v>573</v>
      </c>
      <c r="AT367" s="14">
        <v>0</v>
      </c>
      <c r="AU367" s="14">
        <v>74.731999999999999</v>
      </c>
      <c r="AV367" t="s">
        <v>103</v>
      </c>
      <c r="AW367" t="s">
        <v>103</v>
      </c>
      <c r="AX367" t="s">
        <v>102</v>
      </c>
      <c r="AY367" t="s">
        <v>102</v>
      </c>
      <c r="AZ367" t="s">
        <v>103</v>
      </c>
      <c r="BA367" t="s">
        <v>103</v>
      </c>
      <c r="BB367" t="s">
        <v>103</v>
      </c>
      <c r="BC367" t="s">
        <v>103</v>
      </c>
      <c r="BD367">
        <v>29.3</v>
      </c>
      <c r="BE367">
        <v>30.7</v>
      </c>
      <c r="BF367">
        <v>16.8</v>
      </c>
      <c r="BG367">
        <v>15.2</v>
      </c>
      <c r="BH367">
        <v>13.1</v>
      </c>
      <c r="BI367">
        <v>19.899999999999999</v>
      </c>
      <c r="BJ367">
        <v>33.5</v>
      </c>
      <c r="BK367">
        <v>33.700000000000003</v>
      </c>
      <c r="BL367" s="14">
        <v>432350000</v>
      </c>
      <c r="BM367" s="14">
        <f t="shared" si="15"/>
        <v>18.26816842023073</v>
      </c>
      <c r="BN367" s="14">
        <f t="shared" si="16"/>
        <v>0.2485411817225216</v>
      </c>
      <c r="BO367" s="14">
        <f t="shared" si="17"/>
        <v>73.501575447668984</v>
      </c>
      <c r="BP367" s="3">
        <v>91281000</v>
      </c>
      <c r="BQ367" s="3">
        <v>95891000</v>
      </c>
      <c r="BR367" s="4">
        <v>5532600</v>
      </c>
      <c r="BS367" s="4">
        <v>4713200</v>
      </c>
      <c r="BT367" s="6">
        <v>19332000</v>
      </c>
      <c r="BU367" s="6">
        <v>27435000</v>
      </c>
      <c r="BV367" s="7">
        <v>89279000</v>
      </c>
      <c r="BW367" s="7">
        <v>98887000</v>
      </c>
      <c r="BX367" s="7">
        <v>-0.55352210848476857</v>
      </c>
      <c r="BY367" s="4">
        <v>-0.48885926497305565</v>
      </c>
      <c r="BZ367" s="24"/>
      <c r="CA367" s="26"/>
      <c r="CB367" s="8"/>
      <c r="CC367">
        <v>13511000</v>
      </c>
      <c r="CD367">
        <v>2852500</v>
      </c>
      <c r="CE367">
        <v>2996600</v>
      </c>
      <c r="CF367">
        <v>172890</v>
      </c>
      <c r="CG367">
        <v>147290</v>
      </c>
      <c r="CH367">
        <v>604130</v>
      </c>
      <c r="CI367">
        <v>857330</v>
      </c>
      <c r="CJ367">
        <v>2790000</v>
      </c>
      <c r="CK367">
        <v>3090200</v>
      </c>
      <c r="CL367">
        <v>70690000</v>
      </c>
      <c r="CM367">
        <v>72162000</v>
      </c>
      <c r="CN367">
        <v>38613000</v>
      </c>
      <c r="CO367">
        <v>34926000</v>
      </c>
      <c r="CP367">
        <v>43366000</v>
      </c>
      <c r="CQ367">
        <v>41079000</v>
      </c>
      <c r="CR367">
        <v>90094000</v>
      </c>
      <c r="CS367">
        <v>108240000</v>
      </c>
      <c r="CT367" s="14" t="s">
        <v>1949</v>
      </c>
      <c r="CU367" s="14" t="s">
        <v>1551</v>
      </c>
      <c r="CV367" s="14" t="s">
        <v>1950</v>
      </c>
      <c r="CW367" s="14" t="s">
        <v>1951</v>
      </c>
      <c r="CX367" s="14" t="s">
        <v>1952</v>
      </c>
      <c r="CY367" s="14" t="s">
        <v>1953</v>
      </c>
      <c r="CZ367" s="14" t="s">
        <v>1954</v>
      </c>
      <c r="DA367" s="14" t="s">
        <v>1955</v>
      </c>
    </row>
    <row r="368" spans="1:105" x14ac:dyDescent="0.2">
      <c r="A368" s="14" t="s">
        <v>3747</v>
      </c>
      <c r="B368" s="14" t="s">
        <v>3747</v>
      </c>
      <c r="C368" s="14">
        <v>4</v>
      </c>
      <c r="D368" s="14">
        <v>3</v>
      </c>
      <c r="E368" s="14">
        <v>3</v>
      </c>
      <c r="F368" s="14" t="s">
        <v>3748</v>
      </c>
      <c r="G368" s="14" t="s">
        <v>3749</v>
      </c>
      <c r="H368" s="14" t="s">
        <v>3749</v>
      </c>
      <c r="I368" s="32"/>
      <c r="J368" s="32"/>
      <c r="K368" s="14" t="s">
        <v>3750</v>
      </c>
      <c r="L368" s="28">
        <v>1</v>
      </c>
      <c r="M368" s="28">
        <v>4</v>
      </c>
      <c r="N368" s="28">
        <v>3</v>
      </c>
      <c r="O368" s="28">
        <v>3</v>
      </c>
      <c r="P368">
        <v>3</v>
      </c>
      <c r="Q368">
        <v>3</v>
      </c>
      <c r="R368">
        <v>3</v>
      </c>
      <c r="S368">
        <v>3</v>
      </c>
      <c r="T368">
        <v>3</v>
      </c>
      <c r="U368">
        <v>2</v>
      </c>
      <c r="V368">
        <v>3</v>
      </c>
      <c r="W368">
        <v>3</v>
      </c>
      <c r="X368">
        <v>2</v>
      </c>
      <c r="Y368">
        <v>2</v>
      </c>
      <c r="Z368">
        <v>2</v>
      </c>
      <c r="AA368">
        <v>2</v>
      </c>
      <c r="AB368">
        <v>2</v>
      </c>
      <c r="AC368">
        <v>1</v>
      </c>
      <c r="AD368">
        <v>3</v>
      </c>
      <c r="AE368">
        <v>2</v>
      </c>
      <c r="AF368">
        <v>2</v>
      </c>
      <c r="AG368">
        <v>2</v>
      </c>
      <c r="AH368">
        <v>2</v>
      </c>
      <c r="AI368">
        <v>2</v>
      </c>
      <c r="AJ368">
        <v>2</v>
      </c>
      <c r="AK368">
        <v>1</v>
      </c>
      <c r="AL368">
        <v>3</v>
      </c>
      <c r="AM368">
        <v>2</v>
      </c>
      <c r="AN368" s="14">
        <v>23</v>
      </c>
      <c r="AO368" s="14">
        <v>18.8</v>
      </c>
      <c r="AP368" s="14">
        <v>18.8</v>
      </c>
      <c r="AQ368" s="14">
        <v>18.506</v>
      </c>
      <c r="AR368" s="14">
        <v>165</v>
      </c>
      <c r="AS368" s="14">
        <v>165</v>
      </c>
      <c r="AT368" s="14">
        <v>0</v>
      </c>
      <c r="AU368" s="14">
        <v>5.4234</v>
      </c>
      <c r="AV368" t="s">
        <v>103</v>
      </c>
      <c r="AW368" t="s">
        <v>103</v>
      </c>
      <c r="AX368" t="s">
        <v>102</v>
      </c>
      <c r="AY368" t="s">
        <v>102</v>
      </c>
      <c r="AZ368" t="s">
        <v>103</v>
      </c>
      <c r="BA368" t="s">
        <v>102</v>
      </c>
      <c r="BB368" t="s">
        <v>103</v>
      </c>
      <c r="BC368" t="s">
        <v>103</v>
      </c>
      <c r="BD368">
        <v>18.2</v>
      </c>
      <c r="BE368">
        <v>18.2</v>
      </c>
      <c r="BF368">
        <v>18.2</v>
      </c>
      <c r="BG368">
        <v>18.2</v>
      </c>
      <c r="BH368">
        <v>18.2</v>
      </c>
      <c r="BI368">
        <v>10.9</v>
      </c>
      <c r="BJ368">
        <v>18.8</v>
      </c>
      <c r="BK368">
        <v>18.2</v>
      </c>
      <c r="BL368" s="14">
        <v>78756000</v>
      </c>
      <c r="BM368" s="14">
        <f t="shared" si="15"/>
        <v>18.739527425899286</v>
      </c>
      <c r="BN368" s="14">
        <f t="shared" si="16"/>
        <v>0.2556889757671662</v>
      </c>
      <c r="BO368" s="14">
        <f t="shared" si="17"/>
        <v>73.290322234947467</v>
      </c>
      <c r="BP368" s="3">
        <v>18013000</v>
      </c>
      <c r="BQ368" s="3">
        <v>18334000</v>
      </c>
      <c r="BR368" s="4">
        <v>850290</v>
      </c>
      <c r="BS368" s="4">
        <v>1089300</v>
      </c>
      <c r="BT368" s="6">
        <v>5994000</v>
      </c>
      <c r="BU368" s="6">
        <v>2246600</v>
      </c>
      <c r="BV368" s="7">
        <v>18182000</v>
      </c>
      <c r="BW368" s="7">
        <v>14047000</v>
      </c>
      <c r="BX368" s="7">
        <v>-0.51261706666186724</v>
      </c>
      <c r="BY368" s="4">
        <v>-0.45210668902304452</v>
      </c>
      <c r="BZ368" s="24"/>
      <c r="CA368" s="26"/>
      <c r="CB368" s="8"/>
      <c r="CC368">
        <v>7159700</v>
      </c>
      <c r="CD368">
        <v>1637600</v>
      </c>
      <c r="CE368">
        <v>1666700</v>
      </c>
      <c r="CF368">
        <v>77299</v>
      </c>
      <c r="CG368">
        <v>99027</v>
      </c>
      <c r="CH368">
        <v>544910</v>
      </c>
      <c r="CI368">
        <v>204240</v>
      </c>
      <c r="CJ368">
        <v>1653000</v>
      </c>
      <c r="CK368">
        <v>1277000</v>
      </c>
      <c r="CL368">
        <v>12078000</v>
      </c>
      <c r="CM368">
        <v>14863000</v>
      </c>
      <c r="CN368">
        <v>9360600</v>
      </c>
      <c r="CO368">
        <v>10465000</v>
      </c>
      <c r="CP368">
        <v>8888700</v>
      </c>
      <c r="CQ368">
        <v>0</v>
      </c>
      <c r="CR368">
        <v>16665000</v>
      </c>
      <c r="CS368">
        <v>14945000</v>
      </c>
      <c r="CT368" s="14" t="s">
        <v>3751</v>
      </c>
      <c r="CU368" s="14" t="s">
        <v>3752</v>
      </c>
      <c r="CV368" s="14" t="s">
        <v>3753</v>
      </c>
      <c r="CW368" s="14" t="s">
        <v>3754</v>
      </c>
      <c r="CX368" s="14" t="s">
        <v>3755</v>
      </c>
      <c r="CY368" s="14" t="s">
        <v>3756</v>
      </c>
      <c r="CZ368" s="14">
        <v>202</v>
      </c>
      <c r="DA368" s="14">
        <v>115</v>
      </c>
    </row>
    <row r="369" spans="1:105" x14ac:dyDescent="0.2">
      <c r="A369" s="14" t="s">
        <v>4368</v>
      </c>
      <c r="B369" s="14" t="s">
        <v>4368</v>
      </c>
      <c r="C369" s="14">
        <v>6</v>
      </c>
      <c r="D369" s="14">
        <v>6</v>
      </c>
      <c r="E369" s="14">
        <v>6</v>
      </c>
      <c r="F369" s="14" t="s">
        <v>4369</v>
      </c>
      <c r="G369" s="14" t="s">
        <v>4370</v>
      </c>
      <c r="H369" s="14" t="s">
        <v>4370</v>
      </c>
      <c r="I369" s="32"/>
      <c r="J369" s="32"/>
      <c r="K369" s="14" t="s">
        <v>4371</v>
      </c>
      <c r="L369" s="28">
        <v>1</v>
      </c>
      <c r="M369" s="28">
        <v>6</v>
      </c>
      <c r="N369" s="28">
        <v>6</v>
      </c>
      <c r="O369" s="28">
        <v>6</v>
      </c>
      <c r="P369">
        <v>4</v>
      </c>
      <c r="Q369">
        <v>5</v>
      </c>
      <c r="R369">
        <v>1</v>
      </c>
      <c r="S369">
        <v>1</v>
      </c>
      <c r="T369">
        <v>2</v>
      </c>
      <c r="U369">
        <v>2</v>
      </c>
      <c r="V369">
        <v>5</v>
      </c>
      <c r="W369">
        <v>3</v>
      </c>
      <c r="X369">
        <v>4</v>
      </c>
      <c r="Y369">
        <v>5</v>
      </c>
      <c r="Z369">
        <v>1</v>
      </c>
      <c r="AA369">
        <v>1</v>
      </c>
      <c r="AB369">
        <v>2</v>
      </c>
      <c r="AC369">
        <v>2</v>
      </c>
      <c r="AD369">
        <v>5</v>
      </c>
      <c r="AE369">
        <v>3</v>
      </c>
      <c r="AF369">
        <v>4</v>
      </c>
      <c r="AG369">
        <v>5</v>
      </c>
      <c r="AH369">
        <v>1</v>
      </c>
      <c r="AI369">
        <v>1</v>
      </c>
      <c r="AJ369">
        <v>2</v>
      </c>
      <c r="AK369">
        <v>2</v>
      </c>
      <c r="AL369">
        <v>5</v>
      </c>
      <c r="AM369">
        <v>3</v>
      </c>
      <c r="AN369" s="14">
        <v>15.8</v>
      </c>
      <c r="AO369" s="14">
        <v>15.8</v>
      </c>
      <c r="AP369" s="14">
        <v>15.8</v>
      </c>
      <c r="AQ369" s="14">
        <v>51.901000000000003</v>
      </c>
      <c r="AR369" s="14">
        <v>475</v>
      </c>
      <c r="AS369" s="14">
        <v>475</v>
      </c>
      <c r="AT369" s="14">
        <v>0</v>
      </c>
      <c r="AU369" s="14">
        <v>8.8225999999999996</v>
      </c>
      <c r="AV369" t="s">
        <v>103</v>
      </c>
      <c r="AW369" t="s">
        <v>103</v>
      </c>
      <c r="AX369" t="s">
        <v>102</v>
      </c>
      <c r="AY369" t="s">
        <v>102</v>
      </c>
      <c r="AZ369" t="s">
        <v>102</v>
      </c>
      <c r="BA369" t="s">
        <v>102</v>
      </c>
      <c r="BB369" t="s">
        <v>103</v>
      </c>
      <c r="BC369" t="s">
        <v>103</v>
      </c>
      <c r="BD369">
        <v>10.1</v>
      </c>
      <c r="BE369">
        <v>13.5</v>
      </c>
      <c r="BF369">
        <v>1.9</v>
      </c>
      <c r="BG369">
        <v>1.9</v>
      </c>
      <c r="BH369">
        <v>4.2</v>
      </c>
      <c r="BI369">
        <v>4.2</v>
      </c>
      <c r="BJ369">
        <v>13.9</v>
      </c>
      <c r="BK369">
        <v>8</v>
      </c>
      <c r="BL369" s="14">
        <v>99647000</v>
      </c>
      <c r="BM369" s="14">
        <f t="shared" si="15"/>
        <v>72.166856492027335</v>
      </c>
      <c r="BN369" s="14">
        <f t="shared" si="16"/>
        <v>0.98956492182188982</v>
      </c>
      <c r="BO369" s="14">
        <f t="shared" si="17"/>
        <v>72.92786445901983</v>
      </c>
      <c r="BP369" s="3">
        <v>19676000</v>
      </c>
      <c r="BQ369" s="3">
        <v>20876000</v>
      </c>
      <c r="BR369" s="4">
        <v>228840</v>
      </c>
      <c r="BS369" s="4">
        <v>333080</v>
      </c>
      <c r="BT369" s="6">
        <v>14500000</v>
      </c>
      <c r="BU369" s="6">
        <v>14613000</v>
      </c>
      <c r="BV369" s="7">
        <v>16638000</v>
      </c>
      <c r="BW369" s="7">
        <v>12782000</v>
      </c>
      <c r="BX369" s="7">
        <v>1.4397873348068555</v>
      </c>
      <c r="BY369" s="4">
        <v>1.4931451533998885</v>
      </c>
      <c r="BZ369" s="24"/>
      <c r="CA369" s="26"/>
      <c r="CB369" s="8"/>
      <c r="CC369">
        <v>3558800</v>
      </c>
      <c r="CD369">
        <v>702730</v>
      </c>
      <c r="CE369">
        <v>745550</v>
      </c>
      <c r="CF369">
        <v>8173</v>
      </c>
      <c r="CG369">
        <v>11896</v>
      </c>
      <c r="CH369">
        <v>517850</v>
      </c>
      <c r="CI369">
        <v>521880</v>
      </c>
      <c r="CJ369">
        <v>594220</v>
      </c>
      <c r="CK369">
        <v>456520</v>
      </c>
      <c r="CL369">
        <v>13370000</v>
      </c>
      <c r="CM369">
        <v>13025000</v>
      </c>
      <c r="CN369">
        <v>0</v>
      </c>
      <c r="CO369">
        <v>0</v>
      </c>
      <c r="CP369">
        <v>20154000</v>
      </c>
      <c r="CQ369">
        <v>21521000</v>
      </c>
      <c r="CR369">
        <v>17455000</v>
      </c>
      <c r="CS369">
        <v>16207000</v>
      </c>
      <c r="CT369" s="14" t="s">
        <v>4372</v>
      </c>
      <c r="CU369" s="14" t="s">
        <v>724</v>
      </c>
      <c r="CV369" s="14" t="s">
        <v>4373</v>
      </c>
      <c r="CW369" s="14" t="s">
        <v>4374</v>
      </c>
      <c r="CX369" s="14" t="s">
        <v>4375</v>
      </c>
      <c r="CY369" s="14" t="s">
        <v>4376</v>
      </c>
      <c r="CZ369" s="14">
        <v>287</v>
      </c>
      <c r="DA369" s="14">
        <v>4</v>
      </c>
    </row>
    <row r="370" spans="1:105" x14ac:dyDescent="0.2">
      <c r="A370" s="14" t="s">
        <v>4273</v>
      </c>
      <c r="B370" s="14" t="s">
        <v>4273</v>
      </c>
      <c r="C370" s="14">
        <v>2</v>
      </c>
      <c r="D370" s="14">
        <v>2</v>
      </c>
      <c r="E370" s="14">
        <v>2</v>
      </c>
      <c r="F370" s="14" t="s">
        <v>4274</v>
      </c>
      <c r="G370" s="14" t="s">
        <v>4275</v>
      </c>
      <c r="H370" s="14" t="s">
        <v>4275</v>
      </c>
      <c r="I370" s="32"/>
      <c r="J370" s="32"/>
      <c r="K370" s="14" t="s">
        <v>4276</v>
      </c>
      <c r="L370" s="28">
        <v>1</v>
      </c>
      <c r="M370" s="28">
        <v>2</v>
      </c>
      <c r="N370" s="28">
        <v>2</v>
      </c>
      <c r="O370" s="28">
        <v>2</v>
      </c>
      <c r="P370">
        <v>2</v>
      </c>
      <c r="Q370">
        <v>2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2</v>
      </c>
      <c r="Y370">
        <v>2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2</v>
      </c>
      <c r="AG370">
        <v>2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 s="14">
        <v>26.9</v>
      </c>
      <c r="AO370" s="14">
        <v>26.9</v>
      </c>
      <c r="AP370" s="14">
        <v>26.9</v>
      </c>
      <c r="AQ370" s="14">
        <v>12.259</v>
      </c>
      <c r="AR370" s="14">
        <v>104</v>
      </c>
      <c r="AS370" s="14">
        <v>104</v>
      </c>
      <c r="AT370" s="14">
        <v>0</v>
      </c>
      <c r="AU370" s="14">
        <v>19.259</v>
      </c>
      <c r="AV370" t="s">
        <v>103</v>
      </c>
      <c r="AW370" t="s">
        <v>103</v>
      </c>
      <c r="AX370" t="s">
        <v>102</v>
      </c>
      <c r="AY370" t="s">
        <v>102</v>
      </c>
      <c r="AZ370" t="s">
        <v>103</v>
      </c>
      <c r="BA370" t="s">
        <v>103</v>
      </c>
      <c r="BB370" t="s">
        <v>103</v>
      </c>
      <c r="BC370" t="s">
        <v>103</v>
      </c>
      <c r="BD370">
        <v>26.9</v>
      </c>
      <c r="BE370">
        <v>26.9</v>
      </c>
      <c r="BF370">
        <v>10.6</v>
      </c>
      <c r="BG370">
        <v>10.6</v>
      </c>
      <c r="BH370">
        <v>10.6</v>
      </c>
      <c r="BI370">
        <v>10.6</v>
      </c>
      <c r="BJ370">
        <v>10.6</v>
      </c>
      <c r="BK370">
        <v>10.6</v>
      </c>
      <c r="BL370" s="14">
        <v>75356000</v>
      </c>
      <c r="BM370" s="14">
        <f t="shared" si="15"/>
        <v>22.286129409322804</v>
      </c>
      <c r="BN370" s="14">
        <f t="shared" si="16"/>
        <v>0.30862592977685355</v>
      </c>
      <c r="BO370" s="14">
        <f t="shared" si="17"/>
        <v>72.210813347525246</v>
      </c>
      <c r="BP370" s="3">
        <v>19139000</v>
      </c>
      <c r="BQ370" s="3">
        <v>21662000</v>
      </c>
      <c r="BR370" s="4">
        <v>872210</v>
      </c>
      <c r="BS370" s="4">
        <v>958570</v>
      </c>
      <c r="BT370" s="6">
        <v>3654200</v>
      </c>
      <c r="BU370" s="6">
        <v>4063300</v>
      </c>
      <c r="BV370" s="7">
        <v>12972000</v>
      </c>
      <c r="BW370" s="7">
        <v>12034000</v>
      </c>
      <c r="BX370" s="7">
        <v>-0.24114774795607996</v>
      </c>
      <c r="BY370" s="4">
        <v>-0.20204518530152527</v>
      </c>
      <c r="BZ370" s="24"/>
      <c r="CA370" s="26"/>
      <c r="CB370" s="8"/>
      <c r="CC370">
        <v>15071000</v>
      </c>
      <c r="CD370">
        <v>3827800</v>
      </c>
      <c r="CE370">
        <v>4332500</v>
      </c>
      <c r="CF370">
        <v>174440</v>
      </c>
      <c r="CG370">
        <v>191710</v>
      </c>
      <c r="CH370">
        <v>730830</v>
      </c>
      <c r="CI370">
        <v>812660</v>
      </c>
      <c r="CJ370">
        <v>2594400</v>
      </c>
      <c r="CK370">
        <v>2406800</v>
      </c>
      <c r="CL370">
        <v>13916000</v>
      </c>
      <c r="CM370">
        <v>16935000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 s="14" t="s">
        <v>4277</v>
      </c>
      <c r="CU370" s="14" t="s">
        <v>145</v>
      </c>
      <c r="CV370" s="14" t="s">
        <v>4278</v>
      </c>
      <c r="CW370" s="14" t="s">
        <v>4279</v>
      </c>
      <c r="CX370" s="14" t="s">
        <v>4280</v>
      </c>
      <c r="CY370" s="14" t="s">
        <v>4281</v>
      </c>
      <c r="CZ370" s="14"/>
      <c r="DA370" s="14"/>
    </row>
    <row r="371" spans="1:105" x14ac:dyDescent="0.2">
      <c r="A371" s="14" t="s">
        <v>585</v>
      </c>
      <c r="B371" s="14" t="s">
        <v>585</v>
      </c>
      <c r="C371" s="14" t="s">
        <v>266</v>
      </c>
      <c r="D371" s="14" t="s">
        <v>268</v>
      </c>
      <c r="E371" s="14" t="s">
        <v>586</v>
      </c>
      <c r="F371" s="14" t="s">
        <v>587</v>
      </c>
      <c r="G371" s="14" t="s">
        <v>588</v>
      </c>
      <c r="H371" s="14" t="s">
        <v>588</v>
      </c>
      <c r="I371" s="32"/>
      <c r="J371" s="32"/>
      <c r="K371" s="14" t="s">
        <v>589</v>
      </c>
      <c r="L371" s="28">
        <v>2</v>
      </c>
      <c r="M371" s="28">
        <v>42</v>
      </c>
      <c r="N371" s="28">
        <v>2</v>
      </c>
      <c r="O371" s="28">
        <v>0</v>
      </c>
      <c r="P371">
        <v>40</v>
      </c>
      <c r="Q371">
        <v>41</v>
      </c>
      <c r="R371">
        <v>31</v>
      </c>
      <c r="S371">
        <v>33</v>
      </c>
      <c r="T371">
        <v>33</v>
      </c>
      <c r="U371">
        <v>34</v>
      </c>
      <c r="V371">
        <v>34</v>
      </c>
      <c r="W371">
        <v>35</v>
      </c>
      <c r="X371">
        <v>2</v>
      </c>
      <c r="Y371">
        <v>2</v>
      </c>
      <c r="Z371">
        <v>2</v>
      </c>
      <c r="AA371">
        <v>2</v>
      </c>
      <c r="AB371">
        <v>1</v>
      </c>
      <c r="AC371">
        <v>1</v>
      </c>
      <c r="AD371">
        <v>1</v>
      </c>
      <c r="AE371">
        <v>1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 s="14">
        <v>58.2</v>
      </c>
      <c r="AO371" s="14">
        <v>3.5</v>
      </c>
      <c r="AP371" s="14">
        <v>0</v>
      </c>
      <c r="AQ371" s="14">
        <v>60.024000000000001</v>
      </c>
      <c r="AR371" s="14">
        <v>564</v>
      </c>
      <c r="AS371" s="14" t="s">
        <v>272</v>
      </c>
      <c r="AT371" s="14">
        <v>0</v>
      </c>
      <c r="AU371" s="14">
        <v>3.2944</v>
      </c>
      <c r="AV371" t="s">
        <v>103</v>
      </c>
      <c r="AW371" t="s">
        <v>103</v>
      </c>
      <c r="AX371" t="s">
        <v>103</v>
      </c>
      <c r="AY371" t="s">
        <v>103</v>
      </c>
      <c r="AZ371" t="s">
        <v>102</v>
      </c>
      <c r="BA371" t="s">
        <v>102</v>
      </c>
      <c r="BB371" t="s">
        <v>103</v>
      </c>
      <c r="BC371" t="s">
        <v>103</v>
      </c>
      <c r="BD371">
        <v>52</v>
      </c>
      <c r="BE371">
        <v>56.7</v>
      </c>
      <c r="BF371">
        <v>44.3</v>
      </c>
      <c r="BG371">
        <v>47.5</v>
      </c>
      <c r="BH371">
        <v>45.6</v>
      </c>
      <c r="BI371">
        <v>51.6</v>
      </c>
      <c r="BJ371">
        <v>49.6</v>
      </c>
      <c r="BK371">
        <v>51.2</v>
      </c>
      <c r="BL371" s="14">
        <v>194520000</v>
      </c>
      <c r="BM371" s="14">
        <f t="shared" si="15"/>
        <v>8.958887062849568</v>
      </c>
      <c r="BN371" s="14">
        <f t="shared" si="16"/>
        <v>0.12626951030620756</v>
      </c>
      <c r="BO371" s="14">
        <f t="shared" si="17"/>
        <v>70.950517200264599</v>
      </c>
      <c r="BP371" s="3">
        <v>64687000</v>
      </c>
      <c r="BQ371" s="3">
        <v>67780000</v>
      </c>
      <c r="BR371" s="4">
        <v>6791200</v>
      </c>
      <c r="BS371" s="4">
        <v>7994900</v>
      </c>
      <c r="BT371" s="6">
        <v>2313600</v>
      </c>
      <c r="BU371" s="6">
        <v>2985300</v>
      </c>
      <c r="BV371" s="7">
        <v>20803000</v>
      </c>
      <c r="BW371" s="7">
        <v>21162000</v>
      </c>
      <c r="BX371" s="7">
        <v>-1.5305007051257575</v>
      </c>
      <c r="BY371" s="4">
        <v>-1.5167998339312301</v>
      </c>
      <c r="BZ371" s="24"/>
      <c r="CA371" s="26"/>
      <c r="CB371" s="8"/>
      <c r="CC371">
        <v>6483900</v>
      </c>
      <c r="CD371">
        <v>2156200</v>
      </c>
      <c r="CE371">
        <v>2259300</v>
      </c>
      <c r="CF371">
        <v>226370</v>
      </c>
      <c r="CG371">
        <v>266500</v>
      </c>
      <c r="CH371">
        <v>77121</v>
      </c>
      <c r="CI371">
        <v>99511</v>
      </c>
      <c r="CJ371">
        <v>693430</v>
      </c>
      <c r="CK371">
        <v>705400</v>
      </c>
      <c r="CL371">
        <v>33352000</v>
      </c>
      <c r="CM371">
        <v>36306000</v>
      </c>
      <c r="CN371">
        <v>73658000</v>
      </c>
      <c r="CO371">
        <v>75304000</v>
      </c>
      <c r="CP371">
        <v>0</v>
      </c>
      <c r="CQ371">
        <v>0</v>
      </c>
      <c r="CR371">
        <v>0</v>
      </c>
      <c r="CS371">
        <v>0</v>
      </c>
      <c r="CT371" s="14" t="s">
        <v>590</v>
      </c>
      <c r="CU371" s="14" t="s">
        <v>591</v>
      </c>
      <c r="CV371" s="14" t="s">
        <v>592</v>
      </c>
      <c r="CW371" s="14" t="s">
        <v>593</v>
      </c>
      <c r="CX371" s="14" t="s">
        <v>594</v>
      </c>
      <c r="CY371" s="14" t="s">
        <v>595</v>
      </c>
      <c r="CZ371" s="14" t="s">
        <v>373</v>
      </c>
      <c r="DA371" s="14" t="s">
        <v>280</v>
      </c>
    </row>
    <row r="372" spans="1:105" x14ac:dyDescent="0.2">
      <c r="A372" s="14" t="s">
        <v>5934</v>
      </c>
      <c r="B372" s="14" t="s">
        <v>5934</v>
      </c>
      <c r="C372" s="14">
        <v>5</v>
      </c>
      <c r="D372" s="14">
        <v>5</v>
      </c>
      <c r="E372" s="14">
        <v>5</v>
      </c>
      <c r="F372" s="14" t="s">
        <v>5935</v>
      </c>
      <c r="G372" s="14" t="s">
        <v>5936</v>
      </c>
      <c r="H372" s="14" t="s">
        <v>5936</v>
      </c>
      <c r="I372" s="32"/>
      <c r="J372" s="32"/>
      <c r="K372" s="14" t="s">
        <v>5937</v>
      </c>
      <c r="L372" s="28">
        <v>1</v>
      </c>
      <c r="M372" s="28">
        <v>5</v>
      </c>
      <c r="N372" s="28">
        <v>5</v>
      </c>
      <c r="O372" s="28">
        <v>5</v>
      </c>
      <c r="P372">
        <v>5</v>
      </c>
      <c r="Q372">
        <v>5</v>
      </c>
      <c r="R372">
        <v>4</v>
      </c>
      <c r="S372">
        <v>3</v>
      </c>
      <c r="T372">
        <v>2</v>
      </c>
      <c r="U372">
        <v>1</v>
      </c>
      <c r="V372">
        <v>3</v>
      </c>
      <c r="W372">
        <v>5</v>
      </c>
      <c r="X372">
        <v>5</v>
      </c>
      <c r="Y372">
        <v>5</v>
      </c>
      <c r="Z372">
        <v>4</v>
      </c>
      <c r="AA372">
        <v>3</v>
      </c>
      <c r="AB372">
        <v>2</v>
      </c>
      <c r="AC372">
        <v>1</v>
      </c>
      <c r="AD372">
        <v>3</v>
      </c>
      <c r="AE372">
        <v>5</v>
      </c>
      <c r="AF372">
        <v>5</v>
      </c>
      <c r="AG372">
        <v>5</v>
      </c>
      <c r="AH372">
        <v>4</v>
      </c>
      <c r="AI372">
        <v>3</v>
      </c>
      <c r="AJ372">
        <v>2</v>
      </c>
      <c r="AK372">
        <v>1</v>
      </c>
      <c r="AL372">
        <v>3</v>
      </c>
      <c r="AM372">
        <v>5</v>
      </c>
      <c r="AN372" s="14">
        <v>6.3</v>
      </c>
      <c r="AO372" s="14">
        <v>6.3</v>
      </c>
      <c r="AP372" s="14">
        <v>6.3</v>
      </c>
      <c r="AQ372" s="14">
        <v>108.66</v>
      </c>
      <c r="AR372" s="14">
        <v>955</v>
      </c>
      <c r="AS372" s="14">
        <v>955</v>
      </c>
      <c r="AT372" s="14">
        <v>0</v>
      </c>
      <c r="AU372" s="14">
        <v>11.451000000000001</v>
      </c>
      <c r="AV372" t="s">
        <v>103</v>
      </c>
      <c r="AW372" t="s">
        <v>103</v>
      </c>
      <c r="AX372" t="s">
        <v>102</v>
      </c>
      <c r="AY372" t="s">
        <v>102</v>
      </c>
      <c r="AZ372" t="s">
        <v>102</v>
      </c>
      <c r="BA372" t="s">
        <v>102</v>
      </c>
      <c r="BB372" t="s">
        <v>103</v>
      </c>
      <c r="BC372" t="s">
        <v>103</v>
      </c>
      <c r="BD372">
        <v>6.3</v>
      </c>
      <c r="BE372">
        <v>6.3</v>
      </c>
      <c r="BF372">
        <v>4.9000000000000004</v>
      </c>
      <c r="BG372">
        <v>3.6</v>
      </c>
      <c r="BH372">
        <v>2.2000000000000002</v>
      </c>
      <c r="BI372">
        <v>1.3</v>
      </c>
      <c r="BJ372">
        <v>3.6</v>
      </c>
      <c r="BK372">
        <v>6.3</v>
      </c>
      <c r="BL372" s="14">
        <v>97082000</v>
      </c>
      <c r="BM372" s="14">
        <f t="shared" si="15"/>
        <v>8.1750988461228111</v>
      </c>
      <c r="BN372" s="14">
        <f t="shared" si="16"/>
        <v>0.11589137610607195</v>
      </c>
      <c r="BO372" s="14">
        <f t="shared" si="17"/>
        <v>70.541045596355545</v>
      </c>
      <c r="BP372" s="3">
        <v>27046000</v>
      </c>
      <c r="BQ372" s="3">
        <v>23611000</v>
      </c>
      <c r="BR372" s="4">
        <v>3023500</v>
      </c>
      <c r="BS372" s="4">
        <v>3173000</v>
      </c>
      <c r="BT372" s="6">
        <v>3044600</v>
      </c>
      <c r="BU372" s="6">
        <v>1133400</v>
      </c>
      <c r="BV372" s="7">
        <v>11632000</v>
      </c>
      <c r="BW372" s="7">
        <v>24419000</v>
      </c>
      <c r="BX372" s="7">
        <v>-1.6542338114282227</v>
      </c>
      <c r="BY372" s="4">
        <v>-1.6488831809100928</v>
      </c>
      <c r="BZ372" s="24"/>
      <c r="CA372" s="26"/>
      <c r="CB372" s="8"/>
      <c r="CC372">
        <v>2311500</v>
      </c>
      <c r="CD372">
        <v>643950</v>
      </c>
      <c r="CE372">
        <v>562160</v>
      </c>
      <c r="CF372">
        <v>71988</v>
      </c>
      <c r="CG372">
        <v>75547</v>
      </c>
      <c r="CH372">
        <v>72490</v>
      </c>
      <c r="CI372">
        <v>26985</v>
      </c>
      <c r="CJ372">
        <v>276950</v>
      </c>
      <c r="CK372">
        <v>581400</v>
      </c>
      <c r="CL372">
        <v>18098000</v>
      </c>
      <c r="CM372">
        <v>14850000</v>
      </c>
      <c r="CN372">
        <v>27124000</v>
      </c>
      <c r="CO372">
        <v>26772000</v>
      </c>
      <c r="CP372">
        <v>12285000</v>
      </c>
      <c r="CQ372">
        <v>0</v>
      </c>
      <c r="CR372">
        <v>19564000</v>
      </c>
      <c r="CS372">
        <v>24606000</v>
      </c>
      <c r="CT372" s="14" t="s">
        <v>5938</v>
      </c>
      <c r="CU372" s="14" t="s">
        <v>285</v>
      </c>
      <c r="CV372" s="14" t="s">
        <v>5939</v>
      </c>
      <c r="CW372" s="14" t="s">
        <v>5940</v>
      </c>
      <c r="CX372" s="14" t="s">
        <v>5941</v>
      </c>
      <c r="CY372" s="14" t="s">
        <v>5942</v>
      </c>
      <c r="CZ372" s="14"/>
      <c r="DA372" s="14"/>
    </row>
    <row r="373" spans="1:105" x14ac:dyDescent="0.2">
      <c r="A373" s="14" t="s">
        <v>2669</v>
      </c>
      <c r="B373" s="14" t="s">
        <v>2669</v>
      </c>
      <c r="C373" s="14">
        <v>2</v>
      </c>
      <c r="D373" s="14">
        <v>2</v>
      </c>
      <c r="E373" s="14">
        <v>2</v>
      </c>
      <c r="F373" s="14" t="s">
        <v>2670</v>
      </c>
      <c r="G373" s="14" t="s">
        <v>2671</v>
      </c>
      <c r="H373" s="14" t="s">
        <v>2671</v>
      </c>
      <c r="I373" s="32"/>
      <c r="J373" s="32"/>
      <c r="K373" s="14" t="s">
        <v>2672</v>
      </c>
      <c r="L373" s="28">
        <v>1</v>
      </c>
      <c r="M373" s="28">
        <v>2</v>
      </c>
      <c r="N373" s="28">
        <v>2</v>
      </c>
      <c r="O373" s="28">
        <v>2</v>
      </c>
      <c r="P373">
        <v>2</v>
      </c>
      <c r="Q373">
        <v>2</v>
      </c>
      <c r="R373">
        <v>0</v>
      </c>
      <c r="S373">
        <v>1</v>
      </c>
      <c r="T373">
        <v>2</v>
      </c>
      <c r="U373">
        <v>2</v>
      </c>
      <c r="V373">
        <v>2</v>
      </c>
      <c r="W373">
        <v>2</v>
      </c>
      <c r="X373">
        <v>2</v>
      </c>
      <c r="Y373">
        <v>2</v>
      </c>
      <c r="Z373">
        <v>0</v>
      </c>
      <c r="AA373">
        <v>1</v>
      </c>
      <c r="AB373">
        <v>2</v>
      </c>
      <c r="AC373">
        <v>2</v>
      </c>
      <c r="AD373">
        <v>2</v>
      </c>
      <c r="AE373">
        <v>2</v>
      </c>
      <c r="AF373">
        <v>2</v>
      </c>
      <c r="AG373">
        <v>2</v>
      </c>
      <c r="AH373">
        <v>0</v>
      </c>
      <c r="AI373">
        <v>1</v>
      </c>
      <c r="AJ373">
        <v>2</v>
      </c>
      <c r="AK373">
        <v>2</v>
      </c>
      <c r="AL373">
        <v>2</v>
      </c>
      <c r="AM373">
        <v>2</v>
      </c>
      <c r="AN373" s="14">
        <v>11.4</v>
      </c>
      <c r="AO373" s="14">
        <v>11.4</v>
      </c>
      <c r="AP373" s="14">
        <v>11.4</v>
      </c>
      <c r="AQ373" s="14">
        <v>24.260999999999999</v>
      </c>
      <c r="AR373" s="14">
        <v>211</v>
      </c>
      <c r="AS373" s="14">
        <v>211</v>
      </c>
      <c r="AT373" s="14">
        <v>0</v>
      </c>
      <c r="AU373" s="14">
        <v>14.972</v>
      </c>
      <c r="AV373" t="s">
        <v>103</v>
      </c>
      <c r="AW373" t="s">
        <v>103</v>
      </c>
      <c r="AY373" t="s">
        <v>102</v>
      </c>
      <c r="AZ373" t="s">
        <v>103</v>
      </c>
      <c r="BA373" t="s">
        <v>103</v>
      </c>
      <c r="BB373" t="s">
        <v>103</v>
      </c>
      <c r="BC373" t="s">
        <v>103</v>
      </c>
      <c r="BD373">
        <v>11.4</v>
      </c>
      <c r="BE373">
        <v>11.4</v>
      </c>
      <c r="BF373">
        <v>0</v>
      </c>
      <c r="BG373">
        <v>5.2</v>
      </c>
      <c r="BH373">
        <v>11.4</v>
      </c>
      <c r="BI373">
        <v>11.4</v>
      </c>
      <c r="BJ373">
        <v>11.4</v>
      </c>
      <c r="BK373">
        <v>11.4</v>
      </c>
      <c r="BL373" s="14">
        <v>87499000</v>
      </c>
      <c r="BM373" s="14">
        <f t="shared" si="15"/>
        <v>22.433945545753467</v>
      </c>
      <c r="BN373" s="14">
        <f t="shared" si="16"/>
        <v>0.32153744475195173</v>
      </c>
      <c r="BO373" s="14">
        <f t="shared" si="17"/>
        <v>69.770864675061432</v>
      </c>
      <c r="BP373" s="3">
        <v>11931000</v>
      </c>
      <c r="BQ373" s="3">
        <v>10577000</v>
      </c>
      <c r="BR373" s="4">
        <v>1</v>
      </c>
      <c r="BS373" s="4">
        <v>1003300</v>
      </c>
      <c r="BT373" s="6">
        <v>7362700</v>
      </c>
      <c r="BU373" s="6">
        <v>8205500</v>
      </c>
      <c r="BV373" s="7">
        <v>23567000</v>
      </c>
      <c r="BW373" s="7">
        <v>24851000</v>
      </c>
      <c r="BX373" s="7">
        <v>-0.1820202687662269</v>
      </c>
      <c r="BY373" s="4">
        <v>-0.19250644743330447</v>
      </c>
      <c r="BZ373" s="24"/>
      <c r="CA373" s="26"/>
      <c r="CB373" s="8"/>
      <c r="CC373">
        <v>9722100</v>
      </c>
      <c r="CD373">
        <v>1325700</v>
      </c>
      <c r="CE373">
        <v>1175300</v>
      </c>
      <c r="CF373">
        <v>0</v>
      </c>
      <c r="CG373">
        <v>111480</v>
      </c>
      <c r="CH373">
        <v>818070</v>
      </c>
      <c r="CI373">
        <v>911720</v>
      </c>
      <c r="CJ373">
        <v>2618600</v>
      </c>
      <c r="CK373">
        <v>2761200</v>
      </c>
      <c r="CL373">
        <v>11419000</v>
      </c>
      <c r="CM373">
        <v>11029000</v>
      </c>
      <c r="CN373">
        <v>0</v>
      </c>
      <c r="CO373">
        <v>0</v>
      </c>
      <c r="CP373">
        <v>11137000</v>
      </c>
      <c r="CQ373">
        <v>13673000</v>
      </c>
      <c r="CR373">
        <v>18850000</v>
      </c>
      <c r="CS373">
        <v>20232000</v>
      </c>
      <c r="CT373" s="14" t="s">
        <v>2673</v>
      </c>
      <c r="CU373" s="14" t="s">
        <v>145</v>
      </c>
      <c r="CV373" s="14" t="s">
        <v>2674</v>
      </c>
      <c r="CW373" s="14" t="s">
        <v>2675</v>
      </c>
      <c r="CX373" s="14" t="s">
        <v>2676</v>
      </c>
      <c r="CY373" s="14" t="s">
        <v>2677</v>
      </c>
      <c r="CZ373" s="14"/>
      <c r="DA373" s="14"/>
    </row>
    <row r="374" spans="1:105" x14ac:dyDescent="0.2">
      <c r="A374" s="14" t="s">
        <v>4587</v>
      </c>
      <c r="B374" s="14" t="s">
        <v>4587</v>
      </c>
      <c r="C374" s="14">
        <v>1</v>
      </c>
      <c r="D374" s="14">
        <v>1</v>
      </c>
      <c r="E374" s="14">
        <v>1</v>
      </c>
      <c r="F374" s="14" t="s">
        <v>4588</v>
      </c>
      <c r="G374" s="14" t="s">
        <v>4589</v>
      </c>
      <c r="H374" s="14" t="s">
        <v>4589</v>
      </c>
      <c r="I374" s="32"/>
      <c r="J374" s="32"/>
      <c r="K374" s="14" t="s">
        <v>4590</v>
      </c>
      <c r="L374" s="28">
        <v>1</v>
      </c>
      <c r="M374" s="28">
        <v>1</v>
      </c>
      <c r="N374" s="28">
        <v>1</v>
      </c>
      <c r="O374" s="28">
        <v>1</v>
      </c>
      <c r="P374">
        <v>1</v>
      </c>
      <c r="Q374">
        <v>1</v>
      </c>
      <c r="R374">
        <v>1</v>
      </c>
      <c r="S374">
        <v>0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0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1</v>
      </c>
      <c r="AI374">
        <v>0</v>
      </c>
      <c r="AJ374">
        <v>1</v>
      </c>
      <c r="AK374">
        <v>1</v>
      </c>
      <c r="AL374">
        <v>1</v>
      </c>
      <c r="AM374">
        <v>1</v>
      </c>
      <c r="AN374" s="14">
        <v>4.3</v>
      </c>
      <c r="AO374" s="14">
        <v>4.3</v>
      </c>
      <c r="AP374" s="14">
        <v>4.3</v>
      </c>
      <c r="AQ374" s="14">
        <v>30.84</v>
      </c>
      <c r="AR374" s="14">
        <v>305</v>
      </c>
      <c r="AS374" s="14">
        <v>305</v>
      </c>
      <c r="AT374" s="14">
        <v>7.9745000000000007E-3</v>
      </c>
      <c r="AU374" s="14">
        <v>1.6054999999999999</v>
      </c>
      <c r="AV374" t="s">
        <v>103</v>
      </c>
      <c r="AW374" t="s">
        <v>103</v>
      </c>
      <c r="AX374" t="s">
        <v>102</v>
      </c>
      <c r="AZ374" t="s">
        <v>102</v>
      </c>
      <c r="BA374" t="s">
        <v>102</v>
      </c>
      <c r="BB374" t="s">
        <v>103</v>
      </c>
      <c r="BC374" t="s">
        <v>102</v>
      </c>
      <c r="BD374">
        <v>4.3</v>
      </c>
      <c r="BE374">
        <v>4.3</v>
      </c>
      <c r="BF374">
        <v>4.3</v>
      </c>
      <c r="BG374">
        <v>0</v>
      </c>
      <c r="BH374">
        <v>4.3</v>
      </c>
      <c r="BI374">
        <v>4.3</v>
      </c>
      <c r="BJ374">
        <v>4.3</v>
      </c>
      <c r="BK374">
        <v>4.3</v>
      </c>
      <c r="BL374" s="14">
        <v>21093000</v>
      </c>
      <c r="BM374" s="14">
        <f t="shared" si="15"/>
        <v>43.199963187078666</v>
      </c>
      <c r="BN374" s="14">
        <f t="shared" si="16"/>
        <v>0.61920494737065035</v>
      </c>
      <c r="BO374" s="14">
        <f t="shared" si="17"/>
        <v>69.766824975349508</v>
      </c>
      <c r="BP374" s="3">
        <v>7485100</v>
      </c>
      <c r="BQ374" s="3">
        <v>5658100</v>
      </c>
      <c r="BR374" s="4">
        <v>304240</v>
      </c>
      <c r="BS374" s="4">
        <v>1</v>
      </c>
      <c r="BT374" s="6">
        <v>1291300</v>
      </c>
      <c r="BU374" s="6">
        <v>1632400</v>
      </c>
      <c r="BV374" s="7">
        <v>2548900</v>
      </c>
      <c r="BW374" s="7">
        <v>2172800</v>
      </c>
      <c r="BX374" s="7">
        <v>0.76340997284035328</v>
      </c>
      <c r="BY374" s="4">
        <v>0.75284356440859046</v>
      </c>
      <c r="BZ374" s="24"/>
      <c r="CA374" s="26"/>
      <c r="CB374" s="8"/>
      <c r="CC374">
        <v>1622500</v>
      </c>
      <c r="CD374">
        <v>575780</v>
      </c>
      <c r="CE374">
        <v>435240</v>
      </c>
      <c r="CF374">
        <v>23403</v>
      </c>
      <c r="CG374">
        <v>0</v>
      </c>
      <c r="CH374">
        <v>99330</v>
      </c>
      <c r="CI374">
        <v>125570</v>
      </c>
      <c r="CJ374">
        <v>196070</v>
      </c>
      <c r="CK374">
        <v>167140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2172800</v>
      </c>
      <c r="CT374" s="14">
        <v>831</v>
      </c>
      <c r="CU374" s="14" t="b">
        <v>1</v>
      </c>
      <c r="CV374" s="14">
        <v>889</v>
      </c>
      <c r="CW374" s="14" t="s">
        <v>4591</v>
      </c>
      <c r="CX374" s="14" t="s">
        <v>4592</v>
      </c>
      <c r="CY374" s="14">
        <v>4530</v>
      </c>
      <c r="CZ374" s="14"/>
      <c r="DA374" s="14"/>
    </row>
    <row r="375" spans="1:105" x14ac:dyDescent="0.2">
      <c r="A375" s="14" t="s">
        <v>1513</v>
      </c>
      <c r="B375" s="14" t="s">
        <v>1513</v>
      </c>
      <c r="C375" s="14">
        <v>5</v>
      </c>
      <c r="D375" s="14">
        <v>5</v>
      </c>
      <c r="E375" s="14">
        <v>5</v>
      </c>
      <c r="F375" s="14" t="s">
        <v>1514</v>
      </c>
      <c r="G375" s="14" t="s">
        <v>1515</v>
      </c>
      <c r="H375" s="14" t="s">
        <v>1515</v>
      </c>
      <c r="I375" s="32"/>
      <c r="J375" s="32"/>
      <c r="K375" s="14" t="s">
        <v>1516</v>
      </c>
      <c r="L375" s="28">
        <v>1</v>
      </c>
      <c r="M375" s="28">
        <v>5</v>
      </c>
      <c r="N375" s="28">
        <v>5</v>
      </c>
      <c r="O375" s="28">
        <v>5</v>
      </c>
      <c r="P375">
        <v>4</v>
      </c>
      <c r="Q375">
        <v>4</v>
      </c>
      <c r="R375">
        <v>4</v>
      </c>
      <c r="S375">
        <v>5</v>
      </c>
      <c r="T375">
        <v>3</v>
      </c>
      <c r="U375">
        <v>4</v>
      </c>
      <c r="V375">
        <v>5</v>
      </c>
      <c r="W375">
        <v>4</v>
      </c>
      <c r="X375">
        <v>4</v>
      </c>
      <c r="Y375">
        <v>4</v>
      </c>
      <c r="Z375">
        <v>4</v>
      </c>
      <c r="AA375">
        <v>5</v>
      </c>
      <c r="AB375">
        <v>3</v>
      </c>
      <c r="AC375">
        <v>4</v>
      </c>
      <c r="AD375">
        <v>5</v>
      </c>
      <c r="AE375">
        <v>4</v>
      </c>
      <c r="AF375">
        <v>4</v>
      </c>
      <c r="AG375">
        <v>4</v>
      </c>
      <c r="AH375">
        <v>4</v>
      </c>
      <c r="AI375">
        <v>5</v>
      </c>
      <c r="AJ375">
        <v>3</v>
      </c>
      <c r="AK375">
        <v>4</v>
      </c>
      <c r="AL375">
        <v>5</v>
      </c>
      <c r="AM375">
        <v>4</v>
      </c>
      <c r="AN375" s="14">
        <v>35.1</v>
      </c>
      <c r="AO375" s="14">
        <v>35.1</v>
      </c>
      <c r="AP375" s="14">
        <v>35.1</v>
      </c>
      <c r="AQ375" s="14">
        <v>12.202999999999999</v>
      </c>
      <c r="AR375" s="14">
        <v>111</v>
      </c>
      <c r="AS375" s="14">
        <v>111</v>
      </c>
      <c r="AT375" s="14">
        <v>0</v>
      </c>
      <c r="AU375" s="14">
        <v>48.718000000000004</v>
      </c>
      <c r="AV375" t="s">
        <v>103</v>
      </c>
      <c r="AW375" t="s">
        <v>103</v>
      </c>
      <c r="AX375" t="s">
        <v>103</v>
      </c>
      <c r="AY375" t="s">
        <v>103</v>
      </c>
      <c r="AZ375" t="s">
        <v>103</v>
      </c>
      <c r="BA375" t="s">
        <v>103</v>
      </c>
      <c r="BB375" t="s">
        <v>103</v>
      </c>
      <c r="BC375" t="s">
        <v>103</v>
      </c>
      <c r="BD375">
        <v>34.200000000000003</v>
      </c>
      <c r="BE375">
        <v>34.200000000000003</v>
      </c>
      <c r="BF375">
        <v>34.200000000000003</v>
      </c>
      <c r="BG375">
        <v>35.1</v>
      </c>
      <c r="BH375">
        <v>33.299999999999997</v>
      </c>
      <c r="BI375">
        <v>34.200000000000003</v>
      </c>
      <c r="BJ375">
        <v>35.1</v>
      </c>
      <c r="BK375">
        <v>34.200000000000003</v>
      </c>
      <c r="BL375" s="14">
        <v>756280000</v>
      </c>
      <c r="BM375" s="14">
        <f t="shared" si="15"/>
        <v>9.8695095358416118</v>
      </c>
      <c r="BN375" s="14">
        <f t="shared" si="16"/>
        <v>0.14156062053122015</v>
      </c>
      <c r="BO375" s="14">
        <f t="shared" si="17"/>
        <v>69.719315292666181</v>
      </c>
      <c r="BP375" s="3">
        <v>138510000</v>
      </c>
      <c r="BQ375" s="3">
        <v>146630000</v>
      </c>
      <c r="BR375" s="4">
        <v>12684000</v>
      </c>
      <c r="BS375" s="4">
        <v>16207000</v>
      </c>
      <c r="BT375" s="6">
        <v>26184000</v>
      </c>
      <c r="BU375" s="6">
        <v>28658000</v>
      </c>
      <c r="BV375" s="7">
        <v>202260000</v>
      </c>
      <c r="BW375" s="7">
        <v>185150000</v>
      </c>
      <c r="BX375" s="7">
        <v>-1.3655870346964745</v>
      </c>
      <c r="BY375" s="4">
        <v>-1.377140963532546</v>
      </c>
      <c r="BZ375" s="24"/>
      <c r="CA375" s="26"/>
      <c r="CB375" s="8"/>
      <c r="CC375">
        <v>252090000</v>
      </c>
      <c r="CD375">
        <v>46171000</v>
      </c>
      <c r="CE375">
        <v>48877000</v>
      </c>
      <c r="CF375">
        <v>4228100</v>
      </c>
      <c r="CG375">
        <v>5402200</v>
      </c>
      <c r="CH375">
        <v>8728000</v>
      </c>
      <c r="CI375">
        <v>9552600</v>
      </c>
      <c r="CJ375">
        <v>67419000</v>
      </c>
      <c r="CK375">
        <v>61716000</v>
      </c>
      <c r="CL375">
        <v>96794000</v>
      </c>
      <c r="CM375">
        <v>109860000</v>
      </c>
      <c r="CN375">
        <v>142290000</v>
      </c>
      <c r="CO375">
        <v>151710000</v>
      </c>
      <c r="CP375">
        <v>42218000</v>
      </c>
      <c r="CQ375">
        <v>39427000</v>
      </c>
      <c r="CR375">
        <v>172860000</v>
      </c>
      <c r="CS375">
        <v>184880000</v>
      </c>
      <c r="CT375" s="14" t="s">
        <v>1517</v>
      </c>
      <c r="CU375" s="14" t="s">
        <v>285</v>
      </c>
      <c r="CV375" s="14" t="s">
        <v>1518</v>
      </c>
      <c r="CW375" s="14" t="s">
        <v>1519</v>
      </c>
      <c r="CX375" s="14" t="s">
        <v>1520</v>
      </c>
      <c r="CY375" s="14" t="s">
        <v>1521</v>
      </c>
      <c r="CZ375" s="14"/>
      <c r="DA375" s="14"/>
    </row>
    <row r="376" spans="1:105" x14ac:dyDescent="0.2">
      <c r="A376" s="14" t="s">
        <v>2195</v>
      </c>
      <c r="B376" s="14" t="s">
        <v>2196</v>
      </c>
      <c r="C376" s="14" t="s">
        <v>856</v>
      </c>
      <c r="D376" s="14" t="s">
        <v>856</v>
      </c>
      <c r="E376" s="14" t="s">
        <v>2197</v>
      </c>
      <c r="F376" s="14" t="s">
        <v>2198</v>
      </c>
      <c r="G376" s="14" t="s">
        <v>2199</v>
      </c>
      <c r="H376" s="14" t="s">
        <v>2199</v>
      </c>
      <c r="I376" s="32"/>
      <c r="J376" s="32"/>
      <c r="K376" s="14" t="s">
        <v>2200</v>
      </c>
      <c r="L376" s="28">
        <v>2</v>
      </c>
      <c r="M376" s="28">
        <v>4</v>
      </c>
      <c r="N376" s="28">
        <v>4</v>
      </c>
      <c r="O376" s="28">
        <v>3</v>
      </c>
      <c r="P376">
        <v>2</v>
      </c>
      <c r="Q376">
        <v>4</v>
      </c>
      <c r="R376">
        <v>0</v>
      </c>
      <c r="S376">
        <v>1</v>
      </c>
      <c r="T376">
        <v>0</v>
      </c>
      <c r="U376">
        <v>1</v>
      </c>
      <c r="V376">
        <v>1</v>
      </c>
      <c r="W376">
        <v>1</v>
      </c>
      <c r="X376">
        <v>2</v>
      </c>
      <c r="Y376">
        <v>4</v>
      </c>
      <c r="Z376">
        <v>0</v>
      </c>
      <c r="AA376">
        <v>1</v>
      </c>
      <c r="AB376">
        <v>0</v>
      </c>
      <c r="AC376">
        <v>1</v>
      </c>
      <c r="AD376">
        <v>1</v>
      </c>
      <c r="AE376">
        <v>1</v>
      </c>
      <c r="AF376">
        <v>1</v>
      </c>
      <c r="AG376">
        <v>3</v>
      </c>
      <c r="AH376">
        <v>0</v>
      </c>
      <c r="AI376">
        <v>1</v>
      </c>
      <c r="AJ376">
        <v>0</v>
      </c>
      <c r="AK376">
        <v>1</v>
      </c>
      <c r="AL376">
        <v>1</v>
      </c>
      <c r="AM376">
        <v>1</v>
      </c>
      <c r="AN376" s="14">
        <v>7.8</v>
      </c>
      <c r="AO376" s="14">
        <v>7.8</v>
      </c>
      <c r="AP376" s="14">
        <v>6</v>
      </c>
      <c r="AQ376" s="14">
        <v>69.412000000000006</v>
      </c>
      <c r="AR376" s="14">
        <v>586</v>
      </c>
      <c r="AS376" s="14" t="s">
        <v>2201</v>
      </c>
      <c r="AT376" s="14">
        <v>0</v>
      </c>
      <c r="AU376" s="14">
        <v>4.6162000000000001</v>
      </c>
      <c r="AV376" t="s">
        <v>103</v>
      </c>
      <c r="AW376" t="s">
        <v>103</v>
      </c>
      <c r="AY376" t="s">
        <v>102</v>
      </c>
      <c r="BA376" t="s">
        <v>102</v>
      </c>
      <c r="BB376" t="s">
        <v>103</v>
      </c>
      <c r="BC376" t="s">
        <v>102</v>
      </c>
      <c r="BD376">
        <v>3.2</v>
      </c>
      <c r="BE376">
        <v>7.8</v>
      </c>
      <c r="BF376">
        <v>0</v>
      </c>
      <c r="BG376">
        <v>1.4</v>
      </c>
      <c r="BH376">
        <v>0</v>
      </c>
      <c r="BI376">
        <v>1.4</v>
      </c>
      <c r="BJ376">
        <v>1.4</v>
      </c>
      <c r="BK376">
        <v>1.4</v>
      </c>
      <c r="BL376" s="14">
        <v>29987000</v>
      </c>
      <c r="BM376" s="14">
        <f t="shared" si="15"/>
        <v>41.718299643710978</v>
      </c>
      <c r="BN376" s="14">
        <f t="shared" si="16"/>
        <v>0.60170403142428175</v>
      </c>
      <c r="BO376" s="14">
        <f t="shared" si="17"/>
        <v>69.333588383910964</v>
      </c>
      <c r="BP376" s="3">
        <v>12145000</v>
      </c>
      <c r="BQ376" s="3">
        <v>12128000</v>
      </c>
      <c r="BR376" s="4">
        <v>1</v>
      </c>
      <c r="BS376" s="4">
        <v>581830</v>
      </c>
      <c r="BT376" s="6">
        <v>1</v>
      </c>
      <c r="BU376" s="6">
        <v>1928100</v>
      </c>
      <c r="BV376" s="7">
        <v>1</v>
      </c>
      <c r="BW376" s="7">
        <v>3204400</v>
      </c>
      <c r="BX376" s="7">
        <v>0.72204669920834885</v>
      </c>
      <c r="BY376" s="4">
        <v>0.70249157666613726</v>
      </c>
      <c r="BZ376" s="24"/>
      <c r="CA376" s="26"/>
      <c r="CB376" s="8"/>
      <c r="CC376">
        <v>937110</v>
      </c>
      <c r="CD376">
        <v>379540</v>
      </c>
      <c r="CE376">
        <v>378990</v>
      </c>
      <c r="CF376">
        <v>0</v>
      </c>
      <c r="CG376">
        <v>18182</v>
      </c>
      <c r="CH376">
        <v>0</v>
      </c>
      <c r="CI376">
        <v>60253</v>
      </c>
      <c r="CJ376">
        <v>0</v>
      </c>
      <c r="CK376">
        <v>100140</v>
      </c>
      <c r="CL376">
        <v>9925000</v>
      </c>
      <c r="CM376">
        <v>8418900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 s="14" t="s">
        <v>2202</v>
      </c>
      <c r="CU376" s="14" t="s">
        <v>137</v>
      </c>
      <c r="CV376" s="14" t="s">
        <v>2203</v>
      </c>
      <c r="CW376" s="14" t="s">
        <v>2204</v>
      </c>
      <c r="CX376" s="14" t="s">
        <v>2205</v>
      </c>
      <c r="CY376" s="14" t="s">
        <v>2206</v>
      </c>
      <c r="CZ376" s="14"/>
      <c r="DA376" s="14"/>
    </row>
    <row r="377" spans="1:105" x14ac:dyDescent="0.2">
      <c r="A377" s="14" t="s">
        <v>1221</v>
      </c>
      <c r="B377" s="14" t="s">
        <v>1221</v>
      </c>
      <c r="C377" s="14">
        <v>6</v>
      </c>
      <c r="D377" s="14">
        <v>6</v>
      </c>
      <c r="E377" s="14">
        <v>6</v>
      </c>
      <c r="F377" s="14" t="s">
        <v>1222</v>
      </c>
      <c r="G377" s="14" t="s">
        <v>1223</v>
      </c>
      <c r="H377" s="14" t="s">
        <v>1223</v>
      </c>
      <c r="I377" s="32"/>
      <c r="J377" s="32"/>
      <c r="K377" s="14" t="s">
        <v>1224</v>
      </c>
      <c r="L377" s="28">
        <v>1</v>
      </c>
      <c r="M377" s="28">
        <v>6</v>
      </c>
      <c r="N377" s="28">
        <v>6</v>
      </c>
      <c r="O377" s="28">
        <v>6</v>
      </c>
      <c r="P377">
        <v>6</v>
      </c>
      <c r="Q377">
        <v>5</v>
      </c>
      <c r="R377">
        <v>3</v>
      </c>
      <c r="S377">
        <v>2</v>
      </c>
      <c r="T377">
        <v>2</v>
      </c>
      <c r="U377">
        <v>1</v>
      </c>
      <c r="V377">
        <v>2</v>
      </c>
      <c r="W377">
        <v>3</v>
      </c>
      <c r="X377">
        <v>6</v>
      </c>
      <c r="Y377">
        <v>5</v>
      </c>
      <c r="Z377">
        <v>3</v>
      </c>
      <c r="AA377">
        <v>2</v>
      </c>
      <c r="AB377">
        <v>2</v>
      </c>
      <c r="AC377">
        <v>1</v>
      </c>
      <c r="AD377">
        <v>2</v>
      </c>
      <c r="AE377">
        <v>3</v>
      </c>
      <c r="AF377">
        <v>6</v>
      </c>
      <c r="AG377">
        <v>5</v>
      </c>
      <c r="AH377">
        <v>3</v>
      </c>
      <c r="AI377">
        <v>2</v>
      </c>
      <c r="AJ377">
        <v>2</v>
      </c>
      <c r="AK377">
        <v>1</v>
      </c>
      <c r="AL377">
        <v>2</v>
      </c>
      <c r="AM377">
        <v>3</v>
      </c>
      <c r="AN377" s="14">
        <v>16.2</v>
      </c>
      <c r="AO377" s="14">
        <v>16.2</v>
      </c>
      <c r="AP377" s="14">
        <v>16.2</v>
      </c>
      <c r="AQ377" s="14">
        <v>61.594000000000001</v>
      </c>
      <c r="AR377" s="14">
        <v>575</v>
      </c>
      <c r="AS377" s="14">
        <v>575</v>
      </c>
      <c r="AT377" s="14">
        <v>0</v>
      </c>
      <c r="AU377" s="14">
        <v>10.865</v>
      </c>
      <c r="AV377" t="s">
        <v>103</v>
      </c>
      <c r="AW377" t="s">
        <v>103</v>
      </c>
      <c r="AX377" t="s">
        <v>102</v>
      </c>
      <c r="AY377" t="s">
        <v>102</v>
      </c>
      <c r="AZ377" t="s">
        <v>102</v>
      </c>
      <c r="BA377" t="s">
        <v>102</v>
      </c>
      <c r="BB377" t="s">
        <v>103</v>
      </c>
      <c r="BC377" t="s">
        <v>103</v>
      </c>
      <c r="BD377">
        <v>16.2</v>
      </c>
      <c r="BE377">
        <v>14.1</v>
      </c>
      <c r="BF377">
        <v>8.6999999999999993</v>
      </c>
      <c r="BG377">
        <v>4.7</v>
      </c>
      <c r="BH377">
        <v>5.7</v>
      </c>
      <c r="BI377">
        <v>3.3</v>
      </c>
      <c r="BJ377">
        <v>4.5</v>
      </c>
      <c r="BK377">
        <v>7.8</v>
      </c>
      <c r="BL377" s="14">
        <v>85451000</v>
      </c>
      <c r="BM377" s="14">
        <f t="shared" si="15"/>
        <v>34.586518055867082</v>
      </c>
      <c r="BN377" s="14">
        <f t="shared" si="16"/>
        <v>0.50857186738082893</v>
      </c>
      <c r="BO377" s="14">
        <f t="shared" si="17"/>
        <v>68.007139746029239</v>
      </c>
      <c r="BP377" s="3">
        <v>35128000</v>
      </c>
      <c r="BQ377" s="3">
        <v>25010000</v>
      </c>
      <c r="BR377" s="4">
        <v>978420</v>
      </c>
      <c r="BS377" s="4">
        <v>760350</v>
      </c>
      <c r="BT377" s="6">
        <v>1894200</v>
      </c>
      <c r="BU377" s="6">
        <v>6053100</v>
      </c>
      <c r="BV377" s="7">
        <v>4132700</v>
      </c>
      <c r="BW377" s="7">
        <v>11494000</v>
      </c>
      <c r="BX377" s="7">
        <v>0.47944463317553554</v>
      </c>
      <c r="BY377" s="4">
        <v>0.43201851939112235</v>
      </c>
      <c r="BZ377" s="24"/>
      <c r="CA377" s="26"/>
      <c r="CB377" s="8"/>
      <c r="CC377">
        <v>2513300</v>
      </c>
      <c r="CD377">
        <v>1033200</v>
      </c>
      <c r="CE377">
        <v>735580</v>
      </c>
      <c r="CF377">
        <v>28777</v>
      </c>
      <c r="CG377">
        <v>22363</v>
      </c>
      <c r="CH377">
        <v>55712</v>
      </c>
      <c r="CI377">
        <v>178030</v>
      </c>
      <c r="CJ377">
        <v>121550</v>
      </c>
      <c r="CK377">
        <v>338060</v>
      </c>
      <c r="CL377">
        <v>14496000</v>
      </c>
      <c r="CM377">
        <v>11400000</v>
      </c>
      <c r="CN377">
        <v>19992000</v>
      </c>
      <c r="CO377">
        <v>0</v>
      </c>
      <c r="CP377">
        <v>0</v>
      </c>
      <c r="CQ377">
        <v>0</v>
      </c>
      <c r="CR377">
        <v>12448000</v>
      </c>
      <c r="CS377">
        <v>13166000</v>
      </c>
      <c r="CT377" s="14" t="s">
        <v>1225</v>
      </c>
      <c r="CU377" s="14" t="s">
        <v>724</v>
      </c>
      <c r="CV377" s="14" t="s">
        <v>1226</v>
      </c>
      <c r="CW377" s="14" t="s">
        <v>1227</v>
      </c>
      <c r="CX377" s="14" t="s">
        <v>1228</v>
      </c>
      <c r="CY377" s="14" t="s">
        <v>1229</v>
      </c>
      <c r="CZ377" s="14"/>
      <c r="DA377" s="14"/>
    </row>
    <row r="378" spans="1:105" x14ac:dyDescent="0.2">
      <c r="A378" s="14" t="s">
        <v>5109</v>
      </c>
      <c r="B378" s="14" t="s">
        <v>5109</v>
      </c>
      <c r="C378" s="14">
        <v>7</v>
      </c>
      <c r="D378" s="14">
        <v>7</v>
      </c>
      <c r="E378" s="14">
        <v>7</v>
      </c>
      <c r="F378" s="14" t="s">
        <v>5110</v>
      </c>
      <c r="G378" s="14" t="s">
        <v>5111</v>
      </c>
      <c r="H378" s="14" t="s">
        <v>5111</v>
      </c>
      <c r="I378" s="32"/>
      <c r="J378" s="32"/>
      <c r="K378" s="14" t="s">
        <v>5112</v>
      </c>
      <c r="L378" s="28">
        <v>1</v>
      </c>
      <c r="M378" s="28">
        <v>7</v>
      </c>
      <c r="N378" s="28">
        <v>7</v>
      </c>
      <c r="O378" s="28">
        <v>7</v>
      </c>
      <c r="P378">
        <v>7</v>
      </c>
      <c r="Q378">
        <v>7</v>
      </c>
      <c r="R378">
        <v>2</v>
      </c>
      <c r="S378">
        <v>3</v>
      </c>
      <c r="T378">
        <v>2</v>
      </c>
      <c r="U378">
        <v>3</v>
      </c>
      <c r="V378">
        <v>1</v>
      </c>
      <c r="W378">
        <v>1</v>
      </c>
      <c r="X378">
        <v>7</v>
      </c>
      <c r="Y378">
        <v>7</v>
      </c>
      <c r="Z378">
        <v>2</v>
      </c>
      <c r="AA378">
        <v>3</v>
      </c>
      <c r="AB378">
        <v>2</v>
      </c>
      <c r="AC378">
        <v>3</v>
      </c>
      <c r="AD378">
        <v>1</v>
      </c>
      <c r="AE378">
        <v>1</v>
      </c>
      <c r="AF378">
        <v>7</v>
      </c>
      <c r="AG378">
        <v>7</v>
      </c>
      <c r="AH378">
        <v>2</v>
      </c>
      <c r="AI378">
        <v>3</v>
      </c>
      <c r="AJ378">
        <v>2</v>
      </c>
      <c r="AK378">
        <v>3</v>
      </c>
      <c r="AL378">
        <v>1</v>
      </c>
      <c r="AM378">
        <v>1</v>
      </c>
      <c r="AN378" s="14">
        <v>30.8</v>
      </c>
      <c r="AO378" s="14">
        <v>30.8</v>
      </c>
      <c r="AP378" s="14">
        <v>30.8</v>
      </c>
      <c r="AQ378" s="14">
        <v>26.238</v>
      </c>
      <c r="AR378" s="14">
        <v>250</v>
      </c>
      <c r="AS378" s="14">
        <v>250</v>
      </c>
      <c r="AT378" s="14">
        <v>0</v>
      </c>
      <c r="AU378" s="14">
        <v>18.053999999999998</v>
      </c>
      <c r="AV378" t="s">
        <v>103</v>
      </c>
      <c r="AW378" t="s">
        <v>103</v>
      </c>
      <c r="AX378" t="s">
        <v>102</v>
      </c>
      <c r="AY378" t="s">
        <v>102</v>
      </c>
      <c r="AZ378" t="s">
        <v>102</v>
      </c>
      <c r="BA378" t="s">
        <v>102</v>
      </c>
      <c r="BB378" t="s">
        <v>102</v>
      </c>
      <c r="BC378" t="s">
        <v>102</v>
      </c>
      <c r="BD378">
        <v>30.8</v>
      </c>
      <c r="BE378">
        <v>30.8</v>
      </c>
      <c r="BF378">
        <v>3.6</v>
      </c>
      <c r="BG378">
        <v>12</v>
      </c>
      <c r="BH378">
        <v>8.4</v>
      </c>
      <c r="BI378">
        <v>12</v>
      </c>
      <c r="BJ378">
        <v>3.2</v>
      </c>
      <c r="BK378">
        <v>3.2</v>
      </c>
      <c r="BL378" s="14">
        <v>372010000</v>
      </c>
      <c r="BM378" s="14">
        <f t="shared" si="15"/>
        <v>247.52022292000248</v>
      </c>
      <c r="BN378" s="14">
        <f t="shared" si="16"/>
        <v>3.6481155822213025</v>
      </c>
      <c r="BO378" s="14">
        <f t="shared" si="17"/>
        <v>67.848788598219187</v>
      </c>
      <c r="BP378" s="3">
        <v>165940000</v>
      </c>
      <c r="BQ378" s="3">
        <v>191150000</v>
      </c>
      <c r="BR378" s="4">
        <v>261270</v>
      </c>
      <c r="BS378" s="4">
        <v>1181400</v>
      </c>
      <c r="BT378" s="6">
        <v>3970600</v>
      </c>
      <c r="BU378" s="6">
        <v>6609300</v>
      </c>
      <c r="BV378" s="7">
        <v>1413400</v>
      </c>
      <c r="BW378" s="7">
        <v>1486700</v>
      </c>
      <c r="BX378" s="7">
        <v>3.3220725079735964</v>
      </c>
      <c r="BY378" s="4">
        <v>3.2712832355562691</v>
      </c>
      <c r="BZ378" s="24"/>
      <c r="CA378" s="26" t="s">
        <v>6040</v>
      </c>
      <c r="CB378" s="8"/>
      <c r="CC378">
        <v>33820000</v>
      </c>
      <c r="CD378">
        <v>15086000</v>
      </c>
      <c r="CE378">
        <v>17377000</v>
      </c>
      <c r="CF378">
        <v>23752</v>
      </c>
      <c r="CG378">
        <v>107400</v>
      </c>
      <c r="CH378">
        <v>360970</v>
      </c>
      <c r="CI378">
        <v>600850</v>
      </c>
      <c r="CJ378">
        <v>128490</v>
      </c>
      <c r="CK378">
        <v>135160</v>
      </c>
      <c r="CL378">
        <v>113420000</v>
      </c>
      <c r="CM378">
        <v>133450000</v>
      </c>
      <c r="CN378">
        <v>5699200</v>
      </c>
      <c r="CO378">
        <v>13361000</v>
      </c>
      <c r="CP378">
        <v>16324000</v>
      </c>
      <c r="CQ378">
        <v>8842500</v>
      </c>
      <c r="CR378">
        <v>0</v>
      </c>
      <c r="CS378">
        <v>0</v>
      </c>
      <c r="CT378" s="14" t="s">
        <v>5113</v>
      </c>
      <c r="CU378" s="14" t="s">
        <v>988</v>
      </c>
      <c r="CV378" s="14" t="s">
        <v>5114</v>
      </c>
      <c r="CW378" s="14" t="s">
        <v>5115</v>
      </c>
      <c r="CX378" s="14" t="s">
        <v>5116</v>
      </c>
      <c r="CY378" s="14" t="s">
        <v>5117</v>
      </c>
      <c r="CZ378" s="14"/>
      <c r="DA378" s="14"/>
    </row>
    <row r="379" spans="1:105" x14ac:dyDescent="0.2">
      <c r="A379" s="14" t="s">
        <v>1362</v>
      </c>
      <c r="B379" s="14" t="s">
        <v>1362</v>
      </c>
      <c r="C379" s="14">
        <v>40</v>
      </c>
      <c r="D379" s="14">
        <v>40</v>
      </c>
      <c r="E379" s="14">
        <v>39</v>
      </c>
      <c r="F379" s="14" t="s">
        <v>1363</v>
      </c>
      <c r="G379" s="14" t="s">
        <v>1364</v>
      </c>
      <c r="H379" s="14" t="s">
        <v>1364</v>
      </c>
      <c r="I379" s="32"/>
      <c r="J379" s="32"/>
      <c r="K379" s="14" t="s">
        <v>1365</v>
      </c>
      <c r="L379" s="28">
        <v>1</v>
      </c>
      <c r="M379" s="28">
        <v>40</v>
      </c>
      <c r="N379" s="28">
        <v>40</v>
      </c>
      <c r="O379" s="28">
        <v>39</v>
      </c>
      <c r="P379">
        <v>39</v>
      </c>
      <c r="Q379">
        <v>39</v>
      </c>
      <c r="R379">
        <v>21</v>
      </c>
      <c r="S379">
        <v>19</v>
      </c>
      <c r="T379">
        <v>31</v>
      </c>
      <c r="U379">
        <v>32</v>
      </c>
      <c r="V379">
        <v>33</v>
      </c>
      <c r="W379">
        <v>34</v>
      </c>
      <c r="X379">
        <v>39</v>
      </c>
      <c r="Y379">
        <v>39</v>
      </c>
      <c r="Z379">
        <v>21</v>
      </c>
      <c r="AA379">
        <v>19</v>
      </c>
      <c r="AB379">
        <v>31</v>
      </c>
      <c r="AC379">
        <v>32</v>
      </c>
      <c r="AD379">
        <v>33</v>
      </c>
      <c r="AE379">
        <v>34</v>
      </c>
      <c r="AF379">
        <v>38</v>
      </c>
      <c r="AG379">
        <v>38</v>
      </c>
      <c r="AH379">
        <v>20</v>
      </c>
      <c r="AI379">
        <v>18</v>
      </c>
      <c r="AJ379">
        <v>30</v>
      </c>
      <c r="AK379">
        <v>31</v>
      </c>
      <c r="AL379">
        <v>32</v>
      </c>
      <c r="AM379">
        <v>33</v>
      </c>
      <c r="AN379" s="14">
        <v>57.2</v>
      </c>
      <c r="AO379" s="14">
        <v>57.2</v>
      </c>
      <c r="AP379" s="14">
        <v>56</v>
      </c>
      <c r="AQ379" s="14">
        <v>74.138999999999996</v>
      </c>
      <c r="AR379" s="14">
        <v>664</v>
      </c>
      <c r="AS379" s="14">
        <v>664</v>
      </c>
      <c r="AT379" s="14">
        <v>0</v>
      </c>
      <c r="AU379" s="14">
        <v>166.71</v>
      </c>
      <c r="AV379" t="s">
        <v>103</v>
      </c>
      <c r="AW379" t="s">
        <v>103</v>
      </c>
      <c r="AX379" t="s">
        <v>103</v>
      </c>
      <c r="AY379" t="s">
        <v>103</v>
      </c>
      <c r="AZ379" t="s">
        <v>103</v>
      </c>
      <c r="BA379" t="s">
        <v>103</v>
      </c>
      <c r="BB379" t="s">
        <v>103</v>
      </c>
      <c r="BC379" t="s">
        <v>103</v>
      </c>
      <c r="BD379">
        <v>55.6</v>
      </c>
      <c r="BE379">
        <v>55.6</v>
      </c>
      <c r="BF379">
        <v>33.4</v>
      </c>
      <c r="BG379">
        <v>26.4</v>
      </c>
      <c r="BH379">
        <v>46.5</v>
      </c>
      <c r="BI379">
        <v>50.2</v>
      </c>
      <c r="BJ379">
        <v>51.4</v>
      </c>
      <c r="BK379">
        <v>49.5</v>
      </c>
      <c r="BL379" s="14">
        <v>4730900000</v>
      </c>
      <c r="BM379" s="14">
        <f t="shared" si="15"/>
        <v>39.546153283068591</v>
      </c>
      <c r="BN379" s="14">
        <f t="shared" si="16"/>
        <v>0.59244164806170085</v>
      </c>
      <c r="BO379" s="14">
        <f t="shared" si="17"/>
        <v>66.751136440951214</v>
      </c>
      <c r="BP379" s="3">
        <v>1267900000</v>
      </c>
      <c r="BQ379" s="3">
        <v>1433300000</v>
      </c>
      <c r="BR379" s="4">
        <v>34023000</v>
      </c>
      <c r="BS379" s="4">
        <v>34282000</v>
      </c>
      <c r="BT379" s="6">
        <v>384510000</v>
      </c>
      <c r="BU379" s="6">
        <v>345230000</v>
      </c>
      <c r="BV379" s="7">
        <v>659170000</v>
      </c>
      <c r="BW379" s="7">
        <v>572580000</v>
      </c>
      <c r="BX379" s="7">
        <v>0.69966603858349874</v>
      </c>
      <c r="BY379" s="4">
        <v>0.62534610775083621</v>
      </c>
      <c r="BZ379" s="24"/>
      <c r="CA379" s="26"/>
      <c r="CB379" s="8"/>
      <c r="CC379">
        <v>115390000</v>
      </c>
      <c r="CD379">
        <v>30923000</v>
      </c>
      <c r="CE379">
        <v>34958000</v>
      </c>
      <c r="CF379">
        <v>829840</v>
      </c>
      <c r="CG379">
        <v>836140</v>
      </c>
      <c r="CH379">
        <v>9378200</v>
      </c>
      <c r="CI379">
        <v>8420100</v>
      </c>
      <c r="CJ379">
        <v>16077000</v>
      </c>
      <c r="CK379">
        <v>13965000</v>
      </c>
      <c r="CL379">
        <v>836030000</v>
      </c>
      <c r="CM379">
        <v>983520000</v>
      </c>
      <c r="CN379">
        <v>407780000</v>
      </c>
      <c r="CO379">
        <v>421120000</v>
      </c>
      <c r="CP379">
        <v>542670000</v>
      </c>
      <c r="CQ379">
        <v>499240000</v>
      </c>
      <c r="CR379">
        <v>570130000</v>
      </c>
      <c r="CS379">
        <v>594240000</v>
      </c>
      <c r="CT379" s="14" t="s">
        <v>1366</v>
      </c>
      <c r="CU379" s="14" t="s">
        <v>1367</v>
      </c>
      <c r="CV379" s="14" t="s">
        <v>1368</v>
      </c>
      <c r="CW379" s="14" t="s">
        <v>1369</v>
      </c>
      <c r="CX379" s="14" t="s">
        <v>1370</v>
      </c>
      <c r="CY379" s="14" t="s">
        <v>1371</v>
      </c>
      <c r="CZ379" s="14" t="s">
        <v>1372</v>
      </c>
      <c r="DA379" s="14" t="s">
        <v>1373</v>
      </c>
    </row>
    <row r="380" spans="1:105" x14ac:dyDescent="0.2">
      <c r="A380" s="14" t="s">
        <v>4441</v>
      </c>
      <c r="B380" s="14" t="s">
        <v>4441</v>
      </c>
      <c r="C380" s="14">
        <v>2</v>
      </c>
      <c r="D380" s="14">
        <v>2</v>
      </c>
      <c r="E380" s="14">
        <v>2</v>
      </c>
      <c r="F380" s="14" t="s">
        <v>4442</v>
      </c>
      <c r="G380" s="14" t="s">
        <v>4443</v>
      </c>
      <c r="H380" s="14" t="s">
        <v>4443</v>
      </c>
      <c r="I380" s="32"/>
      <c r="J380" s="32"/>
      <c r="K380" s="14" t="s">
        <v>4444</v>
      </c>
      <c r="L380" s="28">
        <v>1</v>
      </c>
      <c r="M380" s="28">
        <v>2</v>
      </c>
      <c r="N380" s="28">
        <v>2</v>
      </c>
      <c r="O380" s="28">
        <v>2</v>
      </c>
      <c r="P380">
        <v>2</v>
      </c>
      <c r="Q380">
        <v>2</v>
      </c>
      <c r="R380">
        <v>0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2</v>
      </c>
      <c r="Y380">
        <v>2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0</v>
      </c>
      <c r="AF380">
        <v>2</v>
      </c>
      <c r="AG380">
        <v>2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0</v>
      </c>
      <c r="AN380" s="14">
        <v>9.6</v>
      </c>
      <c r="AO380" s="14">
        <v>9.6</v>
      </c>
      <c r="AP380" s="14">
        <v>9.6</v>
      </c>
      <c r="AQ380" s="14">
        <v>28.722999999999999</v>
      </c>
      <c r="AR380" s="14">
        <v>249</v>
      </c>
      <c r="AS380" s="14">
        <v>249</v>
      </c>
      <c r="AT380" s="14">
        <v>0</v>
      </c>
      <c r="AU380" s="14">
        <v>2.4824999999999999</v>
      </c>
      <c r="AV380" t="s">
        <v>103</v>
      </c>
      <c r="AW380" t="s">
        <v>103</v>
      </c>
      <c r="AY380" t="s">
        <v>102</v>
      </c>
      <c r="BD380">
        <v>9.6</v>
      </c>
      <c r="BE380">
        <v>9.6</v>
      </c>
      <c r="BF380">
        <v>0</v>
      </c>
      <c r="BG380">
        <v>4.8</v>
      </c>
      <c r="BH380">
        <v>0</v>
      </c>
      <c r="BI380">
        <v>0</v>
      </c>
      <c r="BJ380">
        <v>0</v>
      </c>
      <c r="BK380">
        <v>0</v>
      </c>
      <c r="BL380" s="14">
        <v>8926800</v>
      </c>
      <c r="BM380" s="14">
        <f t="shared" si="15"/>
        <v>66.102637731055168</v>
      </c>
      <c r="BN380" s="14">
        <f t="shared" si="16"/>
        <v>1</v>
      </c>
      <c r="BO380" s="14">
        <f t="shared" si="17"/>
        <v>66.102637731055168</v>
      </c>
      <c r="BP380" s="3">
        <v>4384600</v>
      </c>
      <c r="BQ380" s="3">
        <v>4409100</v>
      </c>
      <c r="BR380" s="4">
        <v>1</v>
      </c>
      <c r="BS380" s="4">
        <v>133030</v>
      </c>
      <c r="BT380" s="6">
        <v>1</v>
      </c>
      <c r="BU380" s="6">
        <v>1</v>
      </c>
      <c r="BV380" s="7">
        <v>1</v>
      </c>
      <c r="BW380" s="7">
        <v>1</v>
      </c>
      <c r="BX380" s="7" t="e">
        <v>#DIV/0!</v>
      </c>
      <c r="BY380" s="4">
        <v>1.3665274258628584</v>
      </c>
      <c r="BZ380" s="24"/>
      <c r="CA380" s="26"/>
      <c r="CB380" s="8"/>
      <c r="CC380">
        <v>595120</v>
      </c>
      <c r="CD380">
        <v>292310</v>
      </c>
      <c r="CE380">
        <v>293940</v>
      </c>
      <c r="CF380">
        <v>0</v>
      </c>
      <c r="CG380">
        <v>8868.4</v>
      </c>
      <c r="CH380">
        <v>0</v>
      </c>
      <c r="CI380">
        <v>0</v>
      </c>
      <c r="CJ380">
        <v>0</v>
      </c>
      <c r="CK380">
        <v>0</v>
      </c>
      <c r="CL380">
        <v>3268200</v>
      </c>
      <c r="CM380">
        <v>3377700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 s="14" t="s">
        <v>4445</v>
      </c>
      <c r="CU380" s="14" t="s">
        <v>145</v>
      </c>
      <c r="CV380" s="14" t="s">
        <v>4446</v>
      </c>
      <c r="CW380" s="14" t="s">
        <v>4447</v>
      </c>
      <c r="CX380" s="14" t="s">
        <v>4448</v>
      </c>
      <c r="CY380" s="14" t="s">
        <v>4449</v>
      </c>
      <c r="CZ380" s="14"/>
      <c r="DA380" s="14"/>
    </row>
    <row r="381" spans="1:105" x14ac:dyDescent="0.2">
      <c r="A381" s="14" t="s">
        <v>4919</v>
      </c>
      <c r="B381" s="14" t="s">
        <v>4919</v>
      </c>
      <c r="C381" s="14">
        <v>2</v>
      </c>
      <c r="D381" s="14">
        <v>2</v>
      </c>
      <c r="E381" s="14">
        <v>2</v>
      </c>
      <c r="F381" s="14" t="s">
        <v>4920</v>
      </c>
      <c r="G381" s="14" t="s">
        <v>4921</v>
      </c>
      <c r="H381" s="14" t="s">
        <v>4921</v>
      </c>
      <c r="I381" s="32"/>
      <c r="J381" s="32"/>
      <c r="K381" s="14" t="s">
        <v>4922</v>
      </c>
      <c r="L381" s="28">
        <v>1</v>
      </c>
      <c r="M381" s="28">
        <v>2</v>
      </c>
      <c r="N381" s="28">
        <v>2</v>
      </c>
      <c r="O381" s="28">
        <v>2</v>
      </c>
      <c r="P381">
        <v>2</v>
      </c>
      <c r="Q381">
        <v>2</v>
      </c>
      <c r="R381">
        <v>2</v>
      </c>
      <c r="S381">
        <v>1</v>
      </c>
      <c r="T381">
        <v>0</v>
      </c>
      <c r="U381">
        <v>1</v>
      </c>
      <c r="V381">
        <v>1</v>
      </c>
      <c r="W381">
        <v>1</v>
      </c>
      <c r="X381">
        <v>2</v>
      </c>
      <c r="Y381">
        <v>2</v>
      </c>
      <c r="Z381">
        <v>2</v>
      </c>
      <c r="AA381">
        <v>1</v>
      </c>
      <c r="AB381">
        <v>0</v>
      </c>
      <c r="AC381">
        <v>1</v>
      </c>
      <c r="AD381">
        <v>1</v>
      </c>
      <c r="AE381">
        <v>1</v>
      </c>
      <c r="AF381">
        <v>2</v>
      </c>
      <c r="AG381">
        <v>2</v>
      </c>
      <c r="AH381">
        <v>2</v>
      </c>
      <c r="AI381">
        <v>1</v>
      </c>
      <c r="AJ381">
        <v>0</v>
      </c>
      <c r="AK381">
        <v>1</v>
      </c>
      <c r="AL381">
        <v>1</v>
      </c>
      <c r="AM381">
        <v>1</v>
      </c>
      <c r="AN381" s="14">
        <v>23.2</v>
      </c>
      <c r="AO381" s="14">
        <v>23.2</v>
      </c>
      <c r="AP381" s="14">
        <v>23.2</v>
      </c>
      <c r="AQ381" s="14">
        <v>12.473000000000001</v>
      </c>
      <c r="AR381" s="14">
        <v>112</v>
      </c>
      <c r="AS381" s="14">
        <v>112</v>
      </c>
      <c r="AT381" s="14">
        <v>0</v>
      </c>
      <c r="AU381" s="14">
        <v>3.3128000000000002</v>
      </c>
      <c r="AV381" t="s">
        <v>103</v>
      </c>
      <c r="AW381" t="s">
        <v>103</v>
      </c>
      <c r="AX381" t="s">
        <v>102</v>
      </c>
      <c r="AY381" t="s">
        <v>102</v>
      </c>
      <c r="BA381" t="s">
        <v>102</v>
      </c>
      <c r="BB381" t="s">
        <v>102</v>
      </c>
      <c r="BC381" t="s">
        <v>103</v>
      </c>
      <c r="BD381">
        <v>23.2</v>
      </c>
      <c r="BE381">
        <v>23.2</v>
      </c>
      <c r="BF381">
        <v>23.2</v>
      </c>
      <c r="BG381">
        <v>10.7</v>
      </c>
      <c r="BH381">
        <v>0</v>
      </c>
      <c r="BI381">
        <v>10.7</v>
      </c>
      <c r="BJ381">
        <v>12.5</v>
      </c>
      <c r="BK381">
        <v>12.5</v>
      </c>
      <c r="BL381" s="14">
        <v>28892000</v>
      </c>
      <c r="BM381" s="14">
        <f t="shared" si="15"/>
        <v>17.252286433164265</v>
      </c>
      <c r="BN381" s="14">
        <f t="shared" si="16"/>
        <v>0.26881492995021949</v>
      </c>
      <c r="BO381" s="14">
        <f t="shared" si="17"/>
        <v>64.179048523678091</v>
      </c>
      <c r="BP381" s="3">
        <v>10963000</v>
      </c>
      <c r="BQ381" s="3">
        <v>10636000</v>
      </c>
      <c r="BR381" s="4">
        <v>702100</v>
      </c>
      <c r="BS381" s="4">
        <v>549850</v>
      </c>
      <c r="BT381" s="6">
        <v>1</v>
      </c>
      <c r="BU381" s="6">
        <v>1279800</v>
      </c>
      <c r="BV381" s="7">
        <v>1865800</v>
      </c>
      <c r="BW381" s="7">
        <v>2895100</v>
      </c>
      <c r="BX381" s="7">
        <v>-0.44039488546533967</v>
      </c>
      <c r="BY381" s="4">
        <v>-0.57140368663945296</v>
      </c>
      <c r="BZ381" s="24"/>
      <c r="CA381" s="26"/>
      <c r="CB381" s="8"/>
      <c r="CC381">
        <v>4127400</v>
      </c>
      <c r="CD381">
        <v>1566200</v>
      </c>
      <c r="CE381">
        <v>1519400</v>
      </c>
      <c r="CF381">
        <v>100300</v>
      </c>
      <c r="CG381">
        <v>78550</v>
      </c>
      <c r="CH381">
        <v>0</v>
      </c>
      <c r="CI381">
        <v>182830</v>
      </c>
      <c r="CJ381">
        <v>266540</v>
      </c>
      <c r="CK381">
        <v>413590</v>
      </c>
      <c r="CL381">
        <v>8688300</v>
      </c>
      <c r="CM381">
        <v>8115000</v>
      </c>
      <c r="CN381">
        <v>7323100</v>
      </c>
      <c r="CO381">
        <v>0</v>
      </c>
      <c r="CP381">
        <v>0</v>
      </c>
      <c r="CQ381">
        <v>0</v>
      </c>
      <c r="CR381">
        <v>0</v>
      </c>
      <c r="CS381">
        <v>0</v>
      </c>
      <c r="CT381" s="14" t="s">
        <v>4923</v>
      </c>
      <c r="CU381" s="14" t="s">
        <v>145</v>
      </c>
      <c r="CV381" s="14" t="s">
        <v>4924</v>
      </c>
      <c r="CW381" s="14" t="s">
        <v>4925</v>
      </c>
      <c r="CX381" s="14" t="s">
        <v>4926</v>
      </c>
      <c r="CY381" s="14" t="s">
        <v>4927</v>
      </c>
      <c r="CZ381" s="14"/>
      <c r="DA381" s="14"/>
    </row>
    <row r="382" spans="1:105" x14ac:dyDescent="0.2">
      <c r="A382" s="14" t="s">
        <v>3021</v>
      </c>
      <c r="B382" s="14" t="s">
        <v>3021</v>
      </c>
      <c r="C382" s="14">
        <v>5</v>
      </c>
      <c r="D382" s="14">
        <v>1</v>
      </c>
      <c r="E382" s="14">
        <v>1</v>
      </c>
      <c r="F382" s="14" t="s">
        <v>3022</v>
      </c>
      <c r="G382" s="14" t="s">
        <v>3023</v>
      </c>
      <c r="H382" s="14" t="s">
        <v>3023</v>
      </c>
      <c r="I382" s="32"/>
      <c r="J382" s="32"/>
      <c r="K382" s="14" t="s">
        <v>3024</v>
      </c>
      <c r="L382" s="28">
        <v>1</v>
      </c>
      <c r="M382" s="28">
        <v>5</v>
      </c>
      <c r="N382" s="28">
        <v>1</v>
      </c>
      <c r="O382" s="28">
        <v>1</v>
      </c>
      <c r="P382">
        <v>5</v>
      </c>
      <c r="Q382">
        <v>5</v>
      </c>
      <c r="R382">
        <v>5</v>
      </c>
      <c r="S382">
        <v>5</v>
      </c>
      <c r="T382">
        <v>3</v>
      </c>
      <c r="U382">
        <v>3</v>
      </c>
      <c r="V382">
        <v>2</v>
      </c>
      <c r="W382">
        <v>2</v>
      </c>
      <c r="X382">
        <v>1</v>
      </c>
      <c r="Y382">
        <v>1</v>
      </c>
      <c r="Z382">
        <v>1</v>
      </c>
      <c r="AA382">
        <v>1</v>
      </c>
      <c r="AB382">
        <v>0</v>
      </c>
      <c r="AC382">
        <v>0</v>
      </c>
      <c r="AD382">
        <v>0</v>
      </c>
      <c r="AE382">
        <v>0</v>
      </c>
      <c r="AF382">
        <v>1</v>
      </c>
      <c r="AG382">
        <v>1</v>
      </c>
      <c r="AH382">
        <v>1</v>
      </c>
      <c r="AI382">
        <v>1</v>
      </c>
      <c r="AJ382">
        <v>0</v>
      </c>
      <c r="AK382">
        <v>0</v>
      </c>
      <c r="AL382">
        <v>0</v>
      </c>
      <c r="AM382">
        <v>0</v>
      </c>
      <c r="AN382" s="14">
        <v>90.3</v>
      </c>
      <c r="AO382" s="14">
        <v>18.100000000000001</v>
      </c>
      <c r="AP382" s="14">
        <v>18.100000000000001</v>
      </c>
      <c r="AQ382" s="14">
        <v>7.9653</v>
      </c>
      <c r="AR382" s="14">
        <v>72</v>
      </c>
      <c r="AS382" s="14">
        <v>72</v>
      </c>
      <c r="AT382" s="14">
        <v>0</v>
      </c>
      <c r="AU382" s="14">
        <v>4.0749000000000004</v>
      </c>
      <c r="AV382" t="s">
        <v>103</v>
      </c>
      <c r="AW382" t="s">
        <v>103</v>
      </c>
      <c r="AX382" t="s">
        <v>102</v>
      </c>
      <c r="AY382" t="s">
        <v>102</v>
      </c>
      <c r="AZ382" t="s">
        <v>102</v>
      </c>
      <c r="BA382" t="s">
        <v>102</v>
      </c>
      <c r="BB382" t="s">
        <v>102</v>
      </c>
      <c r="BC382" t="s">
        <v>102</v>
      </c>
      <c r="BD382">
        <v>90.3</v>
      </c>
      <c r="BE382">
        <v>90.3</v>
      </c>
      <c r="BF382">
        <v>90.3</v>
      </c>
      <c r="BG382">
        <v>90.3</v>
      </c>
      <c r="BH382">
        <v>61.1</v>
      </c>
      <c r="BI382">
        <v>61.1</v>
      </c>
      <c r="BJ382">
        <v>43.1</v>
      </c>
      <c r="BK382">
        <v>43.1</v>
      </c>
      <c r="BL382" s="14">
        <v>33395000</v>
      </c>
      <c r="BM382" s="14">
        <f t="shared" si="15"/>
        <v>63.969572576409021</v>
      </c>
      <c r="BN382" s="14">
        <f t="shared" si="16"/>
        <v>1</v>
      </c>
      <c r="BO382" s="14">
        <f t="shared" si="17"/>
        <v>63.969572576409021</v>
      </c>
      <c r="BP382" s="3">
        <v>16879000</v>
      </c>
      <c r="BQ382" s="3">
        <v>16002000</v>
      </c>
      <c r="BR382" s="4">
        <v>288380</v>
      </c>
      <c r="BS382" s="4">
        <v>225630</v>
      </c>
      <c r="BT382" s="6">
        <v>1</v>
      </c>
      <c r="BU382" s="6">
        <v>1</v>
      </c>
      <c r="BV382" s="7">
        <v>1</v>
      </c>
      <c r="BW382" s="7">
        <v>1</v>
      </c>
      <c r="BX382" s="7" t="e">
        <v>#DIV/0!</v>
      </c>
      <c r="BY382" s="4">
        <v>1.3191945831415168</v>
      </c>
      <c r="BZ382" s="24"/>
      <c r="CA382" s="26"/>
      <c r="CB382" s="8"/>
      <c r="CC382">
        <v>5565800</v>
      </c>
      <c r="CD382">
        <v>2813100</v>
      </c>
      <c r="CE382">
        <v>2667000</v>
      </c>
      <c r="CF382">
        <v>48064</v>
      </c>
      <c r="CG382">
        <v>37605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2273700</v>
      </c>
      <c r="CP382">
        <v>0</v>
      </c>
      <c r="CQ382">
        <v>0</v>
      </c>
      <c r="CR382">
        <v>0</v>
      </c>
      <c r="CS382">
        <v>0</v>
      </c>
      <c r="CT382" s="14" t="s">
        <v>3025</v>
      </c>
      <c r="CU382" s="14" t="s">
        <v>3026</v>
      </c>
      <c r="CV382" s="14" t="s">
        <v>3027</v>
      </c>
      <c r="CW382" s="14" t="s">
        <v>3028</v>
      </c>
      <c r="CX382" s="14" t="s">
        <v>3029</v>
      </c>
      <c r="CY382" s="14" t="s">
        <v>3030</v>
      </c>
      <c r="CZ382" s="14"/>
      <c r="DA382" s="14"/>
    </row>
    <row r="383" spans="1:105" x14ac:dyDescent="0.2">
      <c r="A383" s="14" t="s">
        <v>3125</v>
      </c>
      <c r="B383" s="14" t="s">
        <v>3125</v>
      </c>
      <c r="C383" s="14">
        <v>37</v>
      </c>
      <c r="D383" s="14">
        <v>37</v>
      </c>
      <c r="E383" s="14">
        <v>37</v>
      </c>
      <c r="F383" s="14" t="s">
        <v>3126</v>
      </c>
      <c r="G383" s="14" t="s">
        <v>3127</v>
      </c>
      <c r="H383" s="14" t="s">
        <v>3127</v>
      </c>
      <c r="I383" s="32"/>
      <c r="J383" s="32"/>
      <c r="K383" s="14" t="s">
        <v>3128</v>
      </c>
      <c r="L383" s="28">
        <v>1</v>
      </c>
      <c r="M383" s="28">
        <v>37</v>
      </c>
      <c r="N383" s="28">
        <v>37</v>
      </c>
      <c r="O383" s="28">
        <v>37</v>
      </c>
      <c r="P383">
        <v>37</v>
      </c>
      <c r="Q383">
        <v>36</v>
      </c>
      <c r="R383">
        <v>19</v>
      </c>
      <c r="S383">
        <v>17</v>
      </c>
      <c r="T383">
        <v>32</v>
      </c>
      <c r="U383">
        <v>34</v>
      </c>
      <c r="V383">
        <v>29</v>
      </c>
      <c r="W383">
        <v>31</v>
      </c>
      <c r="X383">
        <v>37</v>
      </c>
      <c r="Y383">
        <v>36</v>
      </c>
      <c r="Z383">
        <v>19</v>
      </c>
      <c r="AA383">
        <v>17</v>
      </c>
      <c r="AB383">
        <v>32</v>
      </c>
      <c r="AC383">
        <v>34</v>
      </c>
      <c r="AD383">
        <v>29</v>
      </c>
      <c r="AE383">
        <v>31</v>
      </c>
      <c r="AF383">
        <v>37</v>
      </c>
      <c r="AG383">
        <v>36</v>
      </c>
      <c r="AH383">
        <v>19</v>
      </c>
      <c r="AI383">
        <v>17</v>
      </c>
      <c r="AJ383">
        <v>32</v>
      </c>
      <c r="AK383">
        <v>34</v>
      </c>
      <c r="AL383">
        <v>29</v>
      </c>
      <c r="AM383">
        <v>31</v>
      </c>
      <c r="AN383" s="14">
        <v>52.3</v>
      </c>
      <c r="AO383" s="14">
        <v>52.3</v>
      </c>
      <c r="AP383" s="14">
        <v>52.3</v>
      </c>
      <c r="AQ383" s="14">
        <v>73.680000000000007</v>
      </c>
      <c r="AR383" s="14">
        <v>679</v>
      </c>
      <c r="AS383" s="14">
        <v>679</v>
      </c>
      <c r="AT383" s="14">
        <v>0</v>
      </c>
      <c r="AU383" s="14">
        <v>323.31</v>
      </c>
      <c r="AV383" t="s">
        <v>103</v>
      </c>
      <c r="AW383" t="s">
        <v>103</v>
      </c>
      <c r="AX383" t="s">
        <v>102</v>
      </c>
      <c r="AY383" t="s">
        <v>103</v>
      </c>
      <c r="AZ383" t="s">
        <v>103</v>
      </c>
      <c r="BA383" t="s">
        <v>103</v>
      </c>
      <c r="BB383" t="s">
        <v>103</v>
      </c>
      <c r="BC383" t="s">
        <v>103</v>
      </c>
      <c r="BD383">
        <v>52.3</v>
      </c>
      <c r="BE383">
        <v>52.1</v>
      </c>
      <c r="BF383">
        <v>28.6</v>
      </c>
      <c r="BG383">
        <v>30.2</v>
      </c>
      <c r="BH383">
        <v>47.1</v>
      </c>
      <c r="BI383">
        <v>48.5</v>
      </c>
      <c r="BJ383">
        <v>45.8</v>
      </c>
      <c r="BK383">
        <v>45.1</v>
      </c>
      <c r="BL383" s="14">
        <v>10287000000</v>
      </c>
      <c r="BM383" s="14">
        <f t="shared" si="15"/>
        <v>102.24226389721252</v>
      </c>
      <c r="BN383" s="14">
        <f t="shared" si="16"/>
        <v>1.6270073408996473</v>
      </c>
      <c r="BO383" s="14">
        <f t="shared" si="17"/>
        <v>62.840689975423267</v>
      </c>
      <c r="BP383" s="3">
        <v>3476900000</v>
      </c>
      <c r="BQ383" s="3">
        <v>3517800000</v>
      </c>
      <c r="BR383" s="4">
        <v>24906000</v>
      </c>
      <c r="BS383" s="4">
        <v>43507000</v>
      </c>
      <c r="BT383" s="6">
        <v>993640000</v>
      </c>
      <c r="BU383" s="6">
        <v>1003300000</v>
      </c>
      <c r="BV383" s="7">
        <v>691500000</v>
      </c>
      <c r="BW383" s="7">
        <v>535870000</v>
      </c>
      <c r="BX383" s="7">
        <v>2.1571418295706022</v>
      </c>
      <c r="BY383" s="4">
        <v>1.9957285209420759</v>
      </c>
      <c r="BZ383" s="24" t="s">
        <v>6040</v>
      </c>
      <c r="CA383" s="26"/>
      <c r="CB383" s="8"/>
      <c r="CC383">
        <v>270720000</v>
      </c>
      <c r="CD383">
        <v>91498000</v>
      </c>
      <c r="CE383">
        <v>92573000</v>
      </c>
      <c r="CF383">
        <v>655430</v>
      </c>
      <c r="CG383">
        <v>1144900</v>
      </c>
      <c r="CH383">
        <v>26149000</v>
      </c>
      <c r="CI383">
        <v>26403000</v>
      </c>
      <c r="CJ383">
        <v>18197000</v>
      </c>
      <c r="CK383">
        <v>14102000</v>
      </c>
      <c r="CL383">
        <v>2344000000</v>
      </c>
      <c r="CM383">
        <v>2372600000</v>
      </c>
      <c r="CN383">
        <v>354210000</v>
      </c>
      <c r="CO383">
        <v>505930000</v>
      </c>
      <c r="CP383">
        <v>1293900000</v>
      </c>
      <c r="CQ383">
        <v>1247800000</v>
      </c>
      <c r="CR383">
        <v>659360000</v>
      </c>
      <c r="CS383">
        <v>661720000</v>
      </c>
      <c r="CT383" s="14" t="s">
        <v>3129</v>
      </c>
      <c r="CU383" s="14" t="s">
        <v>3130</v>
      </c>
      <c r="CV383" s="14" t="s">
        <v>3131</v>
      </c>
      <c r="CW383" s="14" t="s">
        <v>3132</v>
      </c>
      <c r="CX383" s="14" t="s">
        <v>3133</v>
      </c>
      <c r="CY383" s="14" t="s">
        <v>3134</v>
      </c>
      <c r="CZ383" s="14" t="s">
        <v>3135</v>
      </c>
      <c r="DA383" s="14" t="s">
        <v>3136</v>
      </c>
    </row>
    <row r="384" spans="1:105" x14ac:dyDescent="0.2">
      <c r="A384" s="14" t="s">
        <v>4928</v>
      </c>
      <c r="B384" s="14" t="s">
        <v>4928</v>
      </c>
      <c r="C384" s="14">
        <v>2</v>
      </c>
      <c r="D384" s="14">
        <v>2</v>
      </c>
      <c r="E384" s="14">
        <v>2</v>
      </c>
      <c r="F384" s="14" t="s">
        <v>4929</v>
      </c>
      <c r="G384" s="14" t="s">
        <v>4930</v>
      </c>
      <c r="H384" s="14" t="s">
        <v>4930</v>
      </c>
      <c r="I384" s="32"/>
      <c r="J384" s="32"/>
      <c r="K384" s="14" t="s">
        <v>4931</v>
      </c>
      <c r="L384" s="28">
        <v>1</v>
      </c>
      <c r="M384" s="28">
        <v>2</v>
      </c>
      <c r="N384" s="28">
        <v>2</v>
      </c>
      <c r="O384" s="28">
        <v>2</v>
      </c>
      <c r="P384">
        <v>2</v>
      </c>
      <c r="Q384">
        <v>2</v>
      </c>
      <c r="R384">
        <v>1</v>
      </c>
      <c r="S384">
        <v>2</v>
      </c>
      <c r="T384">
        <v>1</v>
      </c>
      <c r="U384">
        <v>1</v>
      </c>
      <c r="V384">
        <v>2</v>
      </c>
      <c r="W384">
        <v>2</v>
      </c>
      <c r="X384">
        <v>2</v>
      </c>
      <c r="Y384">
        <v>2</v>
      </c>
      <c r="Z384">
        <v>1</v>
      </c>
      <c r="AA384">
        <v>2</v>
      </c>
      <c r="AB384">
        <v>1</v>
      </c>
      <c r="AC384">
        <v>1</v>
      </c>
      <c r="AD384">
        <v>2</v>
      </c>
      <c r="AE384">
        <v>2</v>
      </c>
      <c r="AF384">
        <v>2</v>
      </c>
      <c r="AG384">
        <v>2</v>
      </c>
      <c r="AH384">
        <v>1</v>
      </c>
      <c r="AI384">
        <v>2</v>
      </c>
      <c r="AJ384">
        <v>1</v>
      </c>
      <c r="AK384">
        <v>1</v>
      </c>
      <c r="AL384">
        <v>2</v>
      </c>
      <c r="AM384">
        <v>2</v>
      </c>
      <c r="AN384" s="14">
        <v>21.2</v>
      </c>
      <c r="AO384" s="14">
        <v>21.2</v>
      </c>
      <c r="AP384" s="14">
        <v>21.2</v>
      </c>
      <c r="AQ384" s="14">
        <v>13.132999999999999</v>
      </c>
      <c r="AR384" s="14">
        <v>118</v>
      </c>
      <c r="AS384" s="14">
        <v>118</v>
      </c>
      <c r="AT384" s="14">
        <v>0</v>
      </c>
      <c r="AU384" s="14">
        <v>4.6311</v>
      </c>
      <c r="AV384" t="s">
        <v>103</v>
      </c>
      <c r="AW384" t="s">
        <v>103</v>
      </c>
      <c r="AX384" t="s">
        <v>102</v>
      </c>
      <c r="AY384" t="s">
        <v>102</v>
      </c>
      <c r="AZ384" t="s">
        <v>103</v>
      </c>
      <c r="BA384" t="s">
        <v>102</v>
      </c>
      <c r="BB384" t="s">
        <v>103</v>
      </c>
      <c r="BC384" t="s">
        <v>103</v>
      </c>
      <c r="BD384">
        <v>21.2</v>
      </c>
      <c r="BE384">
        <v>21.2</v>
      </c>
      <c r="BF384">
        <v>11</v>
      </c>
      <c r="BG384">
        <v>21.2</v>
      </c>
      <c r="BH384">
        <v>10.199999999999999</v>
      </c>
      <c r="BI384">
        <v>10.199999999999999</v>
      </c>
      <c r="BJ384">
        <v>21.2</v>
      </c>
      <c r="BK384">
        <v>21.2</v>
      </c>
      <c r="BL384" s="14">
        <v>61392000</v>
      </c>
      <c r="BM384" s="14">
        <f t="shared" si="15"/>
        <v>12.658869414530306</v>
      </c>
      <c r="BN384" s="14">
        <f t="shared" si="16"/>
        <v>0.20219412961348446</v>
      </c>
      <c r="BO384" s="14">
        <f t="shared" si="17"/>
        <v>62.607502199638922</v>
      </c>
      <c r="BP384" s="3">
        <v>12924000</v>
      </c>
      <c r="BQ384" s="3">
        <v>13301000</v>
      </c>
      <c r="BR384" s="4">
        <v>363770</v>
      </c>
      <c r="BS384" s="4">
        <v>1707900</v>
      </c>
      <c r="BT384" s="6">
        <v>2544200</v>
      </c>
      <c r="BU384" s="6">
        <v>3021800</v>
      </c>
      <c r="BV384" s="7">
        <v>14483000</v>
      </c>
      <c r="BW384" s="7">
        <v>13045000</v>
      </c>
      <c r="BX384" s="7">
        <v>-0.85126591416028607</v>
      </c>
      <c r="BY384" s="4">
        <v>-1.0180426996051954</v>
      </c>
      <c r="BZ384" s="24"/>
      <c r="CA384" s="26"/>
      <c r="CB384" s="8"/>
      <c r="CC384">
        <v>6821300</v>
      </c>
      <c r="CD384">
        <v>1436000</v>
      </c>
      <c r="CE384">
        <v>1477900</v>
      </c>
      <c r="CF384">
        <v>40419</v>
      </c>
      <c r="CG384">
        <v>189770</v>
      </c>
      <c r="CH384">
        <v>282690</v>
      </c>
      <c r="CI384">
        <v>335760</v>
      </c>
      <c r="CJ384">
        <v>1609300</v>
      </c>
      <c r="CK384">
        <v>1449500</v>
      </c>
      <c r="CL384">
        <v>10578000</v>
      </c>
      <c r="CM384">
        <v>10679000</v>
      </c>
      <c r="CN384">
        <v>0</v>
      </c>
      <c r="CO384">
        <v>15971000</v>
      </c>
      <c r="CP384">
        <v>0</v>
      </c>
      <c r="CQ384">
        <v>0</v>
      </c>
      <c r="CR384">
        <v>11778000</v>
      </c>
      <c r="CS384">
        <v>14207000</v>
      </c>
      <c r="CT384" s="14" t="s">
        <v>4932</v>
      </c>
      <c r="CU384" s="14" t="s">
        <v>145</v>
      </c>
      <c r="CV384" s="14" t="s">
        <v>4933</v>
      </c>
      <c r="CW384" s="14" t="s">
        <v>4934</v>
      </c>
      <c r="CX384" s="14" t="s">
        <v>4935</v>
      </c>
      <c r="CY384" s="14" t="s">
        <v>4936</v>
      </c>
      <c r="CZ384" s="14"/>
      <c r="DA384" s="14"/>
    </row>
    <row r="385" spans="1:105" x14ac:dyDescent="0.2">
      <c r="A385" s="14" t="s">
        <v>3335</v>
      </c>
      <c r="B385" s="14" t="s">
        <v>3335</v>
      </c>
      <c r="C385" s="14">
        <v>3</v>
      </c>
      <c r="D385" s="14">
        <v>3</v>
      </c>
      <c r="E385" s="14">
        <v>3</v>
      </c>
      <c r="F385" s="14" t="s">
        <v>3336</v>
      </c>
      <c r="G385" s="14" t="s">
        <v>3337</v>
      </c>
      <c r="H385" s="14" t="s">
        <v>3337</v>
      </c>
      <c r="I385" s="32"/>
      <c r="J385" s="32"/>
      <c r="K385" s="14" t="s">
        <v>3338</v>
      </c>
      <c r="L385" s="28">
        <v>1</v>
      </c>
      <c r="M385" s="28">
        <v>3</v>
      </c>
      <c r="N385" s="28">
        <v>3</v>
      </c>
      <c r="O385" s="28">
        <v>3</v>
      </c>
      <c r="P385">
        <v>3</v>
      </c>
      <c r="Q385">
        <v>3</v>
      </c>
      <c r="R385">
        <v>1</v>
      </c>
      <c r="S385">
        <v>1</v>
      </c>
      <c r="T385">
        <v>2</v>
      </c>
      <c r="U385">
        <v>2</v>
      </c>
      <c r="V385">
        <v>2</v>
      </c>
      <c r="W385">
        <v>1</v>
      </c>
      <c r="X385">
        <v>3</v>
      </c>
      <c r="Y385">
        <v>3</v>
      </c>
      <c r="Z385">
        <v>1</v>
      </c>
      <c r="AA385">
        <v>1</v>
      </c>
      <c r="AB385">
        <v>2</v>
      </c>
      <c r="AC385">
        <v>2</v>
      </c>
      <c r="AD385">
        <v>2</v>
      </c>
      <c r="AE385">
        <v>1</v>
      </c>
      <c r="AF385">
        <v>3</v>
      </c>
      <c r="AG385">
        <v>3</v>
      </c>
      <c r="AH385">
        <v>1</v>
      </c>
      <c r="AI385">
        <v>1</v>
      </c>
      <c r="AJ385">
        <v>2</v>
      </c>
      <c r="AK385">
        <v>2</v>
      </c>
      <c r="AL385">
        <v>2</v>
      </c>
      <c r="AM385">
        <v>1</v>
      </c>
      <c r="AN385" s="14">
        <v>13.7</v>
      </c>
      <c r="AO385" s="14">
        <v>13.7</v>
      </c>
      <c r="AP385" s="14">
        <v>13.7</v>
      </c>
      <c r="AQ385" s="14">
        <v>31.35</v>
      </c>
      <c r="AR385" s="14">
        <v>277</v>
      </c>
      <c r="AS385" s="14">
        <v>277</v>
      </c>
      <c r="AT385" s="14">
        <v>0</v>
      </c>
      <c r="AU385" s="14">
        <v>4.2229999999999999</v>
      </c>
      <c r="AV385" t="s">
        <v>103</v>
      </c>
      <c r="AW385" t="s">
        <v>103</v>
      </c>
      <c r="AX385" t="s">
        <v>102</v>
      </c>
      <c r="AY385" t="s">
        <v>102</v>
      </c>
      <c r="AZ385" t="s">
        <v>103</v>
      </c>
      <c r="BA385" t="s">
        <v>102</v>
      </c>
      <c r="BB385" t="s">
        <v>102</v>
      </c>
      <c r="BC385" t="s">
        <v>102</v>
      </c>
      <c r="BD385">
        <v>13.7</v>
      </c>
      <c r="BE385">
        <v>13.7</v>
      </c>
      <c r="BF385">
        <v>3.2</v>
      </c>
      <c r="BG385">
        <v>3.2</v>
      </c>
      <c r="BH385">
        <v>9</v>
      </c>
      <c r="BI385">
        <v>7.9</v>
      </c>
      <c r="BJ385">
        <v>9</v>
      </c>
      <c r="BK385">
        <v>3.2</v>
      </c>
      <c r="BL385" s="14">
        <v>31739000</v>
      </c>
      <c r="BM385" s="14">
        <f t="shared" si="15"/>
        <v>52.807687569298999</v>
      </c>
      <c r="BN385" s="14">
        <f t="shared" si="16"/>
        <v>0.85269461077844311</v>
      </c>
      <c r="BO385" s="14">
        <f t="shared" si="17"/>
        <v>61.930363933096437</v>
      </c>
      <c r="BP385" s="3">
        <v>10678000</v>
      </c>
      <c r="BQ385" s="3">
        <v>10754000</v>
      </c>
      <c r="BR385" s="4">
        <v>181150</v>
      </c>
      <c r="BS385" s="4">
        <v>224700</v>
      </c>
      <c r="BT385" s="6">
        <v>2621600</v>
      </c>
      <c r="BU385" s="6">
        <v>1935200</v>
      </c>
      <c r="BV385" s="7">
        <v>3603500</v>
      </c>
      <c r="BW385" s="7">
        <v>1740500</v>
      </c>
      <c r="BX385" s="7">
        <v>1.2250221128500709</v>
      </c>
      <c r="BY385" s="4">
        <v>1.04255670712514</v>
      </c>
      <c r="BZ385" s="24"/>
      <c r="CA385" s="26"/>
      <c r="CB385" s="8"/>
      <c r="CC385">
        <v>1867000</v>
      </c>
      <c r="CD385">
        <v>628120</v>
      </c>
      <c r="CE385">
        <v>632580</v>
      </c>
      <c r="CF385">
        <v>10656</v>
      </c>
      <c r="CG385">
        <v>13218</v>
      </c>
      <c r="CH385">
        <v>154210</v>
      </c>
      <c r="CI385">
        <v>113840</v>
      </c>
      <c r="CJ385">
        <v>211970</v>
      </c>
      <c r="CK385">
        <v>102380</v>
      </c>
      <c r="CL385">
        <v>8264700</v>
      </c>
      <c r="CM385">
        <v>7605100</v>
      </c>
      <c r="CN385">
        <v>0</v>
      </c>
      <c r="CO385">
        <v>0</v>
      </c>
      <c r="CP385">
        <v>4188800</v>
      </c>
      <c r="CQ385">
        <v>0</v>
      </c>
      <c r="CR385">
        <v>0</v>
      </c>
      <c r="CS385">
        <v>0</v>
      </c>
      <c r="CT385" s="14" t="s">
        <v>3339</v>
      </c>
      <c r="CU385" s="14" t="s">
        <v>174</v>
      </c>
      <c r="CV385" s="14" t="s">
        <v>3340</v>
      </c>
      <c r="CW385" s="14" t="s">
        <v>3341</v>
      </c>
      <c r="CX385" s="14" t="s">
        <v>3342</v>
      </c>
      <c r="CY385" s="14" t="s">
        <v>3343</v>
      </c>
      <c r="CZ385" s="14"/>
      <c r="DA385" s="14"/>
    </row>
    <row r="386" spans="1:105" x14ac:dyDescent="0.2">
      <c r="A386" s="14" t="s">
        <v>4181</v>
      </c>
      <c r="B386" s="14" t="s">
        <v>4181</v>
      </c>
      <c r="C386" s="14" t="s">
        <v>4182</v>
      </c>
      <c r="D386" s="14" t="s">
        <v>4182</v>
      </c>
      <c r="E386" s="14" t="s">
        <v>4182</v>
      </c>
      <c r="F386" s="14" t="s">
        <v>4183</v>
      </c>
      <c r="G386" s="14" t="s">
        <v>4184</v>
      </c>
      <c r="H386" s="14" t="s">
        <v>6082</v>
      </c>
      <c r="I386" s="32"/>
      <c r="J386" s="32"/>
      <c r="K386" s="14" t="s">
        <v>4185</v>
      </c>
      <c r="L386" s="28">
        <v>3</v>
      </c>
      <c r="M386" s="28">
        <v>12</v>
      </c>
      <c r="N386" s="28">
        <v>12</v>
      </c>
      <c r="O386" s="28">
        <v>12</v>
      </c>
      <c r="P386">
        <v>12</v>
      </c>
      <c r="Q386">
        <v>11</v>
      </c>
      <c r="R386">
        <v>6</v>
      </c>
      <c r="S386">
        <v>7</v>
      </c>
      <c r="T386">
        <v>11</v>
      </c>
      <c r="U386">
        <v>9</v>
      </c>
      <c r="V386">
        <v>11</v>
      </c>
      <c r="W386">
        <v>11</v>
      </c>
      <c r="X386">
        <v>12</v>
      </c>
      <c r="Y386">
        <v>11</v>
      </c>
      <c r="Z386">
        <v>6</v>
      </c>
      <c r="AA386">
        <v>7</v>
      </c>
      <c r="AB386">
        <v>11</v>
      </c>
      <c r="AC386">
        <v>9</v>
      </c>
      <c r="AD386">
        <v>11</v>
      </c>
      <c r="AE386">
        <v>11</v>
      </c>
      <c r="AF386">
        <v>12</v>
      </c>
      <c r="AG386">
        <v>11</v>
      </c>
      <c r="AH386">
        <v>6</v>
      </c>
      <c r="AI386">
        <v>7</v>
      </c>
      <c r="AJ386">
        <v>11</v>
      </c>
      <c r="AK386">
        <v>9</v>
      </c>
      <c r="AL386">
        <v>11</v>
      </c>
      <c r="AM386">
        <v>11</v>
      </c>
      <c r="AN386" s="14">
        <v>32</v>
      </c>
      <c r="AO386" s="14">
        <v>32</v>
      </c>
      <c r="AP386" s="14">
        <v>32</v>
      </c>
      <c r="AQ386" s="14">
        <v>50.14</v>
      </c>
      <c r="AR386" s="14">
        <v>462</v>
      </c>
      <c r="AS386" s="14" t="s">
        <v>4186</v>
      </c>
      <c r="AT386" s="14">
        <v>0</v>
      </c>
      <c r="AU386" s="14">
        <v>53.771000000000001</v>
      </c>
      <c r="AV386" t="s">
        <v>103</v>
      </c>
      <c r="AW386" t="s">
        <v>103</v>
      </c>
      <c r="AX386" t="s">
        <v>103</v>
      </c>
      <c r="AY386" t="s">
        <v>102</v>
      </c>
      <c r="AZ386" t="s">
        <v>103</v>
      </c>
      <c r="BA386" t="s">
        <v>103</v>
      </c>
      <c r="BB386" t="s">
        <v>103</v>
      </c>
      <c r="BC386" t="s">
        <v>103</v>
      </c>
      <c r="BD386">
        <v>32</v>
      </c>
      <c r="BE386">
        <v>31.4</v>
      </c>
      <c r="BF386">
        <v>19.5</v>
      </c>
      <c r="BG386">
        <v>22.1</v>
      </c>
      <c r="BH386">
        <v>32</v>
      </c>
      <c r="BI386">
        <v>31.4</v>
      </c>
      <c r="BJ386">
        <v>32</v>
      </c>
      <c r="BK386">
        <v>32</v>
      </c>
      <c r="BL386" s="14">
        <v>2138900000</v>
      </c>
      <c r="BM386" s="14">
        <f t="shared" ref="BM386:BM449" si="18">(((BP386+BQ386)/2)/((BR386+BS386)/2))</f>
        <v>32.041028005070878</v>
      </c>
      <c r="BN386" s="14">
        <f t="shared" ref="BN386:BN449" si="19">((BT386+BU386)/2)/((BV386+BW386)/2)</f>
        <v>0.52242857142857146</v>
      </c>
      <c r="BO386" s="14">
        <f t="shared" ref="BO386:BO449" si="20">BM386/BN386</f>
        <v>61.330925905249146</v>
      </c>
      <c r="BP386" s="3">
        <v>378810000</v>
      </c>
      <c r="BQ386" s="3">
        <v>455250000</v>
      </c>
      <c r="BR386" s="4">
        <v>12678000</v>
      </c>
      <c r="BS386" s="4">
        <v>13353000</v>
      </c>
      <c r="BT386" s="6">
        <v>200260000</v>
      </c>
      <c r="BU386" s="6">
        <v>238580000</v>
      </c>
      <c r="BV386" s="7">
        <v>349760000</v>
      </c>
      <c r="BW386" s="7">
        <v>490240000</v>
      </c>
      <c r="BX386" s="7">
        <v>0.51822677386676497</v>
      </c>
      <c r="BY386" s="4">
        <v>0.32172917540807777</v>
      </c>
      <c r="BZ386" s="24"/>
      <c r="CA386" s="26"/>
      <c r="CB386" s="8"/>
      <c r="CC386">
        <v>101850000</v>
      </c>
      <c r="CD386">
        <v>18039000</v>
      </c>
      <c r="CE386">
        <v>21679000</v>
      </c>
      <c r="CF386">
        <v>603700</v>
      </c>
      <c r="CG386">
        <v>635880</v>
      </c>
      <c r="CH386">
        <v>9536200</v>
      </c>
      <c r="CI386">
        <v>11361000</v>
      </c>
      <c r="CJ386">
        <v>16655000</v>
      </c>
      <c r="CK386">
        <v>23345000</v>
      </c>
      <c r="CL386">
        <v>263520000</v>
      </c>
      <c r="CM386">
        <v>278510000</v>
      </c>
      <c r="CN386">
        <v>82818000</v>
      </c>
      <c r="CO386">
        <v>115190000</v>
      </c>
      <c r="CP386">
        <v>331500000</v>
      </c>
      <c r="CQ386">
        <v>361670000</v>
      </c>
      <c r="CR386">
        <v>346180000</v>
      </c>
      <c r="CS386">
        <v>453320000</v>
      </c>
      <c r="CT386" s="14" t="s">
        <v>4187</v>
      </c>
      <c r="CU386" s="14" t="s">
        <v>1594</v>
      </c>
      <c r="CV386" s="14" t="s">
        <v>4188</v>
      </c>
      <c r="CW386" s="14" t="s">
        <v>4189</v>
      </c>
      <c r="CX386" s="14" t="s">
        <v>4190</v>
      </c>
      <c r="CY386" s="14" t="s">
        <v>4191</v>
      </c>
      <c r="CZ386" s="14" t="s">
        <v>4192</v>
      </c>
      <c r="DA386" s="14" t="s">
        <v>4193</v>
      </c>
    </row>
    <row r="387" spans="1:105" x14ac:dyDescent="0.2">
      <c r="A387" s="14" t="s">
        <v>5037</v>
      </c>
      <c r="B387" s="14" t="s">
        <v>5037</v>
      </c>
      <c r="C387" s="14">
        <v>5</v>
      </c>
      <c r="D387" s="14">
        <v>5</v>
      </c>
      <c r="E387" s="14">
        <v>5</v>
      </c>
      <c r="F387" s="14" t="s">
        <v>5038</v>
      </c>
      <c r="G387" s="14" t="s">
        <v>5039</v>
      </c>
      <c r="H387" s="14" t="s">
        <v>5039</v>
      </c>
      <c r="I387" s="32"/>
      <c r="J387" s="32"/>
      <c r="K387" s="14" t="s">
        <v>5040</v>
      </c>
      <c r="L387" s="28">
        <v>1</v>
      </c>
      <c r="M387" s="28">
        <v>5</v>
      </c>
      <c r="N387" s="28">
        <v>5</v>
      </c>
      <c r="O387" s="28">
        <v>5</v>
      </c>
      <c r="P387">
        <v>4</v>
      </c>
      <c r="Q387">
        <v>3</v>
      </c>
      <c r="R387">
        <v>2</v>
      </c>
      <c r="S387">
        <v>2</v>
      </c>
      <c r="T387">
        <v>3</v>
      </c>
      <c r="U387">
        <v>1</v>
      </c>
      <c r="V387">
        <v>3</v>
      </c>
      <c r="W387">
        <v>4</v>
      </c>
      <c r="X387">
        <v>4</v>
      </c>
      <c r="Y387">
        <v>3</v>
      </c>
      <c r="Z387">
        <v>2</v>
      </c>
      <c r="AA387">
        <v>2</v>
      </c>
      <c r="AB387">
        <v>3</v>
      </c>
      <c r="AC387">
        <v>1</v>
      </c>
      <c r="AD387">
        <v>3</v>
      </c>
      <c r="AE387">
        <v>4</v>
      </c>
      <c r="AF387">
        <v>4</v>
      </c>
      <c r="AG387">
        <v>3</v>
      </c>
      <c r="AH387">
        <v>2</v>
      </c>
      <c r="AI387">
        <v>2</v>
      </c>
      <c r="AJ387">
        <v>3</v>
      </c>
      <c r="AK387">
        <v>1</v>
      </c>
      <c r="AL387">
        <v>3</v>
      </c>
      <c r="AM387">
        <v>4</v>
      </c>
      <c r="AN387" s="14">
        <v>9.1999999999999993</v>
      </c>
      <c r="AO387" s="14">
        <v>9.1999999999999993</v>
      </c>
      <c r="AP387" s="14">
        <v>9.1999999999999993</v>
      </c>
      <c r="AQ387" s="14">
        <v>89.251999999999995</v>
      </c>
      <c r="AR387" s="14">
        <v>808</v>
      </c>
      <c r="AS387" s="14">
        <v>808</v>
      </c>
      <c r="AT387" s="14">
        <v>0</v>
      </c>
      <c r="AU387" s="14">
        <v>11.154999999999999</v>
      </c>
      <c r="AV387" t="s">
        <v>103</v>
      </c>
      <c r="AW387" t="s">
        <v>103</v>
      </c>
      <c r="AX387" t="s">
        <v>102</v>
      </c>
      <c r="AY387" t="s">
        <v>102</v>
      </c>
      <c r="AZ387" t="s">
        <v>102</v>
      </c>
      <c r="BA387" t="s">
        <v>102</v>
      </c>
      <c r="BB387" t="s">
        <v>103</v>
      </c>
      <c r="BC387" t="s">
        <v>103</v>
      </c>
      <c r="BD387">
        <v>7.7</v>
      </c>
      <c r="BE387">
        <v>6.1</v>
      </c>
      <c r="BF387">
        <v>3.7</v>
      </c>
      <c r="BG387">
        <v>3.7</v>
      </c>
      <c r="BH387">
        <v>5.3</v>
      </c>
      <c r="BI387">
        <v>1.7</v>
      </c>
      <c r="BJ387">
        <v>5.4</v>
      </c>
      <c r="BK387">
        <v>7.5</v>
      </c>
      <c r="BL387" s="14">
        <v>42815000</v>
      </c>
      <c r="BM387" s="14">
        <f t="shared" si="18"/>
        <v>10.542993473912045</v>
      </c>
      <c r="BN387" s="14">
        <f t="shared" si="19"/>
        <v>0.17311696264543786</v>
      </c>
      <c r="BO387" s="14">
        <f t="shared" si="20"/>
        <v>60.900984587542865</v>
      </c>
      <c r="BP387" s="3">
        <v>6242800</v>
      </c>
      <c r="BQ387" s="3">
        <v>6616700</v>
      </c>
      <c r="BR387" s="4">
        <v>687020</v>
      </c>
      <c r="BS387" s="4">
        <v>532700</v>
      </c>
      <c r="BT387" s="6">
        <v>2953500</v>
      </c>
      <c r="BU387" s="6">
        <v>1287000</v>
      </c>
      <c r="BV387" s="7">
        <v>11434000</v>
      </c>
      <c r="BW387" s="7">
        <v>13061000</v>
      </c>
      <c r="BX387" s="7">
        <v>-1.0752599333727944</v>
      </c>
      <c r="BY387" s="4">
        <v>-1.2819067107572093</v>
      </c>
      <c r="BZ387" s="24"/>
      <c r="CA387" s="26"/>
      <c r="CB387" s="8"/>
      <c r="CC387">
        <v>1259300</v>
      </c>
      <c r="CD387">
        <v>183610</v>
      </c>
      <c r="CE387">
        <v>194610</v>
      </c>
      <c r="CF387">
        <v>20207</v>
      </c>
      <c r="CG387">
        <v>15668</v>
      </c>
      <c r="CH387">
        <v>86868</v>
      </c>
      <c r="CI387">
        <v>37853</v>
      </c>
      <c r="CJ387">
        <v>336280</v>
      </c>
      <c r="CK387">
        <v>384160</v>
      </c>
      <c r="CL387">
        <v>3940300</v>
      </c>
      <c r="CM387">
        <v>5806600</v>
      </c>
      <c r="CN387">
        <v>9648800</v>
      </c>
      <c r="CO387">
        <v>7693600</v>
      </c>
      <c r="CP387">
        <v>4908000</v>
      </c>
      <c r="CQ387">
        <v>0</v>
      </c>
      <c r="CR387">
        <v>7116200</v>
      </c>
      <c r="CS387">
        <v>11394000</v>
      </c>
      <c r="CT387" s="14" t="s">
        <v>5041</v>
      </c>
      <c r="CU387" s="14" t="s">
        <v>285</v>
      </c>
      <c r="CV387" s="14" t="s">
        <v>5042</v>
      </c>
      <c r="CW387" s="14" t="s">
        <v>5043</v>
      </c>
      <c r="CX387" s="14" t="s">
        <v>5044</v>
      </c>
      <c r="CY387" s="14" t="s">
        <v>5045</v>
      </c>
      <c r="CZ387" s="14"/>
      <c r="DA387" s="14"/>
    </row>
    <row r="388" spans="1:105" x14ac:dyDescent="0.2">
      <c r="A388" s="14" t="s">
        <v>1884</v>
      </c>
      <c r="B388" s="14" t="s">
        <v>1884</v>
      </c>
      <c r="C388" s="14" t="s">
        <v>1885</v>
      </c>
      <c r="D388" s="14" t="s">
        <v>1886</v>
      </c>
      <c r="E388" s="14" t="s">
        <v>1887</v>
      </c>
      <c r="F388" s="14" t="s">
        <v>1888</v>
      </c>
      <c r="G388" s="14" t="s">
        <v>1889</v>
      </c>
      <c r="H388" s="14" t="s">
        <v>6077</v>
      </c>
      <c r="I388" s="32"/>
      <c r="J388" s="32"/>
      <c r="K388" s="14" t="s">
        <v>1890</v>
      </c>
      <c r="L388" s="28">
        <v>2</v>
      </c>
      <c r="M388" s="28">
        <v>23</v>
      </c>
      <c r="N388" s="28">
        <v>21</v>
      </c>
      <c r="O388" s="28">
        <v>10</v>
      </c>
      <c r="P388">
        <v>23</v>
      </c>
      <c r="Q388">
        <v>23</v>
      </c>
      <c r="R388">
        <v>12</v>
      </c>
      <c r="S388">
        <v>13</v>
      </c>
      <c r="T388">
        <v>21</v>
      </c>
      <c r="U388">
        <v>22</v>
      </c>
      <c r="V388">
        <v>19</v>
      </c>
      <c r="W388">
        <v>19</v>
      </c>
      <c r="X388">
        <v>21</v>
      </c>
      <c r="Y388">
        <v>21</v>
      </c>
      <c r="Z388">
        <v>10</v>
      </c>
      <c r="AA388">
        <v>11</v>
      </c>
      <c r="AB388">
        <v>19</v>
      </c>
      <c r="AC388">
        <v>20</v>
      </c>
      <c r="AD388">
        <v>17</v>
      </c>
      <c r="AE388">
        <v>17</v>
      </c>
      <c r="AF388">
        <v>10</v>
      </c>
      <c r="AG388">
        <v>10</v>
      </c>
      <c r="AH388">
        <v>4</v>
      </c>
      <c r="AI388">
        <v>4</v>
      </c>
      <c r="AJ388">
        <v>9</v>
      </c>
      <c r="AK388">
        <v>10</v>
      </c>
      <c r="AL388">
        <v>7</v>
      </c>
      <c r="AM388">
        <v>7</v>
      </c>
      <c r="AN388" s="14">
        <v>45.1</v>
      </c>
      <c r="AO388" s="14">
        <v>42</v>
      </c>
      <c r="AP388" s="14">
        <v>22</v>
      </c>
      <c r="AQ388" s="14">
        <v>70.051000000000002</v>
      </c>
      <c r="AR388" s="14">
        <v>641</v>
      </c>
      <c r="AS388" s="14" t="s">
        <v>1891</v>
      </c>
      <c r="AT388" s="14">
        <v>0</v>
      </c>
      <c r="AU388" s="14">
        <v>113.37</v>
      </c>
      <c r="AV388" t="s">
        <v>103</v>
      </c>
      <c r="AW388" t="s">
        <v>103</v>
      </c>
      <c r="AX388" t="s">
        <v>102</v>
      </c>
      <c r="AY388" t="s">
        <v>102</v>
      </c>
      <c r="AZ388" t="s">
        <v>103</v>
      </c>
      <c r="BA388" t="s">
        <v>103</v>
      </c>
      <c r="BB388" t="s">
        <v>103</v>
      </c>
      <c r="BC388" t="s">
        <v>103</v>
      </c>
      <c r="BD388">
        <v>45.1</v>
      </c>
      <c r="BE388">
        <v>45.1</v>
      </c>
      <c r="BF388">
        <v>26.1</v>
      </c>
      <c r="BG388">
        <v>27.5</v>
      </c>
      <c r="BH388">
        <v>40.4</v>
      </c>
      <c r="BI388">
        <v>42.6</v>
      </c>
      <c r="BJ388">
        <v>37.9</v>
      </c>
      <c r="BK388">
        <v>37.9</v>
      </c>
      <c r="BL388" s="14">
        <v>1341900000</v>
      </c>
      <c r="BM388" s="14">
        <f t="shared" si="18"/>
        <v>47.463171769462448</v>
      </c>
      <c r="BN388" s="14">
        <f t="shared" si="19"/>
        <v>0.78049673349853566</v>
      </c>
      <c r="BO388" s="14">
        <f t="shared" si="20"/>
        <v>60.811493158608457</v>
      </c>
      <c r="BP388" s="3">
        <v>364040000</v>
      </c>
      <c r="BQ388" s="3">
        <v>330930000</v>
      </c>
      <c r="BR388" s="4">
        <v>6879600</v>
      </c>
      <c r="BS388" s="4">
        <v>7762700</v>
      </c>
      <c r="BT388" s="6">
        <v>134280000</v>
      </c>
      <c r="BU388" s="6">
        <v>142890000</v>
      </c>
      <c r="BV388" s="7">
        <v>190440000</v>
      </c>
      <c r="BW388" s="7">
        <v>164680000</v>
      </c>
      <c r="BX388" s="7">
        <v>1.0973855686681164</v>
      </c>
      <c r="BY388" s="4">
        <v>0.88861725261514657</v>
      </c>
      <c r="BZ388" s="24"/>
      <c r="CA388" s="26"/>
      <c r="CB388" s="8"/>
      <c r="CC388">
        <v>41934000</v>
      </c>
      <c r="CD388">
        <v>11376000</v>
      </c>
      <c r="CE388">
        <v>10342000</v>
      </c>
      <c r="CF388">
        <v>214990</v>
      </c>
      <c r="CG388">
        <v>242590</v>
      </c>
      <c r="CH388">
        <v>4196200</v>
      </c>
      <c r="CI388">
        <v>4465300</v>
      </c>
      <c r="CJ388">
        <v>5951400</v>
      </c>
      <c r="CK388">
        <v>5146100</v>
      </c>
      <c r="CL388">
        <v>238530000</v>
      </c>
      <c r="CM388">
        <v>213890000</v>
      </c>
      <c r="CN388">
        <v>93545000</v>
      </c>
      <c r="CO388">
        <v>101870000</v>
      </c>
      <c r="CP388">
        <v>182820000</v>
      </c>
      <c r="CQ388">
        <v>207320000</v>
      </c>
      <c r="CR388">
        <v>180380000</v>
      </c>
      <c r="CS388">
        <v>159050000</v>
      </c>
      <c r="CT388" s="14" t="s">
        <v>1892</v>
      </c>
      <c r="CU388" s="14" t="s">
        <v>1893</v>
      </c>
      <c r="CV388" s="14" t="s">
        <v>1894</v>
      </c>
      <c r="CW388" s="14" t="s">
        <v>1895</v>
      </c>
      <c r="CX388" s="14" t="s">
        <v>1896</v>
      </c>
      <c r="CY388" s="14" t="s">
        <v>1897</v>
      </c>
      <c r="CZ388" s="14" t="s">
        <v>1898</v>
      </c>
      <c r="DA388" s="14" t="s">
        <v>1899</v>
      </c>
    </row>
    <row r="389" spans="1:105" x14ac:dyDescent="0.2">
      <c r="A389" s="14" t="s">
        <v>3176</v>
      </c>
      <c r="B389" s="14" t="s">
        <v>3176</v>
      </c>
      <c r="C389" s="14" t="s">
        <v>233</v>
      </c>
      <c r="D389" s="14" t="s">
        <v>233</v>
      </c>
      <c r="E389" s="14" t="s">
        <v>233</v>
      </c>
      <c r="F389" s="14" t="s">
        <v>3177</v>
      </c>
      <c r="G389" s="14" t="s">
        <v>3178</v>
      </c>
      <c r="H389" s="14" t="s">
        <v>6047</v>
      </c>
      <c r="I389" s="32"/>
      <c r="J389" s="32"/>
      <c r="K389" s="14" t="s">
        <v>3179</v>
      </c>
      <c r="L389" s="28">
        <v>2</v>
      </c>
      <c r="M389" s="28">
        <v>3</v>
      </c>
      <c r="N389" s="28">
        <v>3</v>
      </c>
      <c r="O389" s="28">
        <v>3</v>
      </c>
      <c r="P389">
        <v>3</v>
      </c>
      <c r="Q389">
        <v>3</v>
      </c>
      <c r="R389">
        <v>1</v>
      </c>
      <c r="S389">
        <v>0</v>
      </c>
      <c r="T389">
        <v>2</v>
      </c>
      <c r="U389">
        <v>2</v>
      </c>
      <c r="V389">
        <v>1</v>
      </c>
      <c r="W389">
        <v>0</v>
      </c>
      <c r="X389">
        <v>3</v>
      </c>
      <c r="Y389">
        <v>3</v>
      </c>
      <c r="Z389">
        <v>1</v>
      </c>
      <c r="AA389">
        <v>0</v>
      </c>
      <c r="AB389">
        <v>2</v>
      </c>
      <c r="AC389">
        <v>2</v>
      </c>
      <c r="AD389">
        <v>1</v>
      </c>
      <c r="AE389">
        <v>0</v>
      </c>
      <c r="AF389">
        <v>3</v>
      </c>
      <c r="AG389">
        <v>3</v>
      </c>
      <c r="AH389">
        <v>1</v>
      </c>
      <c r="AI389">
        <v>0</v>
      </c>
      <c r="AJ389">
        <v>2</v>
      </c>
      <c r="AK389">
        <v>2</v>
      </c>
      <c r="AL389">
        <v>1</v>
      </c>
      <c r="AM389">
        <v>0</v>
      </c>
      <c r="AN389" s="14">
        <v>5.8</v>
      </c>
      <c r="AO389" s="14">
        <v>5.8</v>
      </c>
      <c r="AP389" s="14">
        <v>5.8</v>
      </c>
      <c r="AQ389" s="14">
        <v>57.820999999999998</v>
      </c>
      <c r="AR389" s="14">
        <v>530</v>
      </c>
      <c r="AS389" s="14" t="s">
        <v>3180</v>
      </c>
      <c r="AT389" s="14">
        <v>0</v>
      </c>
      <c r="AU389" s="14">
        <v>3.1055000000000001</v>
      </c>
      <c r="AV389" t="s">
        <v>103</v>
      </c>
      <c r="AW389" t="s">
        <v>103</v>
      </c>
      <c r="AX389" t="s">
        <v>102</v>
      </c>
      <c r="AZ389" t="s">
        <v>102</v>
      </c>
      <c r="BA389" t="s">
        <v>102</v>
      </c>
      <c r="BB389" t="s">
        <v>102</v>
      </c>
      <c r="BD389">
        <v>5.8</v>
      </c>
      <c r="BE389">
        <v>5.8</v>
      </c>
      <c r="BF389">
        <v>1.9</v>
      </c>
      <c r="BG389">
        <v>0</v>
      </c>
      <c r="BH389">
        <v>4.3</v>
      </c>
      <c r="BI389">
        <v>4.3</v>
      </c>
      <c r="BJ389">
        <v>2.5</v>
      </c>
      <c r="BK389">
        <v>0</v>
      </c>
      <c r="BL389" s="14">
        <v>25849000</v>
      </c>
      <c r="BM389" s="14">
        <f t="shared" si="18"/>
        <v>184.57416021779673</v>
      </c>
      <c r="BN389" s="14">
        <f t="shared" si="19"/>
        <v>3.043629236994061</v>
      </c>
      <c r="BO389" s="14">
        <f t="shared" si="20"/>
        <v>60.64278722729226</v>
      </c>
      <c r="BP389" s="3">
        <v>8064900</v>
      </c>
      <c r="BQ389" s="3">
        <v>9155500</v>
      </c>
      <c r="BR389" s="4">
        <v>93297</v>
      </c>
      <c r="BS389" s="4">
        <v>1</v>
      </c>
      <c r="BT389" s="6">
        <v>2578300</v>
      </c>
      <c r="BU389" s="6">
        <v>3846500</v>
      </c>
      <c r="BV389" s="7">
        <v>2110900</v>
      </c>
      <c r="BW389" s="7">
        <v>1</v>
      </c>
      <c r="BX389" s="7">
        <v>3.0607143787743443</v>
      </c>
      <c r="BY389" s="4">
        <v>2.8479528922354511</v>
      </c>
      <c r="BZ389" s="24"/>
      <c r="CA389" s="26" t="s">
        <v>6040</v>
      </c>
      <c r="CB389" s="8"/>
      <c r="CC389">
        <v>957390</v>
      </c>
      <c r="CD389">
        <v>298700</v>
      </c>
      <c r="CE389">
        <v>339090</v>
      </c>
      <c r="CF389">
        <v>3455.4</v>
      </c>
      <c r="CG389">
        <v>0</v>
      </c>
      <c r="CH389">
        <v>95493</v>
      </c>
      <c r="CI389">
        <v>142460</v>
      </c>
      <c r="CJ389">
        <v>78182</v>
      </c>
      <c r="CK389">
        <v>0</v>
      </c>
      <c r="CL389">
        <v>5419800</v>
      </c>
      <c r="CM389">
        <v>5367600</v>
      </c>
      <c r="CN389">
        <v>0</v>
      </c>
      <c r="CO389">
        <v>0</v>
      </c>
      <c r="CP389">
        <v>5302100</v>
      </c>
      <c r="CQ389">
        <v>6480700</v>
      </c>
      <c r="CR389">
        <v>0</v>
      </c>
      <c r="CS389">
        <v>0</v>
      </c>
      <c r="CT389" s="14" t="s">
        <v>3181</v>
      </c>
      <c r="CU389" s="14" t="s">
        <v>174</v>
      </c>
      <c r="CV389" s="14" t="s">
        <v>3182</v>
      </c>
      <c r="CW389" s="14" t="s">
        <v>3183</v>
      </c>
      <c r="CX389" s="14" t="s">
        <v>3184</v>
      </c>
      <c r="CY389" s="14" t="s">
        <v>3185</v>
      </c>
      <c r="CZ389" s="14"/>
      <c r="DA389" s="14"/>
    </row>
    <row r="390" spans="1:105" x14ac:dyDescent="0.2">
      <c r="A390" s="14" t="s">
        <v>1977</v>
      </c>
      <c r="B390" s="14" t="s">
        <v>1978</v>
      </c>
      <c r="C390" s="14" t="s">
        <v>1979</v>
      </c>
      <c r="D390" s="14" t="s">
        <v>1980</v>
      </c>
      <c r="E390" s="14" t="s">
        <v>1981</v>
      </c>
      <c r="F390" s="14" t="s">
        <v>1982</v>
      </c>
      <c r="G390" s="14" t="s">
        <v>1983</v>
      </c>
      <c r="H390" s="14" t="s">
        <v>1983</v>
      </c>
      <c r="I390" s="32"/>
      <c r="J390" s="32"/>
      <c r="K390" s="14" t="s">
        <v>1984</v>
      </c>
      <c r="L390" s="28">
        <v>2</v>
      </c>
      <c r="M390" s="28">
        <v>29</v>
      </c>
      <c r="N390" s="28">
        <v>28</v>
      </c>
      <c r="O390" s="28">
        <v>25</v>
      </c>
      <c r="P390">
        <v>29</v>
      </c>
      <c r="Q390">
        <v>29</v>
      </c>
      <c r="R390">
        <v>19</v>
      </c>
      <c r="S390">
        <v>19</v>
      </c>
      <c r="T390">
        <v>26</v>
      </c>
      <c r="U390">
        <v>26</v>
      </c>
      <c r="V390">
        <v>26</v>
      </c>
      <c r="W390">
        <v>26</v>
      </c>
      <c r="X390">
        <v>28</v>
      </c>
      <c r="Y390">
        <v>28</v>
      </c>
      <c r="Z390">
        <v>18</v>
      </c>
      <c r="AA390">
        <v>18</v>
      </c>
      <c r="AB390">
        <v>25</v>
      </c>
      <c r="AC390">
        <v>25</v>
      </c>
      <c r="AD390">
        <v>25</v>
      </c>
      <c r="AE390">
        <v>25</v>
      </c>
      <c r="AF390">
        <v>25</v>
      </c>
      <c r="AG390">
        <v>25</v>
      </c>
      <c r="AH390">
        <v>15</v>
      </c>
      <c r="AI390">
        <v>15</v>
      </c>
      <c r="AJ390">
        <v>22</v>
      </c>
      <c r="AK390">
        <v>22</v>
      </c>
      <c r="AL390">
        <v>22</v>
      </c>
      <c r="AM390">
        <v>22</v>
      </c>
      <c r="AN390" s="14">
        <v>51.1</v>
      </c>
      <c r="AO390" s="14">
        <v>51.1</v>
      </c>
      <c r="AP390" s="14">
        <v>46.6</v>
      </c>
      <c r="AQ390" s="14">
        <v>70.897000000000006</v>
      </c>
      <c r="AR390" s="14">
        <v>646</v>
      </c>
      <c r="AS390" s="14" t="s">
        <v>1985</v>
      </c>
      <c r="AT390" s="14">
        <v>0</v>
      </c>
      <c r="AU390" s="14">
        <v>323.31</v>
      </c>
      <c r="AV390" t="s">
        <v>103</v>
      </c>
      <c r="AW390" t="s">
        <v>103</v>
      </c>
      <c r="AX390" t="s">
        <v>103</v>
      </c>
      <c r="AY390" t="s">
        <v>102</v>
      </c>
      <c r="AZ390" t="s">
        <v>103</v>
      </c>
      <c r="BA390" t="s">
        <v>103</v>
      </c>
      <c r="BB390" t="s">
        <v>103</v>
      </c>
      <c r="BC390" t="s">
        <v>103</v>
      </c>
      <c r="BD390">
        <v>51.1</v>
      </c>
      <c r="BE390">
        <v>51.1</v>
      </c>
      <c r="BF390">
        <v>30.8</v>
      </c>
      <c r="BG390">
        <v>33</v>
      </c>
      <c r="BH390">
        <v>45.4</v>
      </c>
      <c r="BI390">
        <v>45.4</v>
      </c>
      <c r="BJ390">
        <v>49.8</v>
      </c>
      <c r="BK390">
        <v>49.8</v>
      </c>
      <c r="BL390" s="14">
        <v>10355000000</v>
      </c>
      <c r="BM390" s="14">
        <f t="shared" si="18"/>
        <v>54.651467260179174</v>
      </c>
      <c r="BN390" s="14">
        <f t="shared" si="19"/>
        <v>0.90526452394341828</v>
      </c>
      <c r="BO390" s="14">
        <f t="shared" si="20"/>
        <v>60.370715757326039</v>
      </c>
      <c r="BP390" s="3">
        <v>3129700000</v>
      </c>
      <c r="BQ390" s="3">
        <v>2714400000</v>
      </c>
      <c r="BR390" s="4">
        <v>51143000</v>
      </c>
      <c r="BS390" s="4">
        <v>55791000</v>
      </c>
      <c r="BT390" s="6">
        <v>1038600000</v>
      </c>
      <c r="BU390" s="6">
        <v>1054100000</v>
      </c>
      <c r="BV390" s="7">
        <v>1183500000</v>
      </c>
      <c r="BW390" s="7">
        <v>1128200000</v>
      </c>
      <c r="BX390" s="7">
        <v>1.3113323926518923</v>
      </c>
      <c r="BY390" s="4">
        <v>1.092068968760314</v>
      </c>
      <c r="BZ390" s="24"/>
      <c r="CA390" s="26"/>
      <c r="CB390" s="8"/>
      <c r="CC390">
        <v>313800000</v>
      </c>
      <c r="CD390">
        <v>94840000</v>
      </c>
      <c r="CE390">
        <v>82254000</v>
      </c>
      <c r="CF390">
        <v>1549800</v>
      </c>
      <c r="CG390">
        <v>1690700</v>
      </c>
      <c r="CH390">
        <v>31473000</v>
      </c>
      <c r="CI390">
        <v>31943000</v>
      </c>
      <c r="CJ390">
        <v>35864000</v>
      </c>
      <c r="CK390">
        <v>34188000</v>
      </c>
      <c r="CL390">
        <v>1915100000</v>
      </c>
      <c r="CM390">
        <v>2079800000</v>
      </c>
      <c r="CN390">
        <v>391430000</v>
      </c>
      <c r="CO390">
        <v>364700000</v>
      </c>
      <c r="CP390">
        <v>1559300000</v>
      </c>
      <c r="CQ390">
        <v>1524000000</v>
      </c>
      <c r="CR390">
        <v>1096200000</v>
      </c>
      <c r="CS390">
        <v>1091300000</v>
      </c>
      <c r="CT390" s="14" t="s">
        <v>1986</v>
      </c>
      <c r="CU390" s="14" t="s">
        <v>1987</v>
      </c>
      <c r="CV390" s="14" t="s">
        <v>1988</v>
      </c>
      <c r="CW390" s="14" t="s">
        <v>1989</v>
      </c>
      <c r="CX390" s="14" t="s">
        <v>1990</v>
      </c>
      <c r="CY390" s="14" t="s">
        <v>1991</v>
      </c>
      <c r="CZ390" s="14" t="s">
        <v>1992</v>
      </c>
      <c r="DA390" s="14" t="s">
        <v>1993</v>
      </c>
    </row>
    <row r="391" spans="1:105" x14ac:dyDescent="0.2">
      <c r="A391" s="14" t="s">
        <v>845</v>
      </c>
      <c r="B391" s="14" t="s">
        <v>845</v>
      </c>
      <c r="C391" s="14">
        <v>3</v>
      </c>
      <c r="D391" s="14">
        <v>3</v>
      </c>
      <c r="E391" s="14">
        <v>3</v>
      </c>
      <c r="F391" s="14" t="s">
        <v>846</v>
      </c>
      <c r="G391" s="14" t="s">
        <v>847</v>
      </c>
      <c r="H391" s="14" t="s">
        <v>847</v>
      </c>
      <c r="I391" s="32"/>
      <c r="J391" s="32"/>
      <c r="K391" s="14" t="s">
        <v>848</v>
      </c>
      <c r="L391" s="28">
        <v>1</v>
      </c>
      <c r="M391" s="28">
        <v>3</v>
      </c>
      <c r="N391" s="28">
        <v>3</v>
      </c>
      <c r="O391" s="28">
        <v>3</v>
      </c>
      <c r="P391">
        <v>3</v>
      </c>
      <c r="Q391">
        <v>3</v>
      </c>
      <c r="R391">
        <v>1</v>
      </c>
      <c r="S391">
        <v>1</v>
      </c>
      <c r="T391">
        <v>0</v>
      </c>
      <c r="U391">
        <v>1</v>
      </c>
      <c r="V391">
        <v>1</v>
      </c>
      <c r="W391">
        <v>0</v>
      </c>
      <c r="X391">
        <v>3</v>
      </c>
      <c r="Y391">
        <v>3</v>
      </c>
      <c r="Z391">
        <v>1</v>
      </c>
      <c r="AA391">
        <v>1</v>
      </c>
      <c r="AB391">
        <v>0</v>
      </c>
      <c r="AC391">
        <v>1</v>
      </c>
      <c r="AD391">
        <v>1</v>
      </c>
      <c r="AE391">
        <v>0</v>
      </c>
      <c r="AF391">
        <v>3</v>
      </c>
      <c r="AG391">
        <v>3</v>
      </c>
      <c r="AH391">
        <v>1</v>
      </c>
      <c r="AI391">
        <v>1</v>
      </c>
      <c r="AJ391">
        <v>0</v>
      </c>
      <c r="AK391">
        <v>1</v>
      </c>
      <c r="AL391">
        <v>1</v>
      </c>
      <c r="AM391">
        <v>0</v>
      </c>
      <c r="AN391" s="14">
        <v>10.1</v>
      </c>
      <c r="AO391" s="14">
        <v>10.1</v>
      </c>
      <c r="AP391" s="14">
        <v>10.1</v>
      </c>
      <c r="AQ391" s="14">
        <v>38.868000000000002</v>
      </c>
      <c r="AR391" s="14">
        <v>358</v>
      </c>
      <c r="AS391" s="14">
        <v>358</v>
      </c>
      <c r="AT391" s="14">
        <v>0</v>
      </c>
      <c r="AU391" s="14">
        <v>4.3922999999999996</v>
      </c>
      <c r="AV391" t="s">
        <v>103</v>
      </c>
      <c r="AW391" t="s">
        <v>103</v>
      </c>
      <c r="AX391" t="s">
        <v>102</v>
      </c>
      <c r="AY391" t="s">
        <v>102</v>
      </c>
      <c r="BA391" t="s">
        <v>102</v>
      </c>
      <c r="BB391" t="s">
        <v>102</v>
      </c>
      <c r="BD391">
        <v>10.1</v>
      </c>
      <c r="BE391">
        <v>10.1</v>
      </c>
      <c r="BF391">
        <v>3.4</v>
      </c>
      <c r="BG391">
        <v>3.4</v>
      </c>
      <c r="BH391">
        <v>0</v>
      </c>
      <c r="BI391">
        <v>2.8</v>
      </c>
      <c r="BJ391">
        <v>2.8</v>
      </c>
      <c r="BK391">
        <v>0</v>
      </c>
      <c r="BL391" s="14">
        <v>12799000</v>
      </c>
      <c r="BM391" s="14">
        <f t="shared" si="18"/>
        <v>13.157363728083331</v>
      </c>
      <c r="BN391" s="14">
        <f t="shared" si="19"/>
        <v>0.2234895782941197</v>
      </c>
      <c r="BO391" s="14">
        <f t="shared" si="20"/>
        <v>58.872381560306152</v>
      </c>
      <c r="BP391" s="3">
        <v>5103800</v>
      </c>
      <c r="BQ391" s="3">
        <v>4546600</v>
      </c>
      <c r="BR391" s="4">
        <v>353030</v>
      </c>
      <c r="BS391" s="4">
        <v>380430</v>
      </c>
      <c r="BT391" s="6">
        <v>1</v>
      </c>
      <c r="BU391" s="6">
        <v>441190</v>
      </c>
      <c r="BV391" s="7">
        <v>1974100</v>
      </c>
      <c r="BW391" s="7">
        <v>1</v>
      </c>
      <c r="BX391" s="7">
        <v>-0.70680200722553388</v>
      </c>
      <c r="BY391" s="4">
        <v>-0.96232080774673934</v>
      </c>
      <c r="BZ391" s="24"/>
      <c r="CA391" s="26"/>
      <c r="CB391" s="8"/>
      <c r="CC391">
        <v>609480</v>
      </c>
      <c r="CD391">
        <v>243040</v>
      </c>
      <c r="CE391">
        <v>216510</v>
      </c>
      <c r="CF391">
        <v>16811</v>
      </c>
      <c r="CG391">
        <v>18116</v>
      </c>
      <c r="CH391">
        <v>0</v>
      </c>
      <c r="CI391">
        <v>21009</v>
      </c>
      <c r="CJ391">
        <v>94003</v>
      </c>
      <c r="CK391">
        <v>0</v>
      </c>
      <c r="CL391">
        <v>3203500</v>
      </c>
      <c r="CM391">
        <v>4086100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 s="14" t="s">
        <v>849</v>
      </c>
      <c r="CU391" s="14" t="s">
        <v>174</v>
      </c>
      <c r="CV391" s="14" t="s">
        <v>850</v>
      </c>
      <c r="CW391" s="14" t="s">
        <v>851</v>
      </c>
      <c r="CX391" s="14" t="s">
        <v>852</v>
      </c>
      <c r="CY391" s="14" t="s">
        <v>853</v>
      </c>
      <c r="CZ391" s="14"/>
      <c r="DA391" s="14"/>
    </row>
    <row r="392" spans="1:105" x14ac:dyDescent="0.2">
      <c r="A392" s="14" t="s">
        <v>412</v>
      </c>
      <c r="B392" s="14" t="s">
        <v>413</v>
      </c>
      <c r="C392" s="14" t="s">
        <v>414</v>
      </c>
      <c r="D392" s="14" t="s">
        <v>414</v>
      </c>
      <c r="E392" s="14" t="s">
        <v>414</v>
      </c>
      <c r="F392" s="14"/>
      <c r="G392" s="14"/>
      <c r="H392" s="14"/>
      <c r="I392" s="32"/>
      <c r="J392" s="32"/>
      <c r="K392" s="14"/>
      <c r="L392" s="28">
        <v>2</v>
      </c>
      <c r="M392" s="28">
        <v>9</v>
      </c>
      <c r="N392" s="28">
        <v>9</v>
      </c>
      <c r="O392" s="28">
        <v>9</v>
      </c>
      <c r="P392">
        <v>8</v>
      </c>
      <c r="Q392">
        <v>8</v>
      </c>
      <c r="R392">
        <v>4</v>
      </c>
      <c r="S392">
        <v>4</v>
      </c>
      <c r="T392">
        <v>3</v>
      </c>
      <c r="U392">
        <v>0</v>
      </c>
      <c r="V392">
        <v>6</v>
      </c>
      <c r="W392">
        <v>4</v>
      </c>
      <c r="X392">
        <v>8</v>
      </c>
      <c r="Y392">
        <v>8</v>
      </c>
      <c r="Z392">
        <v>4</v>
      </c>
      <c r="AA392">
        <v>4</v>
      </c>
      <c r="AB392">
        <v>3</v>
      </c>
      <c r="AC392">
        <v>0</v>
      </c>
      <c r="AD392">
        <v>6</v>
      </c>
      <c r="AE392">
        <v>4</v>
      </c>
      <c r="AF392">
        <v>8</v>
      </c>
      <c r="AG392">
        <v>8</v>
      </c>
      <c r="AH392">
        <v>4</v>
      </c>
      <c r="AI392">
        <v>4</v>
      </c>
      <c r="AJ392">
        <v>3</v>
      </c>
      <c r="AK392">
        <v>0</v>
      </c>
      <c r="AL392">
        <v>6</v>
      </c>
      <c r="AM392">
        <v>4</v>
      </c>
      <c r="AN392" s="14">
        <v>13.3</v>
      </c>
      <c r="AO392" s="14">
        <v>13.3</v>
      </c>
      <c r="AP392" s="14">
        <v>13.3</v>
      </c>
      <c r="AQ392" s="14">
        <v>91.215000000000003</v>
      </c>
      <c r="AR392" s="14">
        <v>812</v>
      </c>
      <c r="AS392" s="14" t="s">
        <v>415</v>
      </c>
      <c r="AT392" s="14">
        <v>0</v>
      </c>
      <c r="AU392" s="14">
        <v>32.994</v>
      </c>
      <c r="AV392" t="s">
        <v>103</v>
      </c>
      <c r="AW392" t="s">
        <v>103</v>
      </c>
      <c r="AX392" t="s">
        <v>103</v>
      </c>
      <c r="AY392" t="s">
        <v>103</v>
      </c>
      <c r="AZ392" t="s">
        <v>103</v>
      </c>
      <c r="BB392" t="s">
        <v>103</v>
      </c>
      <c r="BC392" t="s">
        <v>103</v>
      </c>
      <c r="BD392">
        <v>12.3</v>
      </c>
      <c r="BE392">
        <v>12.3</v>
      </c>
      <c r="BF392">
        <v>5.2</v>
      </c>
      <c r="BG392">
        <v>5.2</v>
      </c>
      <c r="BH392">
        <v>3.7</v>
      </c>
      <c r="BI392">
        <v>0</v>
      </c>
      <c r="BJ392">
        <v>8.3000000000000007</v>
      </c>
      <c r="BK392">
        <v>6</v>
      </c>
      <c r="BL392" s="14">
        <v>204010000</v>
      </c>
      <c r="BM392" s="14">
        <f t="shared" si="18"/>
        <v>4.6531686316329957</v>
      </c>
      <c r="BN392" s="14">
        <f t="shared" si="19"/>
        <v>7.9740647807467271E-2</v>
      </c>
      <c r="BO392" s="14">
        <f t="shared" si="20"/>
        <v>58.35378517199922</v>
      </c>
      <c r="BP392" s="3">
        <v>40878000</v>
      </c>
      <c r="BQ392" s="3">
        <v>53371000</v>
      </c>
      <c r="BR392" s="4">
        <v>11118000</v>
      </c>
      <c r="BS392" s="4">
        <v>9136800</v>
      </c>
      <c r="BT392" s="6">
        <v>6610100</v>
      </c>
      <c r="BU392" s="6">
        <v>1</v>
      </c>
      <c r="BV392" s="7">
        <v>42462000</v>
      </c>
      <c r="BW392" s="7">
        <v>40433000</v>
      </c>
      <c r="BX392" s="7">
        <v>-2.1936200130489292</v>
      </c>
      <c r="BY392" s="4">
        <v>-2.4619058838695187</v>
      </c>
      <c r="BZ392" s="24"/>
      <c r="CA392" s="26"/>
      <c r="CB392" s="8"/>
      <c r="CC392">
        <v>4080200</v>
      </c>
      <c r="CD392">
        <v>817550</v>
      </c>
      <c r="CE392">
        <v>1067400</v>
      </c>
      <c r="CF392">
        <v>222370</v>
      </c>
      <c r="CG392">
        <v>182740</v>
      </c>
      <c r="CH392">
        <v>132200</v>
      </c>
      <c r="CI392">
        <v>0</v>
      </c>
      <c r="CJ392">
        <v>849240</v>
      </c>
      <c r="CK392">
        <v>808660</v>
      </c>
      <c r="CL392">
        <v>30759000</v>
      </c>
      <c r="CM392">
        <v>28125000</v>
      </c>
      <c r="CN392">
        <v>82971000</v>
      </c>
      <c r="CO392">
        <v>91564000</v>
      </c>
      <c r="CP392">
        <v>18484000</v>
      </c>
      <c r="CQ392">
        <v>0</v>
      </c>
      <c r="CR392">
        <v>39584000</v>
      </c>
      <c r="CS392">
        <v>54914000</v>
      </c>
      <c r="CT392" s="14" t="s">
        <v>416</v>
      </c>
      <c r="CU392" s="14" t="s">
        <v>417</v>
      </c>
      <c r="CV392" s="14" t="s">
        <v>418</v>
      </c>
      <c r="CW392" s="14" t="s">
        <v>419</v>
      </c>
      <c r="CX392" s="14" t="s">
        <v>420</v>
      </c>
      <c r="CY392" s="14" t="s">
        <v>421</v>
      </c>
      <c r="CZ392" s="14"/>
      <c r="DA392" s="14"/>
    </row>
    <row r="393" spans="1:105" x14ac:dyDescent="0.2">
      <c r="A393" s="14" t="s">
        <v>5268</v>
      </c>
      <c r="B393" s="14" t="s">
        <v>5268</v>
      </c>
      <c r="C393" s="14">
        <v>10</v>
      </c>
      <c r="D393" s="14">
        <v>10</v>
      </c>
      <c r="E393" s="14">
        <v>10</v>
      </c>
      <c r="F393" s="14" t="s">
        <v>5269</v>
      </c>
      <c r="G393" s="14" t="s">
        <v>5270</v>
      </c>
      <c r="H393" s="14" t="s">
        <v>5270</v>
      </c>
      <c r="I393" s="32"/>
      <c r="J393" s="32"/>
      <c r="K393" s="14" t="s">
        <v>5271</v>
      </c>
      <c r="L393" s="28">
        <v>1</v>
      </c>
      <c r="M393" s="28">
        <v>10</v>
      </c>
      <c r="N393" s="28">
        <v>10</v>
      </c>
      <c r="O393" s="28">
        <v>10</v>
      </c>
      <c r="P393">
        <v>8</v>
      </c>
      <c r="Q393">
        <v>8</v>
      </c>
      <c r="R393">
        <v>4</v>
      </c>
      <c r="S393">
        <v>6</v>
      </c>
      <c r="T393">
        <v>8</v>
      </c>
      <c r="U393">
        <v>7</v>
      </c>
      <c r="V393">
        <v>6</v>
      </c>
      <c r="W393">
        <v>8</v>
      </c>
      <c r="X393">
        <v>8</v>
      </c>
      <c r="Y393">
        <v>8</v>
      </c>
      <c r="Z393">
        <v>4</v>
      </c>
      <c r="AA393">
        <v>6</v>
      </c>
      <c r="AB393">
        <v>8</v>
      </c>
      <c r="AC393">
        <v>7</v>
      </c>
      <c r="AD393">
        <v>6</v>
      </c>
      <c r="AE393">
        <v>8</v>
      </c>
      <c r="AF393">
        <v>8</v>
      </c>
      <c r="AG393">
        <v>8</v>
      </c>
      <c r="AH393">
        <v>4</v>
      </c>
      <c r="AI393">
        <v>6</v>
      </c>
      <c r="AJ393">
        <v>8</v>
      </c>
      <c r="AK393">
        <v>7</v>
      </c>
      <c r="AL393">
        <v>6</v>
      </c>
      <c r="AM393">
        <v>8</v>
      </c>
      <c r="AN393" s="14">
        <v>29.9</v>
      </c>
      <c r="AO393" s="14">
        <v>29.9</v>
      </c>
      <c r="AP393" s="14">
        <v>29.9</v>
      </c>
      <c r="AQ393" s="14">
        <v>44.965000000000003</v>
      </c>
      <c r="AR393" s="14">
        <v>408</v>
      </c>
      <c r="AS393" s="14">
        <v>408</v>
      </c>
      <c r="AT393" s="14">
        <v>0</v>
      </c>
      <c r="AU393" s="14">
        <v>54.539000000000001</v>
      </c>
      <c r="AV393" t="s">
        <v>103</v>
      </c>
      <c r="AW393" t="s">
        <v>103</v>
      </c>
      <c r="AX393" t="s">
        <v>102</v>
      </c>
      <c r="AY393" t="s">
        <v>102</v>
      </c>
      <c r="AZ393" t="s">
        <v>103</v>
      </c>
      <c r="BA393" t="s">
        <v>103</v>
      </c>
      <c r="BB393" t="s">
        <v>103</v>
      </c>
      <c r="BC393" t="s">
        <v>103</v>
      </c>
      <c r="BD393">
        <v>23.5</v>
      </c>
      <c r="BE393">
        <v>27</v>
      </c>
      <c r="BF393">
        <v>12.3</v>
      </c>
      <c r="BG393">
        <v>18.100000000000001</v>
      </c>
      <c r="BH393">
        <v>23.3</v>
      </c>
      <c r="BI393">
        <v>20.6</v>
      </c>
      <c r="BJ393">
        <v>19.100000000000001</v>
      </c>
      <c r="BK393">
        <v>24.3</v>
      </c>
      <c r="BL393" s="14">
        <v>292390000</v>
      </c>
      <c r="BM393" s="14">
        <f t="shared" si="18"/>
        <v>18.500836461276762</v>
      </c>
      <c r="BN393" s="14">
        <f t="shared" si="19"/>
        <v>0.32390871733905358</v>
      </c>
      <c r="BO393" s="14">
        <f t="shared" si="20"/>
        <v>57.117439176269187</v>
      </c>
      <c r="BP393" s="3">
        <v>58585000</v>
      </c>
      <c r="BQ393" s="3">
        <v>73017000</v>
      </c>
      <c r="BR393" s="4">
        <v>2402100</v>
      </c>
      <c r="BS393" s="4">
        <v>4711200</v>
      </c>
      <c r="BT393" s="6">
        <v>25023000</v>
      </c>
      <c r="BU393" s="6">
        <v>12576000</v>
      </c>
      <c r="BV393" s="7">
        <v>57742000</v>
      </c>
      <c r="BW393" s="7">
        <v>58337000</v>
      </c>
      <c r="BX393" s="7">
        <v>-0.17141972980745845</v>
      </c>
      <c r="BY393" s="4">
        <v>-0.47060076108349502</v>
      </c>
      <c r="BZ393" s="24"/>
      <c r="CA393" s="26"/>
      <c r="CB393" s="8"/>
      <c r="CC393">
        <v>16244000</v>
      </c>
      <c r="CD393">
        <v>3254700</v>
      </c>
      <c r="CE393">
        <v>4056500</v>
      </c>
      <c r="CF393">
        <v>133450</v>
      </c>
      <c r="CG393">
        <v>261730</v>
      </c>
      <c r="CH393">
        <v>1390100</v>
      </c>
      <c r="CI393">
        <v>698670</v>
      </c>
      <c r="CJ393">
        <v>3207900</v>
      </c>
      <c r="CK393">
        <v>3241000</v>
      </c>
      <c r="CL393">
        <v>47236000</v>
      </c>
      <c r="CM393">
        <v>51352000</v>
      </c>
      <c r="CN393">
        <v>32294000</v>
      </c>
      <c r="CO393">
        <v>46530000</v>
      </c>
      <c r="CP393">
        <v>31692000</v>
      </c>
      <c r="CQ393">
        <v>21806000</v>
      </c>
      <c r="CR393">
        <v>55165000</v>
      </c>
      <c r="CS393">
        <v>54017000</v>
      </c>
      <c r="CT393" s="14" t="s">
        <v>5272</v>
      </c>
      <c r="CU393" s="14" t="s">
        <v>873</v>
      </c>
      <c r="CV393" s="14" t="s">
        <v>5273</v>
      </c>
      <c r="CW393" s="14" t="s">
        <v>5274</v>
      </c>
      <c r="CX393" s="14" t="s">
        <v>5275</v>
      </c>
      <c r="CY393" s="14" t="s">
        <v>5276</v>
      </c>
      <c r="CZ393" s="14"/>
      <c r="DA393" s="14"/>
    </row>
    <row r="394" spans="1:105" x14ac:dyDescent="0.2">
      <c r="A394" s="14" t="s">
        <v>5739</v>
      </c>
      <c r="B394" s="14" t="s">
        <v>5739</v>
      </c>
      <c r="C394" s="14">
        <v>2</v>
      </c>
      <c r="D394" s="14">
        <v>2</v>
      </c>
      <c r="E394" s="14">
        <v>2</v>
      </c>
      <c r="F394" s="14" t="s">
        <v>5740</v>
      </c>
      <c r="G394" s="14" t="s">
        <v>5741</v>
      </c>
      <c r="H394" s="14" t="s">
        <v>5741</v>
      </c>
      <c r="I394" s="32"/>
      <c r="J394" s="32"/>
      <c r="K394" s="14" t="s">
        <v>5742</v>
      </c>
      <c r="L394" s="28">
        <v>1</v>
      </c>
      <c r="M394" s="28">
        <v>2</v>
      </c>
      <c r="N394" s="28">
        <v>2</v>
      </c>
      <c r="O394" s="28">
        <v>2</v>
      </c>
      <c r="P394">
        <v>2</v>
      </c>
      <c r="Q394">
        <v>2</v>
      </c>
      <c r="R394">
        <v>0</v>
      </c>
      <c r="S394">
        <v>1</v>
      </c>
      <c r="T394">
        <v>0</v>
      </c>
      <c r="U394">
        <v>0</v>
      </c>
      <c r="V394">
        <v>0</v>
      </c>
      <c r="W394">
        <v>0</v>
      </c>
      <c r="X394">
        <v>2</v>
      </c>
      <c r="Y394">
        <v>2</v>
      </c>
      <c r="Z394">
        <v>0</v>
      </c>
      <c r="AA394">
        <v>1</v>
      </c>
      <c r="AB394">
        <v>0</v>
      </c>
      <c r="AC394">
        <v>0</v>
      </c>
      <c r="AD394">
        <v>0</v>
      </c>
      <c r="AE394">
        <v>0</v>
      </c>
      <c r="AF394">
        <v>2</v>
      </c>
      <c r="AG394">
        <v>2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0</v>
      </c>
      <c r="AN394" s="14">
        <v>14.8</v>
      </c>
      <c r="AO394" s="14">
        <v>14.8</v>
      </c>
      <c r="AP394" s="14">
        <v>14.8</v>
      </c>
      <c r="AQ394" s="14">
        <v>18.721</v>
      </c>
      <c r="AR394" s="14">
        <v>169</v>
      </c>
      <c r="AS394" s="14">
        <v>169</v>
      </c>
      <c r="AT394" s="14">
        <v>0</v>
      </c>
      <c r="AU394" s="14">
        <v>3.1755</v>
      </c>
      <c r="AV394" t="s">
        <v>103</v>
      </c>
      <c r="AW394" t="s">
        <v>103</v>
      </c>
      <c r="AY394" t="s">
        <v>102</v>
      </c>
      <c r="BD394">
        <v>14.8</v>
      </c>
      <c r="BE394">
        <v>14.8</v>
      </c>
      <c r="BF394">
        <v>0</v>
      </c>
      <c r="BG394">
        <v>5.9</v>
      </c>
      <c r="BH394">
        <v>0</v>
      </c>
      <c r="BI394">
        <v>0</v>
      </c>
      <c r="BJ394">
        <v>0</v>
      </c>
      <c r="BK394">
        <v>0</v>
      </c>
      <c r="BL394" s="14">
        <v>20393000</v>
      </c>
      <c r="BM394" s="14">
        <f t="shared" si="18"/>
        <v>55.967103480449531</v>
      </c>
      <c r="BN394" s="14">
        <f t="shared" si="19"/>
        <v>1</v>
      </c>
      <c r="BO394" s="14">
        <f t="shared" si="20"/>
        <v>55.967103480449531</v>
      </c>
      <c r="BP394" s="3">
        <v>9468600</v>
      </c>
      <c r="BQ394" s="3">
        <v>10566000</v>
      </c>
      <c r="BR394" s="4">
        <v>1</v>
      </c>
      <c r="BS394" s="4">
        <v>357970</v>
      </c>
      <c r="BT394" s="6">
        <v>1</v>
      </c>
      <c r="BU394" s="6">
        <v>1</v>
      </c>
      <c r="BV394" s="7">
        <v>1</v>
      </c>
      <c r="BW394" s="7">
        <v>1</v>
      </c>
      <c r="BX394" s="7" t="e">
        <v>#DIV/0!</v>
      </c>
      <c r="BY394" s="4">
        <v>1.1263918541409561</v>
      </c>
      <c r="BZ394" s="24"/>
      <c r="CA394" s="26"/>
      <c r="CB394" s="8"/>
      <c r="CC394">
        <v>1853900</v>
      </c>
      <c r="CD394">
        <v>860780</v>
      </c>
      <c r="CE394">
        <v>960550</v>
      </c>
      <c r="CF394">
        <v>0</v>
      </c>
      <c r="CG394">
        <v>32543</v>
      </c>
      <c r="CH394">
        <v>0</v>
      </c>
      <c r="CI394">
        <v>0</v>
      </c>
      <c r="CJ394">
        <v>0</v>
      </c>
      <c r="CK394">
        <v>0</v>
      </c>
      <c r="CL394">
        <v>7300900</v>
      </c>
      <c r="CM394">
        <v>7847000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 s="14" t="s">
        <v>5743</v>
      </c>
      <c r="CU394" s="14" t="s">
        <v>145</v>
      </c>
      <c r="CV394" s="14" t="s">
        <v>5744</v>
      </c>
      <c r="CW394" s="14" t="s">
        <v>5745</v>
      </c>
      <c r="CX394" s="14" t="s">
        <v>5746</v>
      </c>
      <c r="CY394" s="14" t="s">
        <v>5747</v>
      </c>
      <c r="CZ394" s="14"/>
      <c r="DA394" s="14"/>
    </row>
    <row r="395" spans="1:105" x14ac:dyDescent="0.2">
      <c r="A395" s="14" t="s">
        <v>1411</v>
      </c>
      <c r="B395" s="14" t="s">
        <v>1411</v>
      </c>
      <c r="C395" s="14">
        <v>6</v>
      </c>
      <c r="D395" s="14">
        <v>6</v>
      </c>
      <c r="E395" s="14">
        <v>6</v>
      </c>
      <c r="F395" s="14" t="s">
        <v>1412</v>
      </c>
      <c r="G395" s="14" t="s">
        <v>1413</v>
      </c>
      <c r="H395" s="14" t="s">
        <v>1413</v>
      </c>
      <c r="I395" s="32"/>
      <c r="J395" s="32"/>
      <c r="K395" s="14" t="s">
        <v>1414</v>
      </c>
      <c r="L395" s="28">
        <v>1</v>
      </c>
      <c r="M395" s="28">
        <v>6</v>
      </c>
      <c r="N395" s="28">
        <v>6</v>
      </c>
      <c r="O395" s="28">
        <v>6</v>
      </c>
      <c r="P395">
        <v>6</v>
      </c>
      <c r="Q395">
        <v>6</v>
      </c>
      <c r="R395">
        <v>3</v>
      </c>
      <c r="S395">
        <v>3</v>
      </c>
      <c r="T395">
        <v>4</v>
      </c>
      <c r="U395">
        <v>3</v>
      </c>
      <c r="V395">
        <v>5</v>
      </c>
      <c r="W395">
        <v>4</v>
      </c>
      <c r="X395">
        <v>6</v>
      </c>
      <c r="Y395">
        <v>6</v>
      </c>
      <c r="Z395">
        <v>3</v>
      </c>
      <c r="AA395">
        <v>3</v>
      </c>
      <c r="AB395">
        <v>4</v>
      </c>
      <c r="AC395">
        <v>3</v>
      </c>
      <c r="AD395">
        <v>5</v>
      </c>
      <c r="AE395">
        <v>4</v>
      </c>
      <c r="AF395">
        <v>6</v>
      </c>
      <c r="AG395">
        <v>6</v>
      </c>
      <c r="AH395">
        <v>3</v>
      </c>
      <c r="AI395">
        <v>3</v>
      </c>
      <c r="AJ395">
        <v>4</v>
      </c>
      <c r="AK395">
        <v>3</v>
      </c>
      <c r="AL395">
        <v>5</v>
      </c>
      <c r="AM395">
        <v>4</v>
      </c>
      <c r="AN395" s="14">
        <v>26.6</v>
      </c>
      <c r="AO395" s="14">
        <v>26.6</v>
      </c>
      <c r="AP395" s="14">
        <v>26.6</v>
      </c>
      <c r="AQ395" s="14">
        <v>38.713999999999999</v>
      </c>
      <c r="AR395" s="14">
        <v>346</v>
      </c>
      <c r="AS395" s="14">
        <v>346</v>
      </c>
      <c r="AT395" s="14">
        <v>0</v>
      </c>
      <c r="AU395" s="14">
        <v>25.029</v>
      </c>
      <c r="AV395" t="s">
        <v>103</v>
      </c>
      <c r="AW395" t="s">
        <v>103</v>
      </c>
      <c r="AX395" t="s">
        <v>102</v>
      </c>
      <c r="AY395" t="s">
        <v>102</v>
      </c>
      <c r="AZ395" t="s">
        <v>103</v>
      </c>
      <c r="BA395" t="s">
        <v>103</v>
      </c>
      <c r="BB395" t="s">
        <v>103</v>
      </c>
      <c r="BC395" t="s">
        <v>103</v>
      </c>
      <c r="BD395">
        <v>26.6</v>
      </c>
      <c r="BE395">
        <v>26.6</v>
      </c>
      <c r="BF395">
        <v>11.8</v>
      </c>
      <c r="BG395">
        <v>11.8</v>
      </c>
      <c r="BH395">
        <v>19.399999999999999</v>
      </c>
      <c r="BI395">
        <v>14.7</v>
      </c>
      <c r="BJ395">
        <v>22</v>
      </c>
      <c r="BK395">
        <v>17.3</v>
      </c>
      <c r="BL395" s="14">
        <v>127720000</v>
      </c>
      <c r="BM395" s="14">
        <f t="shared" si="18"/>
        <v>20.823521311023892</v>
      </c>
      <c r="BN395" s="14">
        <f t="shared" si="19"/>
        <v>0.3810398866514963</v>
      </c>
      <c r="BO395" s="14">
        <f t="shared" si="20"/>
        <v>54.649190387958882</v>
      </c>
      <c r="BP395" s="3">
        <v>30345000</v>
      </c>
      <c r="BQ395" s="3">
        <v>30139000</v>
      </c>
      <c r="BR395" s="4">
        <v>1396400</v>
      </c>
      <c r="BS395" s="4">
        <v>1508200</v>
      </c>
      <c r="BT395" s="6">
        <v>8881700</v>
      </c>
      <c r="BU395" s="6">
        <v>8867900</v>
      </c>
      <c r="BV395" s="7">
        <v>23808000</v>
      </c>
      <c r="BW395" s="7">
        <v>22774000</v>
      </c>
      <c r="BX395" s="7">
        <v>6.2934999011715398E-2</v>
      </c>
      <c r="BY395" s="4">
        <v>-0.29997720783164983</v>
      </c>
      <c r="BZ395" s="24"/>
      <c r="CA395" s="26"/>
      <c r="CB395" s="8"/>
      <c r="CC395">
        <v>6386000</v>
      </c>
      <c r="CD395">
        <v>1517200</v>
      </c>
      <c r="CE395">
        <v>1507000</v>
      </c>
      <c r="CF395">
        <v>69820</v>
      </c>
      <c r="CG395">
        <v>75409</v>
      </c>
      <c r="CH395">
        <v>444080</v>
      </c>
      <c r="CI395">
        <v>443400</v>
      </c>
      <c r="CJ395">
        <v>1190400</v>
      </c>
      <c r="CK395">
        <v>1138700</v>
      </c>
      <c r="CL395">
        <v>18720000</v>
      </c>
      <c r="CM395">
        <v>17642000</v>
      </c>
      <c r="CN395">
        <v>15175000</v>
      </c>
      <c r="CO395">
        <v>16140000</v>
      </c>
      <c r="CP395">
        <v>15770000</v>
      </c>
      <c r="CQ395">
        <v>18657000</v>
      </c>
      <c r="CR395">
        <v>22939000</v>
      </c>
      <c r="CS395">
        <v>22094000</v>
      </c>
      <c r="CT395" s="14" t="s">
        <v>1415</v>
      </c>
      <c r="CU395" s="14" t="s">
        <v>724</v>
      </c>
      <c r="CV395" s="14" t="s">
        <v>1416</v>
      </c>
      <c r="CW395" s="14" t="s">
        <v>1417</v>
      </c>
      <c r="CX395" s="14" t="s">
        <v>1418</v>
      </c>
      <c r="CY395" s="14" t="s">
        <v>1419</v>
      </c>
      <c r="CZ395" s="14"/>
      <c r="DA395" s="14"/>
    </row>
    <row r="396" spans="1:105" x14ac:dyDescent="0.2">
      <c r="A396" s="14" t="s">
        <v>3676</v>
      </c>
      <c r="B396" s="14" t="s">
        <v>3676</v>
      </c>
      <c r="C396" s="14">
        <v>5</v>
      </c>
      <c r="D396" s="14">
        <v>5</v>
      </c>
      <c r="E396" s="14">
        <v>5</v>
      </c>
      <c r="F396" s="14" t="s">
        <v>3677</v>
      </c>
      <c r="G396" s="14" t="s">
        <v>3678</v>
      </c>
      <c r="H396" s="14" t="s">
        <v>3678</v>
      </c>
      <c r="I396" s="32"/>
      <c r="J396" s="32"/>
      <c r="K396" s="14" t="s">
        <v>3679</v>
      </c>
      <c r="L396" s="28">
        <v>1</v>
      </c>
      <c r="M396" s="28">
        <v>5</v>
      </c>
      <c r="N396" s="28">
        <v>5</v>
      </c>
      <c r="O396" s="28">
        <v>5</v>
      </c>
      <c r="P396">
        <v>5</v>
      </c>
      <c r="Q396">
        <v>5</v>
      </c>
      <c r="R396">
        <v>3</v>
      </c>
      <c r="S396">
        <v>3</v>
      </c>
      <c r="T396">
        <v>5</v>
      </c>
      <c r="U396">
        <v>5</v>
      </c>
      <c r="V396">
        <v>4</v>
      </c>
      <c r="W396">
        <v>4</v>
      </c>
      <c r="X396">
        <v>5</v>
      </c>
      <c r="Y396">
        <v>5</v>
      </c>
      <c r="Z396">
        <v>3</v>
      </c>
      <c r="AA396">
        <v>3</v>
      </c>
      <c r="AB396">
        <v>5</v>
      </c>
      <c r="AC396">
        <v>5</v>
      </c>
      <c r="AD396">
        <v>4</v>
      </c>
      <c r="AE396">
        <v>4</v>
      </c>
      <c r="AF396">
        <v>5</v>
      </c>
      <c r="AG396">
        <v>5</v>
      </c>
      <c r="AH396">
        <v>3</v>
      </c>
      <c r="AI396">
        <v>3</v>
      </c>
      <c r="AJ396">
        <v>5</v>
      </c>
      <c r="AK396">
        <v>5</v>
      </c>
      <c r="AL396">
        <v>4</v>
      </c>
      <c r="AM396">
        <v>4</v>
      </c>
      <c r="AN396" s="14">
        <v>32.700000000000003</v>
      </c>
      <c r="AO396" s="14">
        <v>32.700000000000003</v>
      </c>
      <c r="AP396" s="14">
        <v>32.700000000000003</v>
      </c>
      <c r="AQ396" s="14">
        <v>26.599</v>
      </c>
      <c r="AR396" s="14">
        <v>245</v>
      </c>
      <c r="AS396" s="14">
        <v>245</v>
      </c>
      <c r="AT396" s="14">
        <v>0</v>
      </c>
      <c r="AU396" s="14">
        <v>45.572000000000003</v>
      </c>
      <c r="AV396" t="s">
        <v>103</v>
      </c>
      <c r="AW396" t="s">
        <v>103</v>
      </c>
      <c r="AX396" t="s">
        <v>102</v>
      </c>
      <c r="AY396" t="s">
        <v>102</v>
      </c>
      <c r="AZ396" t="s">
        <v>103</v>
      </c>
      <c r="BA396" t="s">
        <v>103</v>
      </c>
      <c r="BB396" t="s">
        <v>103</v>
      </c>
      <c r="BC396" t="s">
        <v>103</v>
      </c>
      <c r="BD396">
        <v>32.700000000000003</v>
      </c>
      <c r="BE396">
        <v>32.700000000000003</v>
      </c>
      <c r="BF396">
        <v>15.5</v>
      </c>
      <c r="BG396">
        <v>15.5</v>
      </c>
      <c r="BH396">
        <v>32.700000000000003</v>
      </c>
      <c r="BI396">
        <v>32.700000000000003</v>
      </c>
      <c r="BJ396">
        <v>26.9</v>
      </c>
      <c r="BK396">
        <v>26.9</v>
      </c>
      <c r="BL396" s="14">
        <v>312650000</v>
      </c>
      <c r="BM396" s="14">
        <f t="shared" si="18"/>
        <v>12.338197424892703</v>
      </c>
      <c r="BN396" s="14">
        <f t="shared" si="19"/>
        <v>0.22681637432324334</v>
      </c>
      <c r="BO396" s="14">
        <f t="shared" si="20"/>
        <v>54.397295881774127</v>
      </c>
      <c r="BP396" s="3">
        <v>45471000</v>
      </c>
      <c r="BQ396" s="3">
        <v>47960000</v>
      </c>
      <c r="BR396" s="4">
        <v>3503900</v>
      </c>
      <c r="BS396" s="4">
        <v>4068600</v>
      </c>
      <c r="BT396" s="6">
        <v>19225000</v>
      </c>
      <c r="BU396" s="6">
        <v>19904000</v>
      </c>
      <c r="BV396" s="7">
        <v>81911000</v>
      </c>
      <c r="BW396" s="7">
        <v>90603000</v>
      </c>
      <c r="BX396" s="7">
        <v>-0.68548223059044244</v>
      </c>
      <c r="BY396" s="4">
        <v>-1.0550596242492776</v>
      </c>
      <c r="BZ396" s="24"/>
      <c r="CA396" s="26"/>
      <c r="CB396" s="8"/>
      <c r="CC396">
        <v>34738000</v>
      </c>
      <c r="CD396">
        <v>5052300</v>
      </c>
      <c r="CE396">
        <v>5328900</v>
      </c>
      <c r="CF396">
        <v>389320</v>
      </c>
      <c r="CG396">
        <v>452060</v>
      </c>
      <c r="CH396">
        <v>2136100</v>
      </c>
      <c r="CI396">
        <v>2211500</v>
      </c>
      <c r="CJ396">
        <v>9101200</v>
      </c>
      <c r="CK396">
        <v>10067000</v>
      </c>
      <c r="CL396">
        <v>34395000</v>
      </c>
      <c r="CM396">
        <v>39969000</v>
      </c>
      <c r="CN396">
        <v>43485000</v>
      </c>
      <c r="CO396">
        <v>44092000</v>
      </c>
      <c r="CP396">
        <v>25890000</v>
      </c>
      <c r="CQ396">
        <v>29667000</v>
      </c>
      <c r="CR396">
        <v>65208000</v>
      </c>
      <c r="CS396">
        <v>90837000</v>
      </c>
      <c r="CT396" s="14" t="s">
        <v>3680</v>
      </c>
      <c r="CU396" s="14" t="s">
        <v>285</v>
      </c>
      <c r="CV396" s="14" t="s">
        <v>3681</v>
      </c>
      <c r="CW396" s="14" t="s">
        <v>3682</v>
      </c>
      <c r="CX396" s="14" t="s">
        <v>3683</v>
      </c>
      <c r="CY396" s="14" t="s">
        <v>3684</v>
      </c>
      <c r="CZ396" s="14"/>
      <c r="DA396" s="14"/>
    </row>
    <row r="397" spans="1:105" x14ac:dyDescent="0.2">
      <c r="A397" s="14" t="s">
        <v>3887</v>
      </c>
      <c r="B397" s="14" t="s">
        <v>3887</v>
      </c>
      <c r="C397" s="14">
        <v>8</v>
      </c>
      <c r="D397" s="14">
        <v>8</v>
      </c>
      <c r="E397" s="14">
        <v>8</v>
      </c>
      <c r="F397" s="14" t="s">
        <v>3888</v>
      </c>
      <c r="G397" s="14" t="s">
        <v>3889</v>
      </c>
      <c r="H397" s="14" t="s">
        <v>3889</v>
      </c>
      <c r="I397" s="32"/>
      <c r="J397" s="32"/>
      <c r="K397" s="14" t="s">
        <v>3890</v>
      </c>
      <c r="L397" s="28">
        <v>1</v>
      </c>
      <c r="M397" s="28">
        <v>8</v>
      </c>
      <c r="N397" s="28">
        <v>8</v>
      </c>
      <c r="O397" s="28">
        <v>8</v>
      </c>
      <c r="P397">
        <v>7</v>
      </c>
      <c r="Q397">
        <v>8</v>
      </c>
      <c r="R397">
        <v>5</v>
      </c>
      <c r="S397">
        <v>4</v>
      </c>
      <c r="T397">
        <v>6</v>
      </c>
      <c r="U397">
        <v>5</v>
      </c>
      <c r="V397">
        <v>5</v>
      </c>
      <c r="W397">
        <v>6</v>
      </c>
      <c r="X397">
        <v>7</v>
      </c>
      <c r="Y397">
        <v>8</v>
      </c>
      <c r="Z397">
        <v>5</v>
      </c>
      <c r="AA397">
        <v>4</v>
      </c>
      <c r="AB397">
        <v>6</v>
      </c>
      <c r="AC397">
        <v>5</v>
      </c>
      <c r="AD397">
        <v>5</v>
      </c>
      <c r="AE397">
        <v>6</v>
      </c>
      <c r="AF397">
        <v>7</v>
      </c>
      <c r="AG397">
        <v>8</v>
      </c>
      <c r="AH397">
        <v>5</v>
      </c>
      <c r="AI397">
        <v>4</v>
      </c>
      <c r="AJ397">
        <v>6</v>
      </c>
      <c r="AK397">
        <v>5</v>
      </c>
      <c r="AL397">
        <v>5</v>
      </c>
      <c r="AM397">
        <v>6</v>
      </c>
      <c r="AN397" s="14">
        <v>48.1</v>
      </c>
      <c r="AO397" s="14">
        <v>48.1</v>
      </c>
      <c r="AP397" s="14">
        <v>48.1</v>
      </c>
      <c r="AQ397" s="14">
        <v>24.204999999999998</v>
      </c>
      <c r="AR397" s="14">
        <v>208</v>
      </c>
      <c r="AS397" s="14">
        <v>208</v>
      </c>
      <c r="AT397" s="14">
        <v>0</v>
      </c>
      <c r="AU397" s="14">
        <v>53.558</v>
      </c>
      <c r="AV397" t="s">
        <v>103</v>
      </c>
      <c r="AW397" t="s">
        <v>103</v>
      </c>
      <c r="AX397" t="s">
        <v>102</v>
      </c>
      <c r="AY397" t="s">
        <v>102</v>
      </c>
      <c r="AZ397" t="s">
        <v>103</v>
      </c>
      <c r="BA397" t="s">
        <v>103</v>
      </c>
      <c r="BB397" t="s">
        <v>103</v>
      </c>
      <c r="BC397" t="s">
        <v>103</v>
      </c>
      <c r="BD397">
        <v>43.8</v>
      </c>
      <c r="BE397">
        <v>48.1</v>
      </c>
      <c r="BF397">
        <v>29.3</v>
      </c>
      <c r="BG397">
        <v>25.5</v>
      </c>
      <c r="BH397">
        <v>38.5</v>
      </c>
      <c r="BI397">
        <v>29.8</v>
      </c>
      <c r="BJ397">
        <v>31.7</v>
      </c>
      <c r="BK397">
        <v>37</v>
      </c>
      <c r="BL397" s="14">
        <v>294690000</v>
      </c>
      <c r="BM397" s="14">
        <f t="shared" si="18"/>
        <v>18.432171616731328</v>
      </c>
      <c r="BN397" s="14">
        <f t="shared" si="19"/>
        <v>0.3395982991457559</v>
      </c>
      <c r="BO397" s="14">
        <f t="shared" si="20"/>
        <v>54.276395562335317</v>
      </c>
      <c r="BP397" s="3">
        <v>55202000</v>
      </c>
      <c r="BQ397" s="3">
        <v>57872000</v>
      </c>
      <c r="BR397" s="4">
        <v>2834400</v>
      </c>
      <c r="BS397" s="4">
        <v>3300200</v>
      </c>
      <c r="BT397" s="6">
        <v>22668000</v>
      </c>
      <c r="BU397" s="6">
        <v>21817000</v>
      </c>
      <c r="BV397" s="7">
        <v>58863000</v>
      </c>
      <c r="BW397" s="7">
        <v>72130000</v>
      </c>
      <c r="BX397" s="7">
        <v>-0.10317779237007496</v>
      </c>
      <c r="BY397" s="4">
        <v>-0.47596520606113213</v>
      </c>
      <c r="BZ397" s="24"/>
      <c r="CA397" s="26"/>
      <c r="CB397" s="8"/>
      <c r="CC397">
        <v>32743000</v>
      </c>
      <c r="CD397">
        <v>6133600</v>
      </c>
      <c r="CE397">
        <v>6430200</v>
      </c>
      <c r="CF397">
        <v>314930</v>
      </c>
      <c r="CG397">
        <v>366690</v>
      </c>
      <c r="CH397">
        <v>2518600</v>
      </c>
      <c r="CI397">
        <v>2424100</v>
      </c>
      <c r="CJ397">
        <v>6540400</v>
      </c>
      <c r="CK397">
        <v>8014400</v>
      </c>
      <c r="CL397">
        <v>35540000</v>
      </c>
      <c r="CM397">
        <v>37758000</v>
      </c>
      <c r="CN397">
        <v>27539000</v>
      </c>
      <c r="CO397">
        <v>37170000</v>
      </c>
      <c r="CP397">
        <v>35554000</v>
      </c>
      <c r="CQ397">
        <v>38013000</v>
      </c>
      <c r="CR397">
        <v>56940000</v>
      </c>
      <c r="CS397">
        <v>73248000</v>
      </c>
      <c r="CT397" s="14" t="s">
        <v>3891</v>
      </c>
      <c r="CU397" s="14" t="s">
        <v>184</v>
      </c>
      <c r="CV397" s="14" t="s">
        <v>3892</v>
      </c>
      <c r="CW397" s="14" t="s">
        <v>3893</v>
      </c>
      <c r="CX397" s="14" t="s">
        <v>3894</v>
      </c>
      <c r="CY397" s="14" t="s">
        <v>3895</v>
      </c>
      <c r="CZ397" s="14"/>
      <c r="DA397" s="14"/>
    </row>
    <row r="398" spans="1:105" x14ac:dyDescent="0.2">
      <c r="A398" s="14" t="s">
        <v>2415</v>
      </c>
      <c r="B398" s="14" t="s">
        <v>2415</v>
      </c>
      <c r="C398" s="14">
        <v>8</v>
      </c>
      <c r="D398" s="14">
        <v>8</v>
      </c>
      <c r="E398" s="14">
        <v>8</v>
      </c>
      <c r="F398" s="14" t="s">
        <v>2416</v>
      </c>
      <c r="G398" s="14" t="s">
        <v>2417</v>
      </c>
      <c r="H398" s="14" t="s">
        <v>2417</v>
      </c>
      <c r="I398" s="32"/>
      <c r="J398" s="32"/>
      <c r="K398" s="14" t="s">
        <v>2418</v>
      </c>
      <c r="L398" s="28">
        <v>1</v>
      </c>
      <c r="M398" s="28">
        <v>8</v>
      </c>
      <c r="N398" s="28">
        <v>8</v>
      </c>
      <c r="O398" s="28">
        <v>8</v>
      </c>
      <c r="P398">
        <v>7</v>
      </c>
      <c r="Q398">
        <v>7</v>
      </c>
      <c r="R398">
        <v>4</v>
      </c>
      <c r="S398">
        <v>4</v>
      </c>
      <c r="T398">
        <v>3</v>
      </c>
      <c r="U398">
        <v>3</v>
      </c>
      <c r="V398">
        <v>6</v>
      </c>
      <c r="W398">
        <v>5</v>
      </c>
      <c r="X398">
        <v>7</v>
      </c>
      <c r="Y398">
        <v>7</v>
      </c>
      <c r="Z398">
        <v>4</v>
      </c>
      <c r="AA398">
        <v>4</v>
      </c>
      <c r="AB398">
        <v>3</v>
      </c>
      <c r="AC398">
        <v>3</v>
      </c>
      <c r="AD398">
        <v>6</v>
      </c>
      <c r="AE398">
        <v>5</v>
      </c>
      <c r="AF398">
        <v>7</v>
      </c>
      <c r="AG398">
        <v>7</v>
      </c>
      <c r="AH398">
        <v>4</v>
      </c>
      <c r="AI398">
        <v>4</v>
      </c>
      <c r="AJ398">
        <v>3</v>
      </c>
      <c r="AK398">
        <v>3</v>
      </c>
      <c r="AL398">
        <v>6</v>
      </c>
      <c r="AM398">
        <v>5</v>
      </c>
      <c r="AN398" s="14">
        <v>18.899999999999999</v>
      </c>
      <c r="AO398" s="14">
        <v>18.899999999999999</v>
      </c>
      <c r="AP398" s="14">
        <v>18.899999999999999</v>
      </c>
      <c r="AQ398" s="14">
        <v>76.572000000000003</v>
      </c>
      <c r="AR398" s="14">
        <v>708</v>
      </c>
      <c r="AS398" s="14">
        <v>708</v>
      </c>
      <c r="AT398" s="14">
        <v>0</v>
      </c>
      <c r="AU398" s="14">
        <v>14.999000000000001</v>
      </c>
      <c r="AV398" t="s">
        <v>103</v>
      </c>
      <c r="AW398" t="s">
        <v>103</v>
      </c>
      <c r="AX398" t="s">
        <v>102</v>
      </c>
      <c r="AY398" t="s">
        <v>102</v>
      </c>
      <c r="AZ398" t="s">
        <v>102</v>
      </c>
      <c r="BA398" t="s">
        <v>102</v>
      </c>
      <c r="BB398" t="s">
        <v>103</v>
      </c>
      <c r="BC398" t="s">
        <v>103</v>
      </c>
      <c r="BD398">
        <v>17.100000000000001</v>
      </c>
      <c r="BE398">
        <v>15.5</v>
      </c>
      <c r="BF398">
        <v>6.8</v>
      </c>
      <c r="BG398">
        <v>8.3000000000000007</v>
      </c>
      <c r="BH398">
        <v>4.9000000000000004</v>
      </c>
      <c r="BI398">
        <v>4.9000000000000004</v>
      </c>
      <c r="BJ398">
        <v>13.7</v>
      </c>
      <c r="BK398">
        <v>9.9</v>
      </c>
      <c r="BL398" s="14">
        <v>121670000</v>
      </c>
      <c r="BM398" s="14">
        <f t="shared" si="18"/>
        <v>10.933286962214357</v>
      </c>
      <c r="BN398" s="14">
        <f t="shared" si="19"/>
        <v>0.20215237444482406</v>
      </c>
      <c r="BO398" s="14">
        <f t="shared" si="20"/>
        <v>54.08438556430864</v>
      </c>
      <c r="BP398" s="3">
        <v>25949000</v>
      </c>
      <c r="BQ398" s="3">
        <v>27494000</v>
      </c>
      <c r="BR398" s="4">
        <v>2325600</v>
      </c>
      <c r="BS398" s="4">
        <v>2562500</v>
      </c>
      <c r="BT398" s="6">
        <v>5586600</v>
      </c>
      <c r="BU398" s="6">
        <v>5064000</v>
      </c>
      <c r="BV398" s="7">
        <v>28389000</v>
      </c>
      <c r="BW398" s="7">
        <v>24297000</v>
      </c>
      <c r="BX398" s="7">
        <v>-0.85156387630101116</v>
      </c>
      <c r="BY398" s="4">
        <v>-1.2294640652784072</v>
      </c>
      <c r="BZ398" s="24"/>
      <c r="CA398" s="26"/>
      <c r="CB398" s="8"/>
      <c r="CC398">
        <v>3686900</v>
      </c>
      <c r="CD398">
        <v>786350</v>
      </c>
      <c r="CE398">
        <v>833160</v>
      </c>
      <c r="CF398">
        <v>70472</v>
      </c>
      <c r="CG398">
        <v>77650</v>
      </c>
      <c r="CH398">
        <v>169290</v>
      </c>
      <c r="CI398">
        <v>153460</v>
      </c>
      <c r="CJ398">
        <v>860290</v>
      </c>
      <c r="CK398">
        <v>736270</v>
      </c>
      <c r="CL398">
        <v>18650000</v>
      </c>
      <c r="CM398">
        <v>19316000</v>
      </c>
      <c r="CN398">
        <v>22186000</v>
      </c>
      <c r="CO398">
        <v>24920000</v>
      </c>
      <c r="CP398">
        <v>11512000</v>
      </c>
      <c r="CQ398">
        <v>11540000</v>
      </c>
      <c r="CR398">
        <v>26503000</v>
      </c>
      <c r="CS398">
        <v>23292000</v>
      </c>
      <c r="CT398" s="14" t="s">
        <v>2419</v>
      </c>
      <c r="CU398" s="14" t="s">
        <v>184</v>
      </c>
      <c r="CV398" s="14" t="s">
        <v>2420</v>
      </c>
      <c r="CW398" s="14" t="s">
        <v>2421</v>
      </c>
      <c r="CX398" s="14" t="s">
        <v>2422</v>
      </c>
      <c r="CY398" s="14" t="s">
        <v>2423</v>
      </c>
      <c r="CZ398" s="14"/>
      <c r="DA398" s="14"/>
    </row>
    <row r="399" spans="1:105" x14ac:dyDescent="0.2">
      <c r="A399" s="14" t="s">
        <v>5292</v>
      </c>
      <c r="B399" s="14" t="s">
        <v>5292</v>
      </c>
      <c r="C399" s="14">
        <v>14</v>
      </c>
      <c r="D399" s="14">
        <v>14</v>
      </c>
      <c r="E399" s="14">
        <v>14</v>
      </c>
      <c r="F399" s="14" t="s">
        <v>5293</v>
      </c>
      <c r="G399" s="14" t="s">
        <v>5294</v>
      </c>
      <c r="H399" s="14" t="s">
        <v>5294</v>
      </c>
      <c r="I399" s="32"/>
      <c r="J399" s="32"/>
      <c r="K399" s="14" t="s">
        <v>5295</v>
      </c>
      <c r="L399" s="28">
        <v>1</v>
      </c>
      <c r="M399" s="28">
        <v>14</v>
      </c>
      <c r="N399" s="28">
        <v>14</v>
      </c>
      <c r="O399" s="28">
        <v>14</v>
      </c>
      <c r="P399">
        <v>14</v>
      </c>
      <c r="Q399">
        <v>14</v>
      </c>
      <c r="R399">
        <v>5</v>
      </c>
      <c r="S399">
        <v>7</v>
      </c>
      <c r="T399">
        <v>4</v>
      </c>
      <c r="U399">
        <v>2</v>
      </c>
      <c r="V399">
        <v>2</v>
      </c>
      <c r="W399">
        <v>3</v>
      </c>
      <c r="X399">
        <v>14</v>
      </c>
      <c r="Y399">
        <v>14</v>
      </c>
      <c r="Z399">
        <v>5</v>
      </c>
      <c r="AA399">
        <v>7</v>
      </c>
      <c r="AB399">
        <v>4</v>
      </c>
      <c r="AC399">
        <v>2</v>
      </c>
      <c r="AD399">
        <v>2</v>
      </c>
      <c r="AE399">
        <v>3</v>
      </c>
      <c r="AF399">
        <v>14</v>
      </c>
      <c r="AG399">
        <v>14</v>
      </c>
      <c r="AH399">
        <v>5</v>
      </c>
      <c r="AI399">
        <v>7</v>
      </c>
      <c r="AJ399">
        <v>4</v>
      </c>
      <c r="AK399">
        <v>2</v>
      </c>
      <c r="AL399">
        <v>2</v>
      </c>
      <c r="AM399">
        <v>3</v>
      </c>
      <c r="AN399" s="14">
        <v>28.5</v>
      </c>
      <c r="AO399" s="14">
        <v>28.5</v>
      </c>
      <c r="AP399" s="14">
        <v>28.5</v>
      </c>
      <c r="AQ399" s="14">
        <v>68.063999999999993</v>
      </c>
      <c r="AR399" s="14">
        <v>589</v>
      </c>
      <c r="AS399" s="14">
        <v>589</v>
      </c>
      <c r="AT399" s="14">
        <v>0</v>
      </c>
      <c r="AU399" s="14">
        <v>67.899000000000001</v>
      </c>
      <c r="AV399" t="s">
        <v>103</v>
      </c>
      <c r="AW399" t="s">
        <v>103</v>
      </c>
      <c r="AX399" t="s">
        <v>102</v>
      </c>
      <c r="AY399" t="s">
        <v>102</v>
      </c>
      <c r="AZ399" t="s">
        <v>103</v>
      </c>
      <c r="BA399" t="s">
        <v>102</v>
      </c>
      <c r="BB399" t="s">
        <v>102</v>
      </c>
      <c r="BC399" t="s">
        <v>102</v>
      </c>
      <c r="BD399">
        <v>28.5</v>
      </c>
      <c r="BE399">
        <v>28.5</v>
      </c>
      <c r="BF399">
        <v>7.3</v>
      </c>
      <c r="BG399">
        <v>11</v>
      </c>
      <c r="BH399">
        <v>8.1</v>
      </c>
      <c r="BI399">
        <v>4.8</v>
      </c>
      <c r="BJ399">
        <v>3.4</v>
      </c>
      <c r="BK399">
        <v>5.3</v>
      </c>
      <c r="BL399" s="14">
        <v>646500000</v>
      </c>
      <c r="BM399" s="14">
        <f t="shared" si="18"/>
        <v>89.386826836166435</v>
      </c>
      <c r="BN399" s="14">
        <f t="shared" si="19"/>
        <v>1.6529737953676455</v>
      </c>
      <c r="BO399" s="14">
        <f t="shared" si="20"/>
        <v>54.076372587797437</v>
      </c>
      <c r="BP399" s="3">
        <v>324440000</v>
      </c>
      <c r="BQ399" s="3">
        <v>288700000</v>
      </c>
      <c r="BR399" s="4">
        <v>2385600</v>
      </c>
      <c r="BS399" s="4">
        <v>4473800</v>
      </c>
      <c r="BT399" s="6">
        <v>8115800</v>
      </c>
      <c r="BU399" s="6">
        <v>8398400</v>
      </c>
      <c r="BV399" s="7">
        <v>2102600</v>
      </c>
      <c r="BW399" s="7">
        <v>7888000</v>
      </c>
      <c r="BX399" s="7">
        <v>2.1799849229782735</v>
      </c>
      <c r="BY399" s="4">
        <v>1.801870972897607</v>
      </c>
      <c r="BZ399" s="24"/>
      <c r="CA399" s="26"/>
      <c r="CB399" s="8"/>
      <c r="CC399">
        <v>23944000</v>
      </c>
      <c r="CD399">
        <v>12016000</v>
      </c>
      <c r="CE399">
        <v>10693000</v>
      </c>
      <c r="CF399">
        <v>88354</v>
      </c>
      <c r="CG399">
        <v>165690</v>
      </c>
      <c r="CH399">
        <v>300590</v>
      </c>
      <c r="CI399">
        <v>311050</v>
      </c>
      <c r="CJ399">
        <v>77876</v>
      </c>
      <c r="CK399">
        <v>292150</v>
      </c>
      <c r="CL399">
        <v>246940000</v>
      </c>
      <c r="CM399">
        <v>252760000</v>
      </c>
      <c r="CN399">
        <v>13409000</v>
      </c>
      <c r="CO399">
        <v>18970000</v>
      </c>
      <c r="CP399">
        <v>7132200</v>
      </c>
      <c r="CQ399">
        <v>6287500</v>
      </c>
      <c r="CR399">
        <v>1563500</v>
      </c>
      <c r="CS399">
        <v>2722700</v>
      </c>
      <c r="CT399" s="14" t="s">
        <v>5296</v>
      </c>
      <c r="CU399" s="14" t="s">
        <v>548</v>
      </c>
      <c r="CV399" s="14" t="s">
        <v>5297</v>
      </c>
      <c r="CW399" s="14" t="s">
        <v>5298</v>
      </c>
      <c r="CX399" s="14" t="s">
        <v>5299</v>
      </c>
      <c r="CY399" s="14" t="s">
        <v>5300</v>
      </c>
      <c r="CZ399" s="14" t="s">
        <v>5301</v>
      </c>
      <c r="DA399" s="14" t="s">
        <v>5302</v>
      </c>
    </row>
    <row r="400" spans="1:105" x14ac:dyDescent="0.2">
      <c r="A400" s="14" t="s">
        <v>3256</v>
      </c>
      <c r="B400" s="14" t="s">
        <v>3256</v>
      </c>
      <c r="C400" s="14">
        <v>4</v>
      </c>
      <c r="D400" s="14">
        <v>4</v>
      </c>
      <c r="E400" s="14">
        <v>4</v>
      </c>
      <c r="F400" s="14" t="s">
        <v>3257</v>
      </c>
      <c r="G400" s="14" t="s">
        <v>3258</v>
      </c>
      <c r="H400" s="14" t="s">
        <v>3258</v>
      </c>
      <c r="I400" s="32"/>
      <c r="J400" s="32"/>
      <c r="K400" s="14" t="s">
        <v>3259</v>
      </c>
      <c r="L400" s="28">
        <v>1</v>
      </c>
      <c r="M400" s="28">
        <v>4</v>
      </c>
      <c r="N400" s="28">
        <v>4</v>
      </c>
      <c r="O400" s="28">
        <v>4</v>
      </c>
      <c r="P400">
        <v>4</v>
      </c>
      <c r="Q400">
        <v>4</v>
      </c>
      <c r="R400">
        <v>1</v>
      </c>
      <c r="S400">
        <v>1</v>
      </c>
      <c r="T400">
        <v>2</v>
      </c>
      <c r="U400">
        <v>2</v>
      </c>
      <c r="V400">
        <v>2</v>
      </c>
      <c r="W400">
        <v>1</v>
      </c>
      <c r="X400">
        <v>4</v>
      </c>
      <c r="Y400">
        <v>4</v>
      </c>
      <c r="Z400">
        <v>1</v>
      </c>
      <c r="AA400">
        <v>1</v>
      </c>
      <c r="AB400">
        <v>2</v>
      </c>
      <c r="AC400">
        <v>2</v>
      </c>
      <c r="AD400">
        <v>2</v>
      </c>
      <c r="AE400">
        <v>1</v>
      </c>
      <c r="AF400">
        <v>4</v>
      </c>
      <c r="AG400">
        <v>4</v>
      </c>
      <c r="AH400">
        <v>1</v>
      </c>
      <c r="AI400">
        <v>1</v>
      </c>
      <c r="AJ400">
        <v>2</v>
      </c>
      <c r="AK400">
        <v>2</v>
      </c>
      <c r="AL400">
        <v>2</v>
      </c>
      <c r="AM400">
        <v>1</v>
      </c>
      <c r="AN400" s="14">
        <v>20.399999999999999</v>
      </c>
      <c r="AO400" s="14">
        <v>20.399999999999999</v>
      </c>
      <c r="AP400" s="14">
        <v>20.399999999999999</v>
      </c>
      <c r="AQ400" s="14">
        <v>31.565999999999999</v>
      </c>
      <c r="AR400" s="14">
        <v>294</v>
      </c>
      <c r="AS400" s="14">
        <v>294</v>
      </c>
      <c r="AT400" s="14">
        <v>0</v>
      </c>
      <c r="AU400" s="14">
        <v>27.72</v>
      </c>
      <c r="AV400" t="s">
        <v>103</v>
      </c>
      <c r="AW400" t="s">
        <v>103</v>
      </c>
      <c r="AX400" t="s">
        <v>102</v>
      </c>
      <c r="AY400" t="s">
        <v>102</v>
      </c>
      <c r="AZ400" t="s">
        <v>102</v>
      </c>
      <c r="BA400" t="s">
        <v>102</v>
      </c>
      <c r="BB400" t="s">
        <v>102</v>
      </c>
      <c r="BC400" t="s">
        <v>102</v>
      </c>
      <c r="BD400">
        <v>20.399999999999999</v>
      </c>
      <c r="BE400">
        <v>20.399999999999999</v>
      </c>
      <c r="BF400">
        <v>2.7</v>
      </c>
      <c r="BG400">
        <v>2.7</v>
      </c>
      <c r="BH400">
        <v>13.3</v>
      </c>
      <c r="BI400">
        <v>13.3</v>
      </c>
      <c r="BJ400">
        <v>9.5</v>
      </c>
      <c r="BK400">
        <v>6.8</v>
      </c>
      <c r="BL400" s="14">
        <v>47567000</v>
      </c>
      <c r="BM400" s="14">
        <f t="shared" si="18"/>
        <v>48.934938236945534</v>
      </c>
      <c r="BN400" s="14">
        <f t="shared" si="19"/>
        <v>0.91402814644162866</v>
      </c>
      <c r="BO400" s="14">
        <f t="shared" si="20"/>
        <v>53.537671052529888</v>
      </c>
      <c r="BP400" s="3">
        <v>13610000</v>
      </c>
      <c r="BQ400" s="3">
        <v>14279000</v>
      </c>
      <c r="BR400" s="4">
        <v>246690</v>
      </c>
      <c r="BS400" s="4">
        <v>323230</v>
      </c>
      <c r="BT400" s="6">
        <v>4860700</v>
      </c>
      <c r="BU400" s="6">
        <v>4264500</v>
      </c>
      <c r="BV400" s="7">
        <v>6166300</v>
      </c>
      <c r="BW400" s="7">
        <v>3817200</v>
      </c>
      <c r="BX400" s="7">
        <v>1.3252315664534677</v>
      </c>
      <c r="BY400" s="4">
        <v>0.93267361819225503</v>
      </c>
      <c r="BZ400" s="24"/>
      <c r="CA400" s="26"/>
      <c r="CB400" s="8"/>
      <c r="CC400">
        <v>2972900</v>
      </c>
      <c r="CD400">
        <v>850600</v>
      </c>
      <c r="CE400">
        <v>892420</v>
      </c>
      <c r="CF400">
        <v>15418</v>
      </c>
      <c r="CG400">
        <v>20202</v>
      </c>
      <c r="CH400">
        <v>303800</v>
      </c>
      <c r="CI400">
        <v>266530</v>
      </c>
      <c r="CJ400">
        <v>385390</v>
      </c>
      <c r="CK400">
        <v>238570</v>
      </c>
      <c r="CL400">
        <v>9058600</v>
      </c>
      <c r="CM400">
        <v>10372000</v>
      </c>
      <c r="CN400">
        <v>0</v>
      </c>
      <c r="CO400">
        <v>0</v>
      </c>
      <c r="CP400">
        <v>0</v>
      </c>
      <c r="CQ400">
        <v>0</v>
      </c>
      <c r="CR400">
        <v>7242000</v>
      </c>
      <c r="CS400">
        <v>0</v>
      </c>
      <c r="CT400" s="14" t="s">
        <v>3260</v>
      </c>
      <c r="CU400" s="14" t="s">
        <v>137</v>
      </c>
      <c r="CV400" s="14" t="s">
        <v>3261</v>
      </c>
      <c r="CW400" s="14" t="s">
        <v>3262</v>
      </c>
      <c r="CX400" s="14" t="s">
        <v>3263</v>
      </c>
      <c r="CY400" s="14" t="s">
        <v>3264</v>
      </c>
      <c r="CZ400" s="14"/>
      <c r="DA400" s="14"/>
    </row>
    <row r="401" spans="1:105" x14ac:dyDescent="0.2">
      <c r="A401" s="14" t="s">
        <v>930</v>
      </c>
      <c r="B401" s="14" t="s">
        <v>930</v>
      </c>
      <c r="C401" s="14">
        <v>1</v>
      </c>
      <c r="D401" s="14">
        <v>1</v>
      </c>
      <c r="E401" s="14">
        <v>1</v>
      </c>
      <c r="F401" s="14" t="s">
        <v>931</v>
      </c>
      <c r="G401" s="14" t="s">
        <v>932</v>
      </c>
      <c r="H401" s="14" t="s">
        <v>932</v>
      </c>
      <c r="I401" s="32"/>
      <c r="J401" s="32"/>
      <c r="K401" s="14" t="s">
        <v>933</v>
      </c>
      <c r="L401" s="28">
        <v>1</v>
      </c>
      <c r="M401" s="28">
        <v>1</v>
      </c>
      <c r="N401" s="28">
        <v>1</v>
      </c>
      <c r="O401" s="28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1</v>
      </c>
      <c r="AH401">
        <v>1</v>
      </c>
      <c r="AI401">
        <v>1</v>
      </c>
      <c r="AJ401">
        <v>1</v>
      </c>
      <c r="AK401">
        <v>1</v>
      </c>
      <c r="AL401">
        <v>1</v>
      </c>
      <c r="AM401">
        <v>1</v>
      </c>
      <c r="AN401" s="14">
        <v>2.2999999999999998</v>
      </c>
      <c r="AO401" s="14">
        <v>2.2999999999999998</v>
      </c>
      <c r="AP401" s="14">
        <v>2.2999999999999998</v>
      </c>
      <c r="AQ401" s="14">
        <v>67.194999999999993</v>
      </c>
      <c r="AR401" s="14">
        <v>606</v>
      </c>
      <c r="AS401" s="14">
        <v>606</v>
      </c>
      <c r="AT401" s="14">
        <v>0</v>
      </c>
      <c r="AU401" s="14">
        <v>2.4079999999999999</v>
      </c>
      <c r="AV401" t="s">
        <v>102</v>
      </c>
      <c r="AW401" t="s">
        <v>102</v>
      </c>
      <c r="AX401" t="s">
        <v>102</v>
      </c>
      <c r="AY401" t="s">
        <v>102</v>
      </c>
      <c r="AZ401" t="s">
        <v>103</v>
      </c>
      <c r="BA401" t="s">
        <v>103</v>
      </c>
      <c r="BB401" t="s">
        <v>103</v>
      </c>
      <c r="BC401" t="s">
        <v>103</v>
      </c>
      <c r="BD401">
        <v>2.2999999999999998</v>
      </c>
      <c r="BE401">
        <v>2.2999999999999998</v>
      </c>
      <c r="BF401">
        <v>2.2999999999999998</v>
      </c>
      <c r="BG401">
        <v>2.2999999999999998</v>
      </c>
      <c r="BH401">
        <v>2.2999999999999998</v>
      </c>
      <c r="BI401">
        <v>2.2999999999999998</v>
      </c>
      <c r="BJ401">
        <v>2.2999999999999998</v>
      </c>
      <c r="BK401">
        <v>2.2999999999999998</v>
      </c>
      <c r="BL401" s="14">
        <v>152280000</v>
      </c>
      <c r="BM401" s="14">
        <f t="shared" si="18"/>
        <v>13.362272909878142</v>
      </c>
      <c r="BN401" s="14">
        <f t="shared" si="19"/>
        <v>0.25050375133976421</v>
      </c>
      <c r="BO401" s="14">
        <f t="shared" si="20"/>
        <v>53.341608013504647</v>
      </c>
      <c r="BP401" s="3">
        <v>3187600</v>
      </c>
      <c r="BQ401" s="3">
        <v>2799500</v>
      </c>
      <c r="BR401" s="4">
        <v>277610</v>
      </c>
      <c r="BS401" s="4">
        <v>170450</v>
      </c>
      <c r="BT401" s="6">
        <v>13589000</v>
      </c>
      <c r="BU401" s="6">
        <v>15626000</v>
      </c>
      <c r="BV401" s="7">
        <v>58104000</v>
      </c>
      <c r="BW401" s="7">
        <v>58521000</v>
      </c>
      <c r="BX401" s="7">
        <v>-0.5421748174363572</v>
      </c>
      <c r="BY401" s="4">
        <v>-0.94002583080548563</v>
      </c>
      <c r="BZ401" s="24"/>
      <c r="CA401" s="26"/>
      <c r="CB401" s="8"/>
      <c r="CC401">
        <v>5075800</v>
      </c>
      <c r="CD401">
        <v>106250</v>
      </c>
      <c r="CE401">
        <v>93317</v>
      </c>
      <c r="CF401">
        <v>9253.7000000000007</v>
      </c>
      <c r="CG401">
        <v>5681.6</v>
      </c>
      <c r="CH401">
        <v>452960</v>
      </c>
      <c r="CI401">
        <v>520880</v>
      </c>
      <c r="CJ401">
        <v>1936800</v>
      </c>
      <c r="CK401">
        <v>1950700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52131000</v>
      </c>
      <c r="CT401" s="14">
        <v>2363</v>
      </c>
      <c r="CU401" s="14" t="b">
        <v>1</v>
      </c>
      <c r="CV401" s="14">
        <v>2519</v>
      </c>
      <c r="CW401" s="14" t="s">
        <v>934</v>
      </c>
      <c r="CX401" s="14" t="s">
        <v>935</v>
      </c>
      <c r="CY401" s="14">
        <v>12018</v>
      </c>
      <c r="CZ401" s="14">
        <v>79</v>
      </c>
      <c r="DA401" s="14">
        <v>464</v>
      </c>
    </row>
    <row r="402" spans="1:105" x14ac:dyDescent="0.2">
      <c r="A402" s="14" t="s">
        <v>2052</v>
      </c>
      <c r="B402" s="14" t="s">
        <v>2052</v>
      </c>
      <c r="C402" s="14">
        <v>7</v>
      </c>
      <c r="D402" s="14">
        <v>7</v>
      </c>
      <c r="E402" s="14">
        <v>7</v>
      </c>
      <c r="F402" s="14" t="s">
        <v>2053</v>
      </c>
      <c r="G402" s="14" t="s">
        <v>2054</v>
      </c>
      <c r="H402" s="14" t="s">
        <v>2054</v>
      </c>
      <c r="I402" s="32"/>
      <c r="J402" s="32"/>
      <c r="K402" s="14" t="s">
        <v>2055</v>
      </c>
      <c r="L402" s="28">
        <v>1</v>
      </c>
      <c r="M402" s="28">
        <v>7</v>
      </c>
      <c r="N402" s="28">
        <v>7</v>
      </c>
      <c r="O402" s="28">
        <v>7</v>
      </c>
      <c r="P402">
        <v>7</v>
      </c>
      <c r="Q402">
        <v>6</v>
      </c>
      <c r="R402">
        <v>3</v>
      </c>
      <c r="S402">
        <v>4</v>
      </c>
      <c r="T402">
        <v>4</v>
      </c>
      <c r="U402">
        <v>4</v>
      </c>
      <c r="V402">
        <v>6</v>
      </c>
      <c r="W402">
        <v>4</v>
      </c>
      <c r="X402">
        <v>7</v>
      </c>
      <c r="Y402">
        <v>6</v>
      </c>
      <c r="Z402">
        <v>3</v>
      </c>
      <c r="AA402">
        <v>4</v>
      </c>
      <c r="AB402">
        <v>4</v>
      </c>
      <c r="AC402">
        <v>4</v>
      </c>
      <c r="AD402">
        <v>6</v>
      </c>
      <c r="AE402">
        <v>4</v>
      </c>
      <c r="AF402">
        <v>7</v>
      </c>
      <c r="AG402">
        <v>6</v>
      </c>
      <c r="AH402">
        <v>3</v>
      </c>
      <c r="AI402">
        <v>4</v>
      </c>
      <c r="AJ402">
        <v>4</v>
      </c>
      <c r="AK402">
        <v>4</v>
      </c>
      <c r="AL402">
        <v>6</v>
      </c>
      <c r="AM402">
        <v>4</v>
      </c>
      <c r="AN402" s="14">
        <v>20.2</v>
      </c>
      <c r="AO402" s="14">
        <v>20.2</v>
      </c>
      <c r="AP402" s="14">
        <v>20.2</v>
      </c>
      <c r="AQ402" s="14">
        <v>49.972999999999999</v>
      </c>
      <c r="AR402" s="14">
        <v>461</v>
      </c>
      <c r="AS402" s="14">
        <v>461</v>
      </c>
      <c r="AT402" s="14">
        <v>0</v>
      </c>
      <c r="AU402" s="14">
        <v>28.286999999999999</v>
      </c>
      <c r="AV402" t="s">
        <v>103</v>
      </c>
      <c r="AW402" t="s">
        <v>103</v>
      </c>
      <c r="AX402" t="s">
        <v>102</v>
      </c>
      <c r="AY402" t="s">
        <v>102</v>
      </c>
      <c r="AZ402" t="s">
        <v>103</v>
      </c>
      <c r="BA402" t="s">
        <v>103</v>
      </c>
      <c r="BB402" t="s">
        <v>103</v>
      </c>
      <c r="BC402" t="s">
        <v>103</v>
      </c>
      <c r="BD402">
        <v>20.2</v>
      </c>
      <c r="BE402">
        <v>16.899999999999999</v>
      </c>
      <c r="BF402">
        <v>9.1</v>
      </c>
      <c r="BG402">
        <v>10.6</v>
      </c>
      <c r="BH402">
        <v>11.3</v>
      </c>
      <c r="BI402">
        <v>11.3</v>
      </c>
      <c r="BJ402">
        <v>18.7</v>
      </c>
      <c r="BK402">
        <v>13.2</v>
      </c>
      <c r="BL402" s="14">
        <v>191630000</v>
      </c>
      <c r="BM402" s="14">
        <f t="shared" si="18"/>
        <v>23.310324446414626</v>
      </c>
      <c r="BN402" s="14">
        <f t="shared" si="19"/>
        <v>0.44592575783362642</v>
      </c>
      <c r="BO402" s="14">
        <f t="shared" si="20"/>
        <v>52.274003097869127</v>
      </c>
      <c r="BP402" s="3">
        <v>52561000</v>
      </c>
      <c r="BQ402" s="3">
        <v>57867000</v>
      </c>
      <c r="BR402" s="4">
        <v>2373900</v>
      </c>
      <c r="BS402" s="4">
        <v>2363400</v>
      </c>
      <c r="BT402" s="6">
        <v>11343000</v>
      </c>
      <c r="BU402" s="6">
        <v>12238000</v>
      </c>
      <c r="BV402" s="7">
        <v>32415000</v>
      </c>
      <c r="BW402" s="7">
        <v>20466000</v>
      </c>
      <c r="BX402" s="7">
        <v>0.28979651024091058</v>
      </c>
      <c r="BY402" s="4">
        <v>-0.13722217568116601</v>
      </c>
      <c r="BZ402" s="24"/>
      <c r="CA402" s="26"/>
      <c r="CB402" s="8"/>
      <c r="CC402">
        <v>7370300</v>
      </c>
      <c r="CD402">
        <v>2021600</v>
      </c>
      <c r="CE402">
        <v>2225600</v>
      </c>
      <c r="CF402">
        <v>91303</v>
      </c>
      <c r="CG402">
        <v>90899</v>
      </c>
      <c r="CH402">
        <v>436270</v>
      </c>
      <c r="CI402">
        <v>470700</v>
      </c>
      <c r="CJ402">
        <v>1246700</v>
      </c>
      <c r="CK402">
        <v>787160</v>
      </c>
      <c r="CL402">
        <v>29373000</v>
      </c>
      <c r="CM402">
        <v>37242000</v>
      </c>
      <c r="CN402">
        <v>32620000</v>
      </c>
      <c r="CO402">
        <v>25805000</v>
      </c>
      <c r="CP402">
        <v>15845000</v>
      </c>
      <c r="CQ402">
        <v>13567000</v>
      </c>
      <c r="CR402">
        <v>25322000</v>
      </c>
      <c r="CS402">
        <v>29591000</v>
      </c>
      <c r="CT402" s="14" t="s">
        <v>2056</v>
      </c>
      <c r="CU402" s="14" t="s">
        <v>988</v>
      </c>
      <c r="CV402" s="14" t="s">
        <v>2057</v>
      </c>
      <c r="CW402" s="14" t="s">
        <v>2058</v>
      </c>
      <c r="CX402" s="14" t="s">
        <v>2059</v>
      </c>
      <c r="CY402" s="14" t="s">
        <v>2060</v>
      </c>
      <c r="CZ402" s="14"/>
      <c r="DA402" s="14"/>
    </row>
    <row r="403" spans="1:105" x14ac:dyDescent="0.2">
      <c r="A403" s="14" t="s">
        <v>2042</v>
      </c>
      <c r="B403" s="14" t="s">
        <v>2042</v>
      </c>
      <c r="C403" s="14">
        <v>12</v>
      </c>
      <c r="D403" s="14">
        <v>4</v>
      </c>
      <c r="E403" s="14">
        <v>4</v>
      </c>
      <c r="F403" s="14" t="s">
        <v>2043</v>
      </c>
      <c r="G403" s="14" t="s">
        <v>2044</v>
      </c>
      <c r="H403" s="14" t="s">
        <v>2044</v>
      </c>
      <c r="I403" s="32"/>
      <c r="J403" s="32"/>
      <c r="K403" s="14" t="s">
        <v>2045</v>
      </c>
      <c r="L403" s="28">
        <v>1</v>
      </c>
      <c r="M403" s="28">
        <v>12</v>
      </c>
      <c r="N403" s="28">
        <v>4</v>
      </c>
      <c r="O403" s="28">
        <v>4</v>
      </c>
      <c r="P403">
        <v>9</v>
      </c>
      <c r="Q403">
        <v>9</v>
      </c>
      <c r="R403">
        <v>2</v>
      </c>
      <c r="S403">
        <v>3</v>
      </c>
      <c r="T403">
        <v>7</v>
      </c>
      <c r="U403">
        <v>6</v>
      </c>
      <c r="V403">
        <v>10</v>
      </c>
      <c r="W403">
        <v>10</v>
      </c>
      <c r="X403">
        <v>2</v>
      </c>
      <c r="Y403">
        <v>2</v>
      </c>
      <c r="Z403">
        <v>1</v>
      </c>
      <c r="AA403">
        <v>1</v>
      </c>
      <c r="AB403">
        <v>2</v>
      </c>
      <c r="AC403">
        <v>2</v>
      </c>
      <c r="AD403">
        <v>2</v>
      </c>
      <c r="AE403">
        <v>3</v>
      </c>
      <c r="AF403">
        <v>2</v>
      </c>
      <c r="AG403">
        <v>2</v>
      </c>
      <c r="AH403">
        <v>1</v>
      </c>
      <c r="AI403">
        <v>1</v>
      </c>
      <c r="AJ403">
        <v>2</v>
      </c>
      <c r="AK403">
        <v>2</v>
      </c>
      <c r="AL403">
        <v>2</v>
      </c>
      <c r="AM403">
        <v>3</v>
      </c>
      <c r="AN403" s="14">
        <v>16.5</v>
      </c>
      <c r="AO403" s="14">
        <v>6.4</v>
      </c>
      <c r="AP403" s="14">
        <v>6.4</v>
      </c>
      <c r="AQ403" s="14">
        <v>103.06</v>
      </c>
      <c r="AR403" s="14">
        <v>892</v>
      </c>
      <c r="AS403" s="14">
        <v>892</v>
      </c>
      <c r="AT403" s="14">
        <v>0</v>
      </c>
      <c r="AU403" s="14">
        <v>5.8815</v>
      </c>
      <c r="AV403" t="s">
        <v>103</v>
      </c>
      <c r="AW403" t="s">
        <v>102</v>
      </c>
      <c r="AX403" t="s">
        <v>102</v>
      </c>
      <c r="AY403" t="s">
        <v>102</v>
      </c>
      <c r="AZ403" t="s">
        <v>102</v>
      </c>
      <c r="BA403" t="s">
        <v>103</v>
      </c>
      <c r="BB403" t="s">
        <v>103</v>
      </c>
      <c r="BC403" t="s">
        <v>103</v>
      </c>
      <c r="BD403">
        <v>12.7</v>
      </c>
      <c r="BE403">
        <v>12.7</v>
      </c>
      <c r="BF403">
        <v>2.1</v>
      </c>
      <c r="BG403">
        <v>3.5</v>
      </c>
      <c r="BH403">
        <v>10</v>
      </c>
      <c r="BI403">
        <v>8.5</v>
      </c>
      <c r="BJ403">
        <v>13.9</v>
      </c>
      <c r="BK403">
        <v>13.9</v>
      </c>
      <c r="BL403" s="14">
        <v>38001000</v>
      </c>
      <c r="BM403" s="14">
        <f t="shared" si="18"/>
        <v>10.832042053233431</v>
      </c>
      <c r="BN403" s="14">
        <f t="shared" si="19"/>
        <v>0.20831159995464338</v>
      </c>
      <c r="BO403" s="14">
        <f t="shared" si="20"/>
        <v>51.999226426142087</v>
      </c>
      <c r="BP403" s="3">
        <v>2727000</v>
      </c>
      <c r="BQ403" s="3">
        <v>2795500</v>
      </c>
      <c r="BR403" s="4">
        <v>234050</v>
      </c>
      <c r="BS403" s="4">
        <v>275780</v>
      </c>
      <c r="BT403" s="6">
        <v>2809700</v>
      </c>
      <c r="BU403" s="6">
        <v>2701600</v>
      </c>
      <c r="BV403" s="7">
        <v>12206000</v>
      </c>
      <c r="BW403" s="7">
        <v>14251000</v>
      </c>
      <c r="BX403" s="7">
        <v>-0.80826384670022366</v>
      </c>
      <c r="BY403" s="4">
        <v>-1.2428860155306727</v>
      </c>
      <c r="BZ403" s="24"/>
      <c r="CA403" s="26"/>
      <c r="CB403" s="8"/>
      <c r="CC403">
        <v>730790</v>
      </c>
      <c r="CD403">
        <v>52442</v>
      </c>
      <c r="CE403">
        <v>53759</v>
      </c>
      <c r="CF403">
        <v>4501</v>
      </c>
      <c r="CG403">
        <v>5303.5</v>
      </c>
      <c r="CH403">
        <v>54033</v>
      </c>
      <c r="CI403">
        <v>51953</v>
      </c>
      <c r="CJ403">
        <v>234740</v>
      </c>
      <c r="CK403">
        <v>274060</v>
      </c>
      <c r="CL403">
        <v>2500500</v>
      </c>
      <c r="CM403">
        <v>2349100</v>
      </c>
      <c r="CN403">
        <v>0</v>
      </c>
      <c r="CO403">
        <v>0</v>
      </c>
      <c r="CP403">
        <v>3054300</v>
      </c>
      <c r="CQ403">
        <v>3179400</v>
      </c>
      <c r="CR403">
        <v>0</v>
      </c>
      <c r="CS403">
        <v>15520000</v>
      </c>
      <c r="CT403" s="14" t="s">
        <v>2046</v>
      </c>
      <c r="CU403" s="14" t="s">
        <v>2047</v>
      </c>
      <c r="CV403" s="14" t="s">
        <v>2048</v>
      </c>
      <c r="CW403" s="14" t="s">
        <v>2049</v>
      </c>
      <c r="CX403" s="14" t="s">
        <v>2050</v>
      </c>
      <c r="CY403" s="14" t="s">
        <v>2051</v>
      </c>
      <c r="CZ403" s="14"/>
      <c r="DA403" s="14"/>
    </row>
    <row r="404" spans="1:105" x14ac:dyDescent="0.2">
      <c r="A404" s="14" t="s">
        <v>1477</v>
      </c>
      <c r="B404" s="14" t="s">
        <v>1477</v>
      </c>
      <c r="C404" s="14">
        <v>6</v>
      </c>
      <c r="D404" s="14">
        <v>6</v>
      </c>
      <c r="E404" s="14">
        <v>6</v>
      </c>
      <c r="F404" s="14" t="s">
        <v>1478</v>
      </c>
      <c r="G404" s="14" t="s">
        <v>1479</v>
      </c>
      <c r="H404" s="14" t="s">
        <v>1479</v>
      </c>
      <c r="I404" s="32"/>
      <c r="J404" s="32"/>
      <c r="K404" s="14" t="s">
        <v>1480</v>
      </c>
      <c r="L404" s="28">
        <v>1</v>
      </c>
      <c r="M404" s="28">
        <v>6</v>
      </c>
      <c r="N404" s="28">
        <v>6</v>
      </c>
      <c r="O404" s="28">
        <v>6</v>
      </c>
      <c r="P404">
        <v>6</v>
      </c>
      <c r="Q404">
        <v>6</v>
      </c>
      <c r="R404">
        <v>5</v>
      </c>
      <c r="S404">
        <v>5</v>
      </c>
      <c r="T404">
        <v>6</v>
      </c>
      <c r="U404">
        <v>4</v>
      </c>
      <c r="V404">
        <v>6</v>
      </c>
      <c r="W404">
        <v>6</v>
      </c>
      <c r="X404">
        <v>6</v>
      </c>
      <c r="Y404">
        <v>6</v>
      </c>
      <c r="Z404">
        <v>5</v>
      </c>
      <c r="AA404">
        <v>5</v>
      </c>
      <c r="AB404">
        <v>6</v>
      </c>
      <c r="AC404">
        <v>4</v>
      </c>
      <c r="AD404">
        <v>6</v>
      </c>
      <c r="AE404">
        <v>6</v>
      </c>
      <c r="AF404">
        <v>6</v>
      </c>
      <c r="AG404">
        <v>6</v>
      </c>
      <c r="AH404">
        <v>5</v>
      </c>
      <c r="AI404">
        <v>5</v>
      </c>
      <c r="AJ404">
        <v>6</v>
      </c>
      <c r="AK404">
        <v>4</v>
      </c>
      <c r="AL404">
        <v>6</v>
      </c>
      <c r="AM404">
        <v>6</v>
      </c>
      <c r="AN404" s="14">
        <v>76.5</v>
      </c>
      <c r="AO404" s="14">
        <v>76.5</v>
      </c>
      <c r="AP404" s="14">
        <v>76.5</v>
      </c>
      <c r="AQ404" s="14">
        <v>11.664999999999999</v>
      </c>
      <c r="AR404" s="14">
        <v>115</v>
      </c>
      <c r="AS404" s="14">
        <v>115</v>
      </c>
      <c r="AT404" s="14">
        <v>0</v>
      </c>
      <c r="AU404" s="14">
        <v>105.37</v>
      </c>
      <c r="AV404" t="s">
        <v>103</v>
      </c>
      <c r="AW404" t="s">
        <v>103</v>
      </c>
      <c r="AX404" t="s">
        <v>102</v>
      </c>
      <c r="AY404" t="s">
        <v>103</v>
      </c>
      <c r="AZ404" t="s">
        <v>103</v>
      </c>
      <c r="BA404" t="s">
        <v>103</v>
      </c>
      <c r="BB404" t="s">
        <v>103</v>
      </c>
      <c r="BC404" t="s">
        <v>103</v>
      </c>
      <c r="BD404">
        <v>76.5</v>
      </c>
      <c r="BE404">
        <v>76.5</v>
      </c>
      <c r="BF404">
        <v>60</v>
      </c>
      <c r="BG404">
        <v>60</v>
      </c>
      <c r="BH404">
        <v>76.5</v>
      </c>
      <c r="BI404">
        <v>69.599999999999994</v>
      </c>
      <c r="BJ404">
        <v>76.5</v>
      </c>
      <c r="BK404">
        <v>76.5</v>
      </c>
      <c r="BL404" s="14">
        <v>1156700000</v>
      </c>
      <c r="BM404" s="14">
        <f t="shared" si="18"/>
        <v>14.928005533199196</v>
      </c>
      <c r="BN404" s="14">
        <f t="shared" si="19"/>
        <v>0.28917734322319621</v>
      </c>
      <c r="BO404" s="14">
        <f t="shared" si="20"/>
        <v>51.622320638298724</v>
      </c>
      <c r="BP404" s="3">
        <v>227870000</v>
      </c>
      <c r="BQ404" s="3">
        <v>246960000</v>
      </c>
      <c r="BR404" s="4">
        <v>13321000</v>
      </c>
      <c r="BS404" s="4">
        <v>18487000</v>
      </c>
      <c r="BT404" s="6">
        <v>77991000</v>
      </c>
      <c r="BU404" s="6">
        <v>67818000</v>
      </c>
      <c r="BV404" s="7">
        <v>246840000</v>
      </c>
      <c r="BW404" s="7">
        <v>257380000</v>
      </c>
      <c r="BX404" s="7">
        <v>-0.3350525027446507</v>
      </c>
      <c r="BY404" s="4">
        <v>-0.78016983449132216</v>
      </c>
      <c r="BZ404" s="24"/>
      <c r="CA404" s="26"/>
      <c r="CB404" s="8"/>
      <c r="CC404">
        <v>231330000</v>
      </c>
      <c r="CD404">
        <v>45573000</v>
      </c>
      <c r="CE404">
        <v>49392000</v>
      </c>
      <c r="CF404">
        <v>2664100</v>
      </c>
      <c r="CG404">
        <v>3697500</v>
      </c>
      <c r="CH404">
        <v>15598000</v>
      </c>
      <c r="CI404">
        <v>13564000</v>
      </c>
      <c r="CJ404">
        <v>49367000</v>
      </c>
      <c r="CK404">
        <v>51476000</v>
      </c>
      <c r="CL404">
        <v>174370000</v>
      </c>
      <c r="CM404">
        <v>183180000</v>
      </c>
      <c r="CN404">
        <v>144980000</v>
      </c>
      <c r="CO404">
        <v>176850000</v>
      </c>
      <c r="CP404">
        <v>114730000</v>
      </c>
      <c r="CQ404">
        <v>116730000</v>
      </c>
      <c r="CR404">
        <v>218200000</v>
      </c>
      <c r="CS404">
        <v>261820000</v>
      </c>
      <c r="CT404" s="14" t="s">
        <v>1481</v>
      </c>
      <c r="CU404" s="14" t="s">
        <v>724</v>
      </c>
      <c r="CV404" s="14" t="s">
        <v>1482</v>
      </c>
      <c r="CW404" s="14" t="s">
        <v>1483</v>
      </c>
      <c r="CX404" s="14" t="s">
        <v>1484</v>
      </c>
      <c r="CY404" s="14" t="s">
        <v>1485</v>
      </c>
      <c r="CZ404" s="14"/>
      <c r="DA404" s="14"/>
    </row>
    <row r="405" spans="1:105" x14ac:dyDescent="0.2">
      <c r="A405" s="14" t="s">
        <v>2371</v>
      </c>
      <c r="B405" s="14" t="s">
        <v>2371</v>
      </c>
      <c r="C405" s="14">
        <v>1</v>
      </c>
      <c r="D405" s="14">
        <v>1</v>
      </c>
      <c r="E405" s="14">
        <v>1</v>
      </c>
      <c r="F405" s="14" t="s">
        <v>2372</v>
      </c>
      <c r="G405" s="14" t="s">
        <v>2373</v>
      </c>
      <c r="H405" s="14" t="s">
        <v>2373</v>
      </c>
      <c r="I405" s="32"/>
      <c r="J405" s="32"/>
      <c r="K405" s="14" t="s">
        <v>2374</v>
      </c>
      <c r="L405" s="28">
        <v>1</v>
      </c>
      <c r="M405" s="28">
        <v>1</v>
      </c>
      <c r="N405" s="28">
        <v>1</v>
      </c>
      <c r="O405" s="28">
        <v>1</v>
      </c>
      <c r="P405">
        <v>1</v>
      </c>
      <c r="Q405">
        <v>1</v>
      </c>
      <c r="R405">
        <v>1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1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1</v>
      </c>
      <c r="AG405">
        <v>1</v>
      </c>
      <c r="AH405">
        <v>1</v>
      </c>
      <c r="AI405">
        <v>0</v>
      </c>
      <c r="AJ405">
        <v>0</v>
      </c>
      <c r="AK405">
        <v>0</v>
      </c>
      <c r="AL405">
        <v>0</v>
      </c>
      <c r="AM405">
        <v>0</v>
      </c>
      <c r="AN405" s="14">
        <v>6.3</v>
      </c>
      <c r="AO405" s="14">
        <v>6.3</v>
      </c>
      <c r="AP405" s="14">
        <v>6.3</v>
      </c>
      <c r="AQ405" s="14">
        <v>28.803999999999998</v>
      </c>
      <c r="AR405" s="14">
        <v>254</v>
      </c>
      <c r="AS405" s="14">
        <v>254</v>
      </c>
      <c r="AT405" s="14">
        <v>0</v>
      </c>
      <c r="AU405" s="14">
        <v>12.154</v>
      </c>
      <c r="AV405" t="s">
        <v>103</v>
      </c>
      <c r="AW405" t="s">
        <v>103</v>
      </c>
      <c r="AX405" t="s">
        <v>102</v>
      </c>
      <c r="BD405">
        <v>6.3</v>
      </c>
      <c r="BE405">
        <v>6.3</v>
      </c>
      <c r="BF405">
        <v>6.3</v>
      </c>
      <c r="BG405">
        <v>0</v>
      </c>
      <c r="BH405">
        <v>0</v>
      </c>
      <c r="BI405">
        <v>0</v>
      </c>
      <c r="BJ405">
        <v>0</v>
      </c>
      <c r="BK405">
        <v>0</v>
      </c>
      <c r="BL405" s="14">
        <v>10198000</v>
      </c>
      <c r="BM405" s="14">
        <f t="shared" si="18"/>
        <v>50.887646223750963</v>
      </c>
      <c r="BN405" s="14">
        <f t="shared" si="19"/>
        <v>1</v>
      </c>
      <c r="BO405" s="14">
        <f t="shared" si="20"/>
        <v>50.887646223750963</v>
      </c>
      <c r="BP405" s="3">
        <v>5582000</v>
      </c>
      <c r="BQ405" s="3">
        <v>4419000</v>
      </c>
      <c r="BR405" s="4">
        <v>196530</v>
      </c>
      <c r="BS405" s="4">
        <v>1</v>
      </c>
      <c r="BT405" s="6">
        <v>1</v>
      </c>
      <c r="BU405" s="6">
        <v>1</v>
      </c>
      <c r="BV405" s="7">
        <v>1</v>
      </c>
      <c r="BW405" s="7">
        <v>1</v>
      </c>
      <c r="BX405" s="7" t="e">
        <v>#DIV/0!</v>
      </c>
      <c r="BY405" s="4">
        <v>0.98913154218005062</v>
      </c>
      <c r="BZ405" s="24"/>
      <c r="CA405" s="26"/>
      <c r="CB405" s="8"/>
      <c r="CC405">
        <v>784430</v>
      </c>
      <c r="CD405">
        <v>429380</v>
      </c>
      <c r="CE405">
        <v>339930</v>
      </c>
      <c r="CF405">
        <v>15118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2184800</v>
      </c>
      <c r="CO405">
        <v>0</v>
      </c>
      <c r="CP405">
        <v>0</v>
      </c>
      <c r="CQ405">
        <v>0</v>
      </c>
      <c r="CR405">
        <v>0</v>
      </c>
      <c r="CS405">
        <v>0</v>
      </c>
      <c r="CT405" s="14">
        <v>3865</v>
      </c>
      <c r="CU405" s="14" t="b">
        <v>1</v>
      </c>
      <c r="CV405" s="14">
        <v>4109</v>
      </c>
      <c r="CW405" s="14" t="s">
        <v>2375</v>
      </c>
      <c r="CX405" s="14" t="s">
        <v>2376</v>
      </c>
      <c r="CY405" s="14">
        <v>21866</v>
      </c>
      <c r="CZ405" s="14"/>
      <c r="DA405" s="14"/>
    </row>
    <row r="406" spans="1:105" x14ac:dyDescent="0.2">
      <c r="A406" s="14" t="s">
        <v>374</v>
      </c>
      <c r="B406" s="14" t="s">
        <v>374</v>
      </c>
      <c r="C406" s="14">
        <v>42</v>
      </c>
      <c r="D406" s="14">
        <v>1</v>
      </c>
      <c r="E406" s="14">
        <v>0</v>
      </c>
      <c r="F406" s="14"/>
      <c r="G406" s="14"/>
      <c r="H406" s="14"/>
      <c r="I406" s="32"/>
      <c r="J406" s="32"/>
      <c r="K406" s="14"/>
      <c r="L406" s="28">
        <v>1</v>
      </c>
      <c r="M406" s="28">
        <v>42</v>
      </c>
      <c r="N406" s="28">
        <v>1</v>
      </c>
      <c r="O406" s="28">
        <v>0</v>
      </c>
      <c r="P406">
        <v>40</v>
      </c>
      <c r="Q406">
        <v>41</v>
      </c>
      <c r="R406">
        <v>31</v>
      </c>
      <c r="S406">
        <v>33</v>
      </c>
      <c r="T406">
        <v>33</v>
      </c>
      <c r="U406">
        <v>34</v>
      </c>
      <c r="V406">
        <v>34</v>
      </c>
      <c r="W406">
        <v>35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 s="14">
        <v>58.2</v>
      </c>
      <c r="AO406" s="14">
        <v>3</v>
      </c>
      <c r="AP406" s="14">
        <v>0</v>
      </c>
      <c r="AQ406" s="14">
        <v>59.997999999999998</v>
      </c>
      <c r="AR406" s="14">
        <v>564</v>
      </c>
      <c r="AS406" s="14">
        <v>564</v>
      </c>
      <c r="AT406" s="14">
        <v>0</v>
      </c>
      <c r="AU406" s="14">
        <v>2.6926999999999999</v>
      </c>
      <c r="AV406" t="s">
        <v>103</v>
      </c>
      <c r="AW406" t="s">
        <v>102</v>
      </c>
      <c r="AX406" t="s">
        <v>102</v>
      </c>
      <c r="AY406" t="s">
        <v>102</v>
      </c>
      <c r="AZ406" t="s">
        <v>103</v>
      </c>
      <c r="BA406" t="s">
        <v>102</v>
      </c>
      <c r="BB406" t="s">
        <v>103</v>
      </c>
      <c r="BC406" t="s">
        <v>103</v>
      </c>
      <c r="BD406">
        <v>52</v>
      </c>
      <c r="BE406">
        <v>56.7</v>
      </c>
      <c r="BF406">
        <v>44.3</v>
      </c>
      <c r="BG406">
        <v>47.5</v>
      </c>
      <c r="BH406">
        <v>45.6</v>
      </c>
      <c r="BI406">
        <v>51.6</v>
      </c>
      <c r="BJ406">
        <v>49.6</v>
      </c>
      <c r="BK406">
        <v>51.2</v>
      </c>
      <c r="BL406" s="14">
        <v>59473000</v>
      </c>
      <c r="BM406" s="14">
        <f t="shared" si="18"/>
        <v>12.857768052516411</v>
      </c>
      <c r="BN406" s="14">
        <f t="shared" si="19"/>
        <v>0.26661916193348878</v>
      </c>
      <c r="BO406" s="14">
        <f t="shared" si="20"/>
        <v>48.225221170427091</v>
      </c>
      <c r="BP406" s="3">
        <v>19916000</v>
      </c>
      <c r="BQ406" s="3">
        <v>18278000</v>
      </c>
      <c r="BR406" s="4">
        <v>1401000</v>
      </c>
      <c r="BS406" s="4">
        <v>1569500</v>
      </c>
      <c r="BT406" s="6">
        <v>1904100</v>
      </c>
      <c r="BU406" s="6">
        <v>1949800</v>
      </c>
      <c r="BV406" s="7">
        <v>8459900</v>
      </c>
      <c r="BW406" s="7">
        <v>5994800</v>
      </c>
      <c r="BX406" s="7">
        <v>-0.45222655491915176</v>
      </c>
      <c r="BY406" s="4">
        <v>-0.99555102993074485</v>
      </c>
      <c r="BZ406" s="24"/>
      <c r="CA406" s="26"/>
      <c r="CB406" s="8"/>
      <c r="CC406">
        <v>1982400</v>
      </c>
      <c r="CD406">
        <v>663860</v>
      </c>
      <c r="CE406">
        <v>609260</v>
      </c>
      <c r="CF406">
        <v>46700</v>
      </c>
      <c r="CG406">
        <v>52318</v>
      </c>
      <c r="CH406">
        <v>63471</v>
      </c>
      <c r="CI406">
        <v>64993</v>
      </c>
      <c r="CJ406">
        <v>282000</v>
      </c>
      <c r="CK406">
        <v>199830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5994800</v>
      </c>
      <c r="CT406" s="14" t="s">
        <v>375</v>
      </c>
      <c r="CU406" s="14" t="s">
        <v>376</v>
      </c>
      <c r="CV406" s="14" t="s">
        <v>377</v>
      </c>
      <c r="CW406" s="14" t="s">
        <v>378</v>
      </c>
      <c r="CX406" s="14" t="s">
        <v>379</v>
      </c>
      <c r="CY406" s="14" t="s">
        <v>380</v>
      </c>
      <c r="CZ406" s="14" t="s">
        <v>373</v>
      </c>
      <c r="DA406" s="14" t="s">
        <v>280</v>
      </c>
    </row>
    <row r="407" spans="1:105" x14ac:dyDescent="0.2">
      <c r="A407" s="14" t="s">
        <v>1923</v>
      </c>
      <c r="B407" s="14" t="s">
        <v>1924</v>
      </c>
      <c r="C407" s="14" t="s">
        <v>1925</v>
      </c>
      <c r="D407" s="14" t="s">
        <v>1925</v>
      </c>
      <c r="E407" s="14" t="s">
        <v>1926</v>
      </c>
      <c r="F407" s="14"/>
      <c r="G407" s="14"/>
      <c r="H407" s="14"/>
      <c r="I407" s="32"/>
      <c r="J407" s="32"/>
      <c r="K407" s="14" t="s">
        <v>1927</v>
      </c>
      <c r="L407" s="28">
        <v>4</v>
      </c>
      <c r="M407" s="28">
        <v>10</v>
      </c>
      <c r="N407" s="28">
        <v>10</v>
      </c>
      <c r="O407" s="28">
        <v>8</v>
      </c>
      <c r="P407">
        <v>9</v>
      </c>
      <c r="Q407">
        <v>9</v>
      </c>
      <c r="R407">
        <v>7</v>
      </c>
      <c r="S407">
        <v>7</v>
      </c>
      <c r="T407">
        <v>8</v>
      </c>
      <c r="U407">
        <v>7</v>
      </c>
      <c r="V407">
        <v>9</v>
      </c>
      <c r="W407">
        <v>10</v>
      </c>
      <c r="X407">
        <v>9</v>
      </c>
      <c r="Y407">
        <v>9</v>
      </c>
      <c r="Z407">
        <v>7</v>
      </c>
      <c r="AA407">
        <v>7</v>
      </c>
      <c r="AB407">
        <v>8</v>
      </c>
      <c r="AC407">
        <v>7</v>
      </c>
      <c r="AD407">
        <v>9</v>
      </c>
      <c r="AE407">
        <v>10</v>
      </c>
      <c r="AF407">
        <v>7</v>
      </c>
      <c r="AG407">
        <v>7</v>
      </c>
      <c r="AH407">
        <v>5</v>
      </c>
      <c r="AI407">
        <v>5</v>
      </c>
      <c r="AJ407">
        <v>6</v>
      </c>
      <c r="AK407">
        <v>5</v>
      </c>
      <c r="AL407">
        <v>7</v>
      </c>
      <c r="AM407">
        <v>8</v>
      </c>
      <c r="AN407" s="14">
        <v>57.7</v>
      </c>
      <c r="AO407" s="14">
        <v>57.7</v>
      </c>
      <c r="AP407" s="14">
        <v>53</v>
      </c>
      <c r="AQ407" s="14">
        <v>16.837</v>
      </c>
      <c r="AR407" s="14">
        <v>149</v>
      </c>
      <c r="AS407" s="14" t="s">
        <v>1928</v>
      </c>
      <c r="AT407" s="14">
        <v>0</v>
      </c>
      <c r="AU407" s="14">
        <v>91.613</v>
      </c>
      <c r="AV407" t="s">
        <v>103</v>
      </c>
      <c r="AW407" t="s">
        <v>103</v>
      </c>
      <c r="AX407" t="s">
        <v>103</v>
      </c>
      <c r="AY407" t="s">
        <v>103</v>
      </c>
      <c r="AZ407" t="s">
        <v>103</v>
      </c>
      <c r="BA407" t="s">
        <v>103</v>
      </c>
      <c r="BB407" t="s">
        <v>103</v>
      </c>
      <c r="BC407" t="s">
        <v>103</v>
      </c>
      <c r="BD407">
        <v>43</v>
      </c>
      <c r="BE407">
        <v>43</v>
      </c>
      <c r="BF407">
        <v>36.9</v>
      </c>
      <c r="BG407">
        <v>36.9</v>
      </c>
      <c r="BH407">
        <v>43.6</v>
      </c>
      <c r="BI407">
        <v>28.9</v>
      </c>
      <c r="BJ407">
        <v>57.7</v>
      </c>
      <c r="BK407">
        <v>57.7</v>
      </c>
      <c r="BL407" s="14">
        <v>1530600000</v>
      </c>
      <c r="BM407" s="14">
        <f t="shared" si="18"/>
        <v>8.092483284580025</v>
      </c>
      <c r="BN407" s="14">
        <f t="shared" si="19"/>
        <v>0.1832709326072158</v>
      </c>
      <c r="BO407" s="14">
        <f t="shared" si="20"/>
        <v>44.155847135474254</v>
      </c>
      <c r="BP407" s="3">
        <v>321330000</v>
      </c>
      <c r="BQ407" s="3">
        <v>298360000</v>
      </c>
      <c r="BR407" s="4">
        <v>38757000</v>
      </c>
      <c r="BS407" s="4">
        <v>37819000</v>
      </c>
      <c r="BT407" s="6">
        <v>57345000</v>
      </c>
      <c r="BU407" s="6">
        <v>71883000</v>
      </c>
      <c r="BV407" s="7">
        <v>339300000</v>
      </c>
      <c r="BW407" s="7">
        <v>365820000</v>
      </c>
      <c r="BX407" s="7">
        <v>-0.99302903795756214</v>
      </c>
      <c r="BY407" s="4">
        <v>-1.6635368749485893</v>
      </c>
      <c r="BZ407" s="24"/>
      <c r="CA407" s="26"/>
      <c r="CB407" s="8"/>
      <c r="CC407">
        <v>170070000</v>
      </c>
      <c r="CD407">
        <v>35703000</v>
      </c>
      <c r="CE407">
        <v>33151000</v>
      </c>
      <c r="CF407">
        <v>4306300</v>
      </c>
      <c r="CG407">
        <v>4202100</v>
      </c>
      <c r="CH407">
        <v>6371600</v>
      </c>
      <c r="CI407">
        <v>7987000</v>
      </c>
      <c r="CJ407">
        <v>37700000</v>
      </c>
      <c r="CK407">
        <v>40647000</v>
      </c>
      <c r="CL407">
        <v>262720000</v>
      </c>
      <c r="CM407">
        <v>238040000</v>
      </c>
      <c r="CN407">
        <v>368710000</v>
      </c>
      <c r="CO407">
        <v>365110000</v>
      </c>
      <c r="CP407">
        <v>102180000</v>
      </c>
      <c r="CQ407">
        <v>111730000</v>
      </c>
      <c r="CR407">
        <v>324030000</v>
      </c>
      <c r="CS407">
        <v>355760000</v>
      </c>
      <c r="CT407" s="14" t="s">
        <v>1929</v>
      </c>
      <c r="CU407" s="14" t="s">
        <v>873</v>
      </c>
      <c r="CV407" s="14" t="s">
        <v>1930</v>
      </c>
      <c r="CW407" s="14" t="s">
        <v>1931</v>
      </c>
      <c r="CX407" s="14" t="s">
        <v>1932</v>
      </c>
      <c r="CY407" s="14" t="s">
        <v>1933</v>
      </c>
      <c r="CZ407" s="14"/>
      <c r="DA407" s="14"/>
    </row>
    <row r="408" spans="1:105" x14ac:dyDescent="0.2">
      <c r="A408" s="14" t="s">
        <v>1128</v>
      </c>
      <c r="B408" s="14" t="s">
        <v>1128</v>
      </c>
      <c r="C408" s="14">
        <v>89</v>
      </c>
      <c r="D408" s="14">
        <v>80</v>
      </c>
      <c r="E408" s="14">
        <v>78</v>
      </c>
      <c r="F408" s="14" t="s">
        <v>1129</v>
      </c>
      <c r="G408" s="14" t="s">
        <v>1130</v>
      </c>
      <c r="H408" s="14" t="s">
        <v>1130</v>
      </c>
      <c r="I408" s="32" t="s">
        <v>6040</v>
      </c>
      <c r="J408" s="32" t="s">
        <v>6040</v>
      </c>
      <c r="K408" s="14" t="s">
        <v>1131</v>
      </c>
      <c r="L408" s="28">
        <v>1</v>
      </c>
      <c r="M408" s="28">
        <v>89</v>
      </c>
      <c r="N408" s="28">
        <v>80</v>
      </c>
      <c r="O408" s="28">
        <v>78</v>
      </c>
      <c r="P408">
        <v>58</v>
      </c>
      <c r="Q408">
        <v>57</v>
      </c>
      <c r="R408">
        <v>4</v>
      </c>
      <c r="S408">
        <v>5</v>
      </c>
      <c r="T408">
        <v>86</v>
      </c>
      <c r="U408">
        <v>80</v>
      </c>
      <c r="V408">
        <v>48</v>
      </c>
      <c r="W408">
        <v>50</v>
      </c>
      <c r="X408">
        <v>49</v>
      </c>
      <c r="Y408">
        <v>48</v>
      </c>
      <c r="Z408">
        <v>3</v>
      </c>
      <c r="AA408">
        <v>3</v>
      </c>
      <c r="AB408">
        <v>78</v>
      </c>
      <c r="AC408">
        <v>71</v>
      </c>
      <c r="AD408">
        <v>43</v>
      </c>
      <c r="AE408">
        <v>45</v>
      </c>
      <c r="AF408">
        <v>47</v>
      </c>
      <c r="AG408">
        <v>46</v>
      </c>
      <c r="AH408">
        <v>3</v>
      </c>
      <c r="AI408">
        <v>3</v>
      </c>
      <c r="AJ408">
        <v>76</v>
      </c>
      <c r="AK408">
        <v>69</v>
      </c>
      <c r="AL408">
        <v>42</v>
      </c>
      <c r="AM408">
        <v>43</v>
      </c>
      <c r="AN408" s="14">
        <v>43.8</v>
      </c>
      <c r="AO408" s="14">
        <v>41.5</v>
      </c>
      <c r="AP408" s="14">
        <v>40.200000000000003</v>
      </c>
      <c r="AQ408" s="14">
        <v>278.16000000000003</v>
      </c>
      <c r="AR408" s="14">
        <v>2602</v>
      </c>
      <c r="AS408" s="14">
        <v>2602</v>
      </c>
      <c r="AT408" s="14">
        <v>0</v>
      </c>
      <c r="AU408" s="14">
        <v>323.31</v>
      </c>
      <c r="AV408" t="s">
        <v>103</v>
      </c>
      <c r="AW408" t="s">
        <v>103</v>
      </c>
      <c r="AX408" t="s">
        <v>102</v>
      </c>
      <c r="AY408" t="s">
        <v>102</v>
      </c>
      <c r="AZ408" t="s">
        <v>103</v>
      </c>
      <c r="BA408" t="s">
        <v>103</v>
      </c>
      <c r="BB408" t="s">
        <v>103</v>
      </c>
      <c r="BC408" t="s">
        <v>103</v>
      </c>
      <c r="BD408">
        <v>26.8</v>
      </c>
      <c r="BE408">
        <v>26.1</v>
      </c>
      <c r="BF408">
        <v>1.7</v>
      </c>
      <c r="BG408">
        <v>2</v>
      </c>
      <c r="BH408">
        <v>42.5</v>
      </c>
      <c r="BI408">
        <v>39.9</v>
      </c>
      <c r="BJ408">
        <v>25.1</v>
      </c>
      <c r="BK408">
        <v>26.2</v>
      </c>
      <c r="BL408" s="14">
        <v>2622300000</v>
      </c>
      <c r="BM408" s="14">
        <f t="shared" si="18"/>
        <v>176.99504947465687</v>
      </c>
      <c r="BN408" s="14">
        <f t="shared" si="19"/>
        <v>4.0573535791757047</v>
      </c>
      <c r="BO408" s="14">
        <f t="shared" si="20"/>
        <v>43.623274634747347</v>
      </c>
      <c r="BP408" s="3">
        <v>143940000</v>
      </c>
      <c r="BQ408" s="3">
        <v>145300000</v>
      </c>
      <c r="BR408" s="4">
        <v>995380</v>
      </c>
      <c r="BS408" s="4">
        <v>638790</v>
      </c>
      <c r="BT408" s="6">
        <v>962420000</v>
      </c>
      <c r="BU408" s="6">
        <v>908020000</v>
      </c>
      <c r="BV408" s="7">
        <v>230890000</v>
      </c>
      <c r="BW408" s="7">
        <v>230110000</v>
      </c>
      <c r="BX408" s="7">
        <v>3.4754601013174966</v>
      </c>
      <c r="BY408" s="4">
        <v>2.7874458432515397</v>
      </c>
      <c r="BZ408" s="24" t="s">
        <v>6040</v>
      </c>
      <c r="CA408" s="26" t="s">
        <v>6040</v>
      </c>
      <c r="CB408" s="8">
        <f>ABS(BY408-BX408)</f>
        <v>0.68801425806595695</v>
      </c>
      <c r="CC408">
        <v>18467000</v>
      </c>
      <c r="CD408">
        <v>1013700</v>
      </c>
      <c r="CE408">
        <v>1023300</v>
      </c>
      <c r="CF408">
        <v>7009.7</v>
      </c>
      <c r="CG408">
        <v>4498.5</v>
      </c>
      <c r="CH408">
        <v>6777600</v>
      </c>
      <c r="CI408">
        <v>6394500</v>
      </c>
      <c r="CJ408">
        <v>1626000</v>
      </c>
      <c r="CK408">
        <v>1620500</v>
      </c>
      <c r="CL408">
        <v>57697000</v>
      </c>
      <c r="CM408">
        <v>58326000</v>
      </c>
      <c r="CN408">
        <v>5842300</v>
      </c>
      <c r="CO408">
        <v>4127800</v>
      </c>
      <c r="CP408">
        <v>1394600000</v>
      </c>
      <c r="CQ408">
        <v>1460500000</v>
      </c>
      <c r="CR408">
        <v>133670000</v>
      </c>
      <c r="CS408">
        <v>232050000</v>
      </c>
      <c r="CT408" s="14" t="s">
        <v>1132</v>
      </c>
      <c r="CU408" s="14" t="s">
        <v>1133</v>
      </c>
      <c r="CV408" s="14" t="s">
        <v>1134</v>
      </c>
      <c r="CW408" s="14" t="s">
        <v>1135</v>
      </c>
      <c r="CX408" s="14" t="s">
        <v>1136</v>
      </c>
      <c r="CY408" s="14" t="s">
        <v>1137</v>
      </c>
      <c r="CZ408" s="14" t="s">
        <v>1138</v>
      </c>
      <c r="DA408" s="14" t="s">
        <v>1139</v>
      </c>
    </row>
    <row r="409" spans="1:105" x14ac:dyDescent="0.2">
      <c r="A409" s="14" t="s">
        <v>4208</v>
      </c>
      <c r="B409" s="14" t="s">
        <v>4208</v>
      </c>
      <c r="C409" s="14" t="s">
        <v>4209</v>
      </c>
      <c r="D409" s="14" t="s">
        <v>4209</v>
      </c>
      <c r="E409" s="14" t="s">
        <v>4210</v>
      </c>
      <c r="F409" s="14" t="s">
        <v>4211</v>
      </c>
      <c r="G409" s="14" t="s">
        <v>4212</v>
      </c>
      <c r="H409" s="14" t="s">
        <v>6072</v>
      </c>
      <c r="I409" s="32"/>
      <c r="J409" s="32"/>
      <c r="K409" s="14" t="s">
        <v>4213</v>
      </c>
      <c r="L409" s="28">
        <v>3</v>
      </c>
      <c r="M409" s="28">
        <v>18</v>
      </c>
      <c r="N409" s="28">
        <v>18</v>
      </c>
      <c r="O409" s="28">
        <v>4</v>
      </c>
      <c r="P409">
        <v>18</v>
      </c>
      <c r="Q409">
        <v>18</v>
      </c>
      <c r="R409">
        <v>9</v>
      </c>
      <c r="S409">
        <v>8</v>
      </c>
      <c r="T409">
        <v>14</v>
      </c>
      <c r="U409">
        <v>15</v>
      </c>
      <c r="V409">
        <v>11</v>
      </c>
      <c r="W409">
        <v>14</v>
      </c>
      <c r="X409">
        <v>18</v>
      </c>
      <c r="Y409">
        <v>18</v>
      </c>
      <c r="Z409">
        <v>9</v>
      </c>
      <c r="AA409">
        <v>8</v>
      </c>
      <c r="AB409">
        <v>14</v>
      </c>
      <c r="AC409">
        <v>15</v>
      </c>
      <c r="AD409">
        <v>11</v>
      </c>
      <c r="AE409">
        <v>14</v>
      </c>
      <c r="AF409">
        <v>4</v>
      </c>
      <c r="AG409">
        <v>4</v>
      </c>
      <c r="AH409">
        <v>2</v>
      </c>
      <c r="AI409">
        <v>2</v>
      </c>
      <c r="AJ409">
        <v>4</v>
      </c>
      <c r="AK409">
        <v>3</v>
      </c>
      <c r="AL409">
        <v>2</v>
      </c>
      <c r="AM409">
        <v>3</v>
      </c>
      <c r="AN409" s="14">
        <v>40.200000000000003</v>
      </c>
      <c r="AO409" s="14">
        <v>40.200000000000003</v>
      </c>
      <c r="AP409" s="14">
        <v>10.3</v>
      </c>
      <c r="AQ409" s="14">
        <v>49.83</v>
      </c>
      <c r="AR409" s="14">
        <v>445</v>
      </c>
      <c r="AS409" s="14" t="s">
        <v>4214</v>
      </c>
      <c r="AT409" s="14">
        <v>0</v>
      </c>
      <c r="AU409" s="14">
        <v>62.795999999999999</v>
      </c>
      <c r="AV409" t="s">
        <v>103</v>
      </c>
      <c r="AW409" t="s">
        <v>103</v>
      </c>
      <c r="AX409" t="s">
        <v>102</v>
      </c>
      <c r="AY409" t="s">
        <v>102</v>
      </c>
      <c r="AZ409" t="s">
        <v>103</v>
      </c>
      <c r="BA409" t="s">
        <v>103</v>
      </c>
      <c r="BB409" t="s">
        <v>103</v>
      </c>
      <c r="BC409" t="s">
        <v>103</v>
      </c>
      <c r="BD409">
        <v>40.200000000000003</v>
      </c>
      <c r="BE409">
        <v>40.200000000000003</v>
      </c>
      <c r="BF409">
        <v>24</v>
      </c>
      <c r="BG409">
        <v>20.9</v>
      </c>
      <c r="BH409">
        <v>34.799999999999997</v>
      </c>
      <c r="BI409">
        <v>36.4</v>
      </c>
      <c r="BJ409">
        <v>29</v>
      </c>
      <c r="BK409">
        <v>31.5</v>
      </c>
      <c r="BL409" s="14">
        <v>1284500000</v>
      </c>
      <c r="BM409" s="14">
        <f t="shared" si="18"/>
        <v>62.694305438178347</v>
      </c>
      <c r="BN409" s="14">
        <f t="shared" si="19"/>
        <v>1.4443957619692505</v>
      </c>
      <c r="BO409" s="14">
        <f t="shared" si="20"/>
        <v>43.405212815566983</v>
      </c>
      <c r="BP409" s="3">
        <v>314000000</v>
      </c>
      <c r="BQ409" s="3">
        <v>346240000</v>
      </c>
      <c r="BR409" s="4">
        <v>5415600</v>
      </c>
      <c r="BS409" s="4">
        <v>5115500</v>
      </c>
      <c r="BT409" s="6">
        <v>199780000</v>
      </c>
      <c r="BU409" s="6">
        <v>162850000</v>
      </c>
      <c r="BV409" s="7">
        <v>101350000</v>
      </c>
      <c r="BW409" s="7">
        <v>149710000</v>
      </c>
      <c r="BX409" s="7">
        <v>1.9853871616098591</v>
      </c>
      <c r="BY409" s="4">
        <v>1.2901431475702676</v>
      </c>
      <c r="BZ409" s="24"/>
      <c r="CA409" s="26"/>
      <c r="CB409" s="8"/>
      <c r="CC409">
        <v>64223000</v>
      </c>
      <c r="CD409">
        <v>15700000</v>
      </c>
      <c r="CE409">
        <v>17312000</v>
      </c>
      <c r="CF409">
        <v>270780</v>
      </c>
      <c r="CG409">
        <v>255770</v>
      </c>
      <c r="CH409">
        <v>9988900</v>
      </c>
      <c r="CI409">
        <v>8142600</v>
      </c>
      <c r="CJ409">
        <v>5067500</v>
      </c>
      <c r="CK409">
        <v>7485500</v>
      </c>
      <c r="CL409">
        <v>158920000</v>
      </c>
      <c r="CM409">
        <v>176760000</v>
      </c>
      <c r="CN409">
        <v>62665000</v>
      </c>
      <c r="CO409">
        <v>64504000</v>
      </c>
      <c r="CP409">
        <v>191300000</v>
      </c>
      <c r="CQ409">
        <v>190320000</v>
      </c>
      <c r="CR409">
        <v>109500000</v>
      </c>
      <c r="CS409">
        <v>141780000</v>
      </c>
      <c r="CT409" s="14" t="s">
        <v>4215</v>
      </c>
      <c r="CU409" s="14" t="s">
        <v>4216</v>
      </c>
      <c r="CV409" s="14" t="s">
        <v>4217</v>
      </c>
      <c r="CW409" s="14" t="s">
        <v>4218</v>
      </c>
      <c r="CX409" s="14" t="s">
        <v>4219</v>
      </c>
      <c r="CY409" s="14" t="s">
        <v>4220</v>
      </c>
      <c r="CZ409" s="14" t="s">
        <v>4221</v>
      </c>
      <c r="DA409" s="14" t="s">
        <v>4222</v>
      </c>
    </row>
    <row r="410" spans="1:105" x14ac:dyDescent="0.2">
      <c r="A410" s="14" t="s">
        <v>4194</v>
      </c>
      <c r="B410" s="14" t="s">
        <v>4195</v>
      </c>
      <c r="C410" s="14" t="s">
        <v>4196</v>
      </c>
      <c r="D410" s="14" t="s">
        <v>4196</v>
      </c>
      <c r="E410" s="14" t="s">
        <v>688</v>
      </c>
      <c r="F410" s="14" t="s">
        <v>4197</v>
      </c>
      <c r="G410" s="14" t="s">
        <v>4198</v>
      </c>
      <c r="H410" s="14" t="s">
        <v>4198</v>
      </c>
      <c r="I410" s="32"/>
      <c r="J410" s="32"/>
      <c r="K410" s="14" t="s">
        <v>4199</v>
      </c>
      <c r="L410" s="28">
        <v>3</v>
      </c>
      <c r="M410" s="28">
        <v>19</v>
      </c>
      <c r="N410" s="28">
        <v>19</v>
      </c>
      <c r="O410" s="28">
        <v>0</v>
      </c>
      <c r="P410">
        <v>17</v>
      </c>
      <c r="Q410">
        <v>17</v>
      </c>
      <c r="R410">
        <v>13</v>
      </c>
      <c r="S410">
        <v>14</v>
      </c>
      <c r="T410">
        <v>19</v>
      </c>
      <c r="U410">
        <v>18</v>
      </c>
      <c r="V410">
        <v>14</v>
      </c>
      <c r="W410">
        <v>14</v>
      </c>
      <c r="X410">
        <v>17</v>
      </c>
      <c r="Y410">
        <v>17</v>
      </c>
      <c r="Z410">
        <v>13</v>
      </c>
      <c r="AA410">
        <v>14</v>
      </c>
      <c r="AB410">
        <v>19</v>
      </c>
      <c r="AC410">
        <v>18</v>
      </c>
      <c r="AD410">
        <v>14</v>
      </c>
      <c r="AE410">
        <v>14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 s="14">
        <v>54.1</v>
      </c>
      <c r="AO410" s="14">
        <v>54.1</v>
      </c>
      <c r="AP410" s="14">
        <v>0</v>
      </c>
      <c r="AQ410" s="14">
        <v>50.151000000000003</v>
      </c>
      <c r="AR410" s="14">
        <v>451</v>
      </c>
      <c r="AS410" s="14" t="s">
        <v>4200</v>
      </c>
      <c r="AT410" s="14">
        <v>0</v>
      </c>
      <c r="AU410" s="14">
        <v>125.43</v>
      </c>
      <c r="AV410" t="s">
        <v>103</v>
      </c>
      <c r="AW410" t="s">
        <v>103</v>
      </c>
      <c r="AX410" t="s">
        <v>102</v>
      </c>
      <c r="AY410" t="s">
        <v>103</v>
      </c>
      <c r="AZ410" t="s">
        <v>103</v>
      </c>
      <c r="BA410" t="s">
        <v>103</v>
      </c>
      <c r="BB410" t="s">
        <v>103</v>
      </c>
      <c r="BC410" t="s">
        <v>103</v>
      </c>
      <c r="BD410">
        <v>52.3</v>
      </c>
      <c r="BE410">
        <v>48.6</v>
      </c>
      <c r="BF410">
        <v>39</v>
      </c>
      <c r="BG410">
        <v>42.8</v>
      </c>
      <c r="BH410">
        <v>54.1</v>
      </c>
      <c r="BI410">
        <v>50.3</v>
      </c>
      <c r="BJ410">
        <v>43.2</v>
      </c>
      <c r="BK410">
        <v>45.9</v>
      </c>
      <c r="BL410" s="14">
        <v>1793100000</v>
      </c>
      <c r="BM410" s="14">
        <f t="shared" si="18"/>
        <v>29.975626056531823</v>
      </c>
      <c r="BN410" s="14">
        <f t="shared" si="19"/>
        <v>0.69303061946306466</v>
      </c>
      <c r="BO410" s="14">
        <f t="shared" si="20"/>
        <v>43.252960568691563</v>
      </c>
      <c r="BP410" s="3">
        <v>383270000</v>
      </c>
      <c r="BQ410" s="3">
        <v>379220000</v>
      </c>
      <c r="BR410" s="4">
        <v>12773000</v>
      </c>
      <c r="BS410" s="4">
        <v>12664000</v>
      </c>
      <c r="BT410" s="6">
        <v>195780000</v>
      </c>
      <c r="BU410" s="6">
        <v>215700000</v>
      </c>
      <c r="BV410" s="7">
        <v>297560000</v>
      </c>
      <c r="BW410" s="7">
        <v>296180000</v>
      </c>
      <c r="BX410" s="7">
        <v>0.92591206924783964</v>
      </c>
      <c r="BY410" s="4">
        <v>0.22559862484842252</v>
      </c>
      <c r="BZ410" s="24"/>
      <c r="CA410" s="26"/>
      <c r="CB410" s="8"/>
      <c r="CC410">
        <v>85388000</v>
      </c>
      <c r="CD410">
        <v>18251000</v>
      </c>
      <c r="CE410">
        <v>18058000</v>
      </c>
      <c r="CF410">
        <v>608250</v>
      </c>
      <c r="CG410">
        <v>603070</v>
      </c>
      <c r="CH410">
        <v>9322800</v>
      </c>
      <c r="CI410">
        <v>10271000</v>
      </c>
      <c r="CJ410">
        <v>14170000</v>
      </c>
      <c r="CK410">
        <v>14104000</v>
      </c>
      <c r="CL410">
        <v>278110000</v>
      </c>
      <c r="CM410">
        <v>280710000</v>
      </c>
      <c r="CN410">
        <v>76861000</v>
      </c>
      <c r="CO410">
        <v>120520000</v>
      </c>
      <c r="CP410">
        <v>247840000</v>
      </c>
      <c r="CQ410">
        <v>315300000</v>
      </c>
      <c r="CR410">
        <v>305130000</v>
      </c>
      <c r="CS410">
        <v>323860000</v>
      </c>
      <c r="CT410" s="14" t="s">
        <v>4201</v>
      </c>
      <c r="CU410" s="14" t="s">
        <v>2735</v>
      </c>
      <c r="CV410" s="14" t="s">
        <v>4202</v>
      </c>
      <c r="CW410" s="14" t="s">
        <v>4203</v>
      </c>
      <c r="CX410" s="14" t="s">
        <v>4204</v>
      </c>
      <c r="CY410" s="14" t="s">
        <v>4205</v>
      </c>
      <c r="CZ410" s="14" t="s">
        <v>4206</v>
      </c>
      <c r="DA410" s="14" t="s">
        <v>4207</v>
      </c>
    </row>
    <row r="411" spans="1:105" x14ac:dyDescent="0.2">
      <c r="A411" s="14" t="s">
        <v>5731</v>
      </c>
      <c r="B411" s="14" t="s">
        <v>5731</v>
      </c>
      <c r="C411" s="14">
        <v>2</v>
      </c>
      <c r="D411" s="14">
        <v>2</v>
      </c>
      <c r="E411" s="14">
        <v>2</v>
      </c>
      <c r="F411" s="14" t="s">
        <v>5732</v>
      </c>
      <c r="G411" s="14" t="s">
        <v>5733</v>
      </c>
      <c r="H411" s="14" t="s">
        <v>5733</v>
      </c>
      <c r="I411" s="32"/>
      <c r="J411" s="32"/>
      <c r="K411" s="14" t="s">
        <v>5734</v>
      </c>
      <c r="L411" s="28">
        <v>1</v>
      </c>
      <c r="M411" s="28">
        <v>2</v>
      </c>
      <c r="N411" s="28">
        <v>2</v>
      </c>
      <c r="O411" s="28">
        <v>2</v>
      </c>
      <c r="P411">
        <v>1</v>
      </c>
      <c r="Q411">
        <v>1</v>
      </c>
      <c r="R411">
        <v>0</v>
      </c>
      <c r="S411">
        <v>1</v>
      </c>
      <c r="T411">
        <v>2</v>
      </c>
      <c r="U411">
        <v>1</v>
      </c>
      <c r="V411">
        <v>1</v>
      </c>
      <c r="W411">
        <v>2</v>
      </c>
      <c r="X411">
        <v>1</v>
      </c>
      <c r="Y411">
        <v>1</v>
      </c>
      <c r="Z411">
        <v>0</v>
      </c>
      <c r="AA411">
        <v>1</v>
      </c>
      <c r="AB411">
        <v>2</v>
      </c>
      <c r="AC411">
        <v>1</v>
      </c>
      <c r="AD411">
        <v>1</v>
      </c>
      <c r="AE411">
        <v>2</v>
      </c>
      <c r="AF411">
        <v>1</v>
      </c>
      <c r="AG411">
        <v>1</v>
      </c>
      <c r="AH411">
        <v>0</v>
      </c>
      <c r="AI411">
        <v>1</v>
      </c>
      <c r="AJ411">
        <v>2</v>
      </c>
      <c r="AK411">
        <v>1</v>
      </c>
      <c r="AL411">
        <v>1</v>
      </c>
      <c r="AM411">
        <v>2</v>
      </c>
      <c r="AN411" s="14">
        <v>2.6</v>
      </c>
      <c r="AO411" s="14">
        <v>2.6</v>
      </c>
      <c r="AP411" s="14">
        <v>2.6</v>
      </c>
      <c r="AQ411" s="14">
        <v>106.12</v>
      </c>
      <c r="AR411" s="14">
        <v>920</v>
      </c>
      <c r="AS411" s="14">
        <v>920</v>
      </c>
      <c r="AT411" s="14">
        <v>6.7682000000000003E-3</v>
      </c>
      <c r="AU411" s="14">
        <v>1.8</v>
      </c>
      <c r="AV411" t="s">
        <v>102</v>
      </c>
      <c r="AW411" t="s">
        <v>102</v>
      </c>
      <c r="AY411" t="s">
        <v>102</v>
      </c>
      <c r="AZ411" t="s">
        <v>103</v>
      </c>
      <c r="BA411" t="s">
        <v>102</v>
      </c>
      <c r="BB411" t="s">
        <v>103</v>
      </c>
      <c r="BC411" t="s">
        <v>102</v>
      </c>
      <c r="BD411">
        <v>1.4</v>
      </c>
      <c r="BE411">
        <v>1.4</v>
      </c>
      <c r="BF411">
        <v>0</v>
      </c>
      <c r="BG411">
        <v>1.2</v>
      </c>
      <c r="BH411">
        <v>2.6</v>
      </c>
      <c r="BI411">
        <v>1.2</v>
      </c>
      <c r="BJ411">
        <v>1.4</v>
      </c>
      <c r="BK411">
        <v>2.6</v>
      </c>
      <c r="BL411" s="14">
        <v>63613000</v>
      </c>
      <c r="BM411" s="14">
        <f t="shared" si="18"/>
        <v>36.138634453956293</v>
      </c>
      <c r="BN411" s="14">
        <f t="shared" si="19"/>
        <v>0.84099786793656717</v>
      </c>
      <c r="BO411" s="14">
        <f t="shared" si="20"/>
        <v>42.971136826570493</v>
      </c>
      <c r="BP411" s="3">
        <v>2144000</v>
      </c>
      <c r="BQ411" s="3">
        <v>2199900</v>
      </c>
      <c r="BR411" s="4">
        <v>1</v>
      </c>
      <c r="BS411" s="4">
        <v>120200</v>
      </c>
      <c r="BT411" s="6">
        <v>15761000</v>
      </c>
      <c r="BU411" s="6">
        <v>11259000</v>
      </c>
      <c r="BV411" s="7">
        <v>1130500</v>
      </c>
      <c r="BW411" s="7">
        <v>30998000</v>
      </c>
      <c r="BX411" s="7">
        <v>1.2050951173812599</v>
      </c>
      <c r="BY411" s="4">
        <v>0.4953627349575056</v>
      </c>
      <c r="BZ411" s="24"/>
      <c r="CA411" s="26"/>
      <c r="CB411" s="8"/>
      <c r="CC411">
        <v>1817500</v>
      </c>
      <c r="CD411">
        <v>61257</v>
      </c>
      <c r="CE411">
        <v>62854</v>
      </c>
      <c r="CF411">
        <v>0</v>
      </c>
      <c r="CG411">
        <v>3434.4</v>
      </c>
      <c r="CH411">
        <v>450330</v>
      </c>
      <c r="CI411">
        <v>321680</v>
      </c>
      <c r="CJ411">
        <v>32301</v>
      </c>
      <c r="CK411">
        <v>885660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30998000</v>
      </c>
      <c r="CT411" s="14" t="s">
        <v>5735</v>
      </c>
      <c r="CU411" s="14" t="s">
        <v>145</v>
      </c>
      <c r="CV411" s="14" t="s">
        <v>5736</v>
      </c>
      <c r="CW411" s="14" t="s">
        <v>5737</v>
      </c>
      <c r="CX411" s="14" t="s">
        <v>5738</v>
      </c>
      <c r="CY411" s="14" t="s">
        <v>5738</v>
      </c>
      <c r="CZ411" s="14"/>
      <c r="DA411" s="14"/>
    </row>
    <row r="412" spans="1:105" x14ac:dyDescent="0.2">
      <c r="A412" s="14" t="s">
        <v>2430</v>
      </c>
      <c r="B412" s="14" t="s">
        <v>2430</v>
      </c>
      <c r="C412" s="14">
        <v>1</v>
      </c>
      <c r="D412" s="14">
        <v>1</v>
      </c>
      <c r="E412" s="14">
        <v>1</v>
      </c>
      <c r="F412" s="14" t="s">
        <v>2431</v>
      </c>
      <c r="G412" s="14" t="s">
        <v>2432</v>
      </c>
      <c r="H412" s="14" t="s">
        <v>2432</v>
      </c>
      <c r="I412" s="32"/>
      <c r="J412" s="32"/>
      <c r="K412" s="14" t="s">
        <v>2433</v>
      </c>
      <c r="L412" s="28">
        <v>1</v>
      </c>
      <c r="M412" s="28">
        <v>1</v>
      </c>
      <c r="N412" s="28">
        <v>1</v>
      </c>
      <c r="O412" s="28">
        <v>1</v>
      </c>
      <c r="P412">
        <v>1</v>
      </c>
      <c r="Q412">
        <v>1</v>
      </c>
      <c r="R412">
        <v>1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1</v>
      </c>
      <c r="Y412">
        <v>1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1</v>
      </c>
      <c r="AG412">
        <v>1</v>
      </c>
      <c r="AH412">
        <v>1</v>
      </c>
      <c r="AI412">
        <v>0</v>
      </c>
      <c r="AJ412">
        <v>0</v>
      </c>
      <c r="AK412">
        <v>0</v>
      </c>
      <c r="AL412">
        <v>0</v>
      </c>
      <c r="AM412">
        <v>0</v>
      </c>
      <c r="AN412" s="14">
        <v>2.9</v>
      </c>
      <c r="AO412" s="14">
        <v>2.9</v>
      </c>
      <c r="AP412" s="14">
        <v>2.9</v>
      </c>
      <c r="AQ412" s="14">
        <v>56.5</v>
      </c>
      <c r="AR412" s="14">
        <v>511</v>
      </c>
      <c r="AS412" s="14">
        <v>511</v>
      </c>
      <c r="AT412" s="14">
        <v>8.1699000000000008E-3</v>
      </c>
      <c r="AU412" s="14">
        <v>1.6762999999999999</v>
      </c>
      <c r="AV412" t="s">
        <v>103</v>
      </c>
      <c r="AW412" t="s">
        <v>103</v>
      </c>
      <c r="AX412" t="s">
        <v>102</v>
      </c>
      <c r="BD412">
        <v>2.9</v>
      </c>
      <c r="BE412">
        <v>2.9</v>
      </c>
      <c r="BF412">
        <v>2.9</v>
      </c>
      <c r="BG412">
        <v>0</v>
      </c>
      <c r="BH412">
        <v>0</v>
      </c>
      <c r="BI412">
        <v>0</v>
      </c>
      <c r="BJ412">
        <v>0</v>
      </c>
      <c r="BK412">
        <v>0</v>
      </c>
      <c r="BL412" s="14">
        <v>3822100</v>
      </c>
      <c r="BM412" s="14">
        <f t="shared" si="18"/>
        <v>41.127325632660259</v>
      </c>
      <c r="BN412" s="14">
        <f t="shared" si="19"/>
        <v>1</v>
      </c>
      <c r="BO412" s="14">
        <f t="shared" si="20"/>
        <v>41.127325632660259</v>
      </c>
      <c r="BP412" s="3">
        <v>1783900</v>
      </c>
      <c r="BQ412" s="3">
        <v>1947500</v>
      </c>
      <c r="BR412" s="4">
        <v>90727</v>
      </c>
      <c r="BS412" s="4">
        <v>1</v>
      </c>
      <c r="BT412" s="6">
        <v>1</v>
      </c>
      <c r="BU412" s="6">
        <v>1</v>
      </c>
      <c r="BV412" s="7">
        <v>1</v>
      </c>
      <c r="BW412" s="7">
        <v>1</v>
      </c>
      <c r="BX412" s="7" t="e">
        <v>#DIV/0!</v>
      </c>
      <c r="BY412" s="4">
        <v>0.6819219023006049</v>
      </c>
      <c r="BZ412" s="24"/>
      <c r="CA412" s="26"/>
      <c r="CB412" s="8"/>
      <c r="CC412">
        <v>152890</v>
      </c>
      <c r="CD412">
        <v>71356</v>
      </c>
      <c r="CE412">
        <v>77900</v>
      </c>
      <c r="CF412">
        <v>3629.1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1008600</v>
      </c>
      <c r="CO412">
        <v>0</v>
      </c>
      <c r="CP412">
        <v>0</v>
      </c>
      <c r="CQ412">
        <v>0</v>
      </c>
      <c r="CR412">
        <v>0</v>
      </c>
      <c r="CS412">
        <v>0</v>
      </c>
      <c r="CT412" s="14">
        <v>408</v>
      </c>
      <c r="CU412" s="14" t="b">
        <v>1</v>
      </c>
      <c r="CV412" s="14">
        <v>428</v>
      </c>
      <c r="CW412" s="14" t="s">
        <v>2434</v>
      </c>
      <c r="CX412" s="14" t="s">
        <v>2435</v>
      </c>
      <c r="CY412" s="14">
        <v>1844</v>
      </c>
      <c r="CZ412" s="14"/>
      <c r="DA412" s="14"/>
    </row>
    <row r="413" spans="1:105" x14ac:dyDescent="0.2">
      <c r="A413" s="14" t="s">
        <v>4461</v>
      </c>
      <c r="B413" s="14" t="s">
        <v>4461</v>
      </c>
      <c r="C413" s="14">
        <v>5</v>
      </c>
      <c r="D413" s="14">
        <v>5</v>
      </c>
      <c r="E413" s="14">
        <v>5</v>
      </c>
      <c r="F413" s="14" t="s">
        <v>4462</v>
      </c>
      <c r="G413" s="14" t="s">
        <v>4463</v>
      </c>
      <c r="H413" s="14" t="s">
        <v>4463</v>
      </c>
      <c r="I413" s="32"/>
      <c r="J413" s="32"/>
      <c r="K413" s="14" t="s">
        <v>4464</v>
      </c>
      <c r="L413" s="28">
        <v>1</v>
      </c>
      <c r="M413" s="28">
        <v>5</v>
      </c>
      <c r="N413" s="28">
        <v>5</v>
      </c>
      <c r="O413" s="28">
        <v>5</v>
      </c>
      <c r="P413">
        <v>2</v>
      </c>
      <c r="Q413">
        <v>2</v>
      </c>
      <c r="R413">
        <v>0</v>
      </c>
      <c r="S413">
        <v>2</v>
      </c>
      <c r="T413">
        <v>4</v>
      </c>
      <c r="U413">
        <v>4</v>
      </c>
      <c r="V413">
        <v>5</v>
      </c>
      <c r="W413">
        <v>5</v>
      </c>
      <c r="X413">
        <v>2</v>
      </c>
      <c r="Y413">
        <v>2</v>
      </c>
      <c r="Z413">
        <v>0</v>
      </c>
      <c r="AA413">
        <v>2</v>
      </c>
      <c r="AB413">
        <v>4</v>
      </c>
      <c r="AC413">
        <v>4</v>
      </c>
      <c r="AD413">
        <v>5</v>
      </c>
      <c r="AE413">
        <v>5</v>
      </c>
      <c r="AF413">
        <v>2</v>
      </c>
      <c r="AG413">
        <v>2</v>
      </c>
      <c r="AH413">
        <v>0</v>
      </c>
      <c r="AI413">
        <v>2</v>
      </c>
      <c r="AJ413">
        <v>4</v>
      </c>
      <c r="AK413">
        <v>4</v>
      </c>
      <c r="AL413">
        <v>5</v>
      </c>
      <c r="AM413">
        <v>5</v>
      </c>
      <c r="AN413" s="14">
        <v>26.1</v>
      </c>
      <c r="AO413" s="14">
        <v>26.1</v>
      </c>
      <c r="AP413" s="14">
        <v>26.1</v>
      </c>
      <c r="AQ413" s="14">
        <v>21.634</v>
      </c>
      <c r="AR413" s="14">
        <v>188</v>
      </c>
      <c r="AS413" s="14">
        <v>188</v>
      </c>
      <c r="AT413" s="14">
        <v>0</v>
      </c>
      <c r="AU413" s="14">
        <v>22.725999999999999</v>
      </c>
      <c r="AV413" t="s">
        <v>103</v>
      </c>
      <c r="AW413" t="s">
        <v>103</v>
      </c>
      <c r="AY413" t="s">
        <v>102</v>
      </c>
      <c r="AZ413" t="s">
        <v>103</v>
      </c>
      <c r="BA413" t="s">
        <v>103</v>
      </c>
      <c r="BB413" t="s">
        <v>103</v>
      </c>
      <c r="BC413" t="s">
        <v>103</v>
      </c>
      <c r="BD413">
        <v>12.8</v>
      </c>
      <c r="BE413">
        <v>13.8</v>
      </c>
      <c r="BF413">
        <v>0</v>
      </c>
      <c r="BG413">
        <v>11.7</v>
      </c>
      <c r="BH413">
        <v>25.5</v>
      </c>
      <c r="BI413">
        <v>20.2</v>
      </c>
      <c r="BJ413">
        <v>26.1</v>
      </c>
      <c r="BK413">
        <v>26.1</v>
      </c>
      <c r="BL413" s="14">
        <v>216020000</v>
      </c>
      <c r="BM413" s="14">
        <f t="shared" si="18"/>
        <v>15.769359990723498</v>
      </c>
      <c r="BN413" s="14">
        <f t="shared" si="19"/>
        <v>0.38445759423696052</v>
      </c>
      <c r="BO413" s="14">
        <f t="shared" si="20"/>
        <v>41.017163471620876</v>
      </c>
      <c r="BP413" s="3">
        <v>6167300</v>
      </c>
      <c r="BQ413" s="3">
        <v>9744000</v>
      </c>
      <c r="BR413" s="4">
        <v>1</v>
      </c>
      <c r="BS413" s="4">
        <v>1009000</v>
      </c>
      <c r="BT413" s="6">
        <v>32109000</v>
      </c>
      <c r="BU413" s="6">
        <v>23181000</v>
      </c>
      <c r="BV413" s="7">
        <v>72645000</v>
      </c>
      <c r="BW413" s="7">
        <v>71168000</v>
      </c>
      <c r="BX413" s="7">
        <v>7.5817451717976159E-2</v>
      </c>
      <c r="BY413" s="4">
        <v>-0.70106572207403683</v>
      </c>
      <c r="BZ413" s="24"/>
      <c r="CA413" s="26"/>
      <c r="CB413" s="8"/>
      <c r="CC413">
        <v>30860000</v>
      </c>
      <c r="CD413">
        <v>881050</v>
      </c>
      <c r="CE413">
        <v>1392000</v>
      </c>
      <c r="CF413">
        <v>0</v>
      </c>
      <c r="CG413">
        <v>144140</v>
      </c>
      <c r="CH413">
        <v>4587000</v>
      </c>
      <c r="CI413">
        <v>3311500</v>
      </c>
      <c r="CJ413">
        <v>10378000</v>
      </c>
      <c r="CK413">
        <v>10167000</v>
      </c>
      <c r="CL413">
        <v>15202000</v>
      </c>
      <c r="CM413">
        <v>8406200</v>
      </c>
      <c r="CN413">
        <v>0</v>
      </c>
      <c r="CO413">
        <v>0</v>
      </c>
      <c r="CP413">
        <v>54678000</v>
      </c>
      <c r="CQ413">
        <v>41537000</v>
      </c>
      <c r="CR413">
        <v>51096000</v>
      </c>
      <c r="CS413">
        <v>60133000</v>
      </c>
      <c r="CT413" s="14" t="s">
        <v>4465</v>
      </c>
      <c r="CU413" s="14" t="s">
        <v>285</v>
      </c>
      <c r="CV413" s="14" t="s">
        <v>4466</v>
      </c>
      <c r="CW413" s="14" t="s">
        <v>4467</v>
      </c>
      <c r="CX413" s="14" t="s">
        <v>4468</v>
      </c>
      <c r="CY413" s="14" t="s">
        <v>4469</v>
      </c>
      <c r="CZ413" s="14"/>
      <c r="DA413" s="14"/>
    </row>
    <row r="414" spans="1:105" x14ac:dyDescent="0.2">
      <c r="A414" s="14" t="s">
        <v>5100</v>
      </c>
      <c r="B414" s="14" t="s">
        <v>5100</v>
      </c>
      <c r="C414" s="14">
        <v>22</v>
      </c>
      <c r="D414" s="14">
        <v>22</v>
      </c>
      <c r="E414" s="14">
        <v>22</v>
      </c>
      <c r="F414" s="14" t="s">
        <v>5101</v>
      </c>
      <c r="G414" s="14" t="s">
        <v>5102</v>
      </c>
      <c r="H414" s="14" t="s">
        <v>5102</v>
      </c>
      <c r="I414" s="32"/>
      <c r="J414" s="32"/>
      <c r="K414" s="14" t="s">
        <v>5103</v>
      </c>
      <c r="L414" s="28">
        <v>1</v>
      </c>
      <c r="M414" s="28">
        <v>22</v>
      </c>
      <c r="N414" s="28">
        <v>22</v>
      </c>
      <c r="O414" s="28">
        <v>22</v>
      </c>
      <c r="P414">
        <v>21</v>
      </c>
      <c r="Q414">
        <v>21</v>
      </c>
      <c r="R414">
        <v>5</v>
      </c>
      <c r="S414">
        <v>4</v>
      </c>
      <c r="T414">
        <v>13</v>
      </c>
      <c r="U414">
        <v>14</v>
      </c>
      <c r="V414">
        <v>6</v>
      </c>
      <c r="W414">
        <v>9</v>
      </c>
      <c r="X414">
        <v>21</v>
      </c>
      <c r="Y414">
        <v>21</v>
      </c>
      <c r="Z414">
        <v>5</v>
      </c>
      <c r="AA414">
        <v>4</v>
      </c>
      <c r="AB414">
        <v>13</v>
      </c>
      <c r="AC414">
        <v>14</v>
      </c>
      <c r="AD414">
        <v>6</v>
      </c>
      <c r="AE414">
        <v>9</v>
      </c>
      <c r="AF414">
        <v>21</v>
      </c>
      <c r="AG414">
        <v>21</v>
      </c>
      <c r="AH414">
        <v>5</v>
      </c>
      <c r="AI414">
        <v>4</v>
      </c>
      <c r="AJ414">
        <v>13</v>
      </c>
      <c r="AK414">
        <v>14</v>
      </c>
      <c r="AL414">
        <v>6</v>
      </c>
      <c r="AM414">
        <v>9</v>
      </c>
      <c r="AN414" s="14">
        <v>58.5</v>
      </c>
      <c r="AO414" s="14">
        <v>58.5</v>
      </c>
      <c r="AP414" s="14">
        <v>58.5</v>
      </c>
      <c r="AQ414" s="14">
        <v>64.135000000000005</v>
      </c>
      <c r="AR414" s="14">
        <v>579</v>
      </c>
      <c r="AS414" s="14">
        <v>579</v>
      </c>
      <c r="AT414" s="14">
        <v>0</v>
      </c>
      <c r="AU414" s="14">
        <v>134.38999999999999</v>
      </c>
      <c r="AV414" t="s">
        <v>103</v>
      </c>
      <c r="AW414" t="s">
        <v>103</v>
      </c>
      <c r="AX414" t="s">
        <v>103</v>
      </c>
      <c r="AY414" t="s">
        <v>102</v>
      </c>
      <c r="AZ414" t="s">
        <v>103</v>
      </c>
      <c r="BA414" t="s">
        <v>103</v>
      </c>
      <c r="BB414" t="s">
        <v>103</v>
      </c>
      <c r="BC414" t="s">
        <v>103</v>
      </c>
      <c r="BD414">
        <v>55.8</v>
      </c>
      <c r="BE414">
        <v>56.5</v>
      </c>
      <c r="BF414">
        <v>11.4</v>
      </c>
      <c r="BG414">
        <v>7.1</v>
      </c>
      <c r="BH414">
        <v>36.4</v>
      </c>
      <c r="BI414">
        <v>41.3</v>
      </c>
      <c r="BJ414">
        <v>14</v>
      </c>
      <c r="BK414">
        <v>21.9</v>
      </c>
      <c r="BL414" s="14">
        <v>1478700000</v>
      </c>
      <c r="BM414" s="14">
        <f t="shared" si="18"/>
        <v>122.29199372056515</v>
      </c>
      <c r="BN414" s="14">
        <f t="shared" si="19"/>
        <v>2.9945795187747191</v>
      </c>
      <c r="BO414" s="14">
        <f t="shared" si="20"/>
        <v>40.837784721977563</v>
      </c>
      <c r="BP414" s="3">
        <v>655830000</v>
      </c>
      <c r="BQ414" s="3">
        <v>559410000</v>
      </c>
      <c r="BR414" s="4">
        <v>2200200</v>
      </c>
      <c r="BS414" s="4">
        <v>7737000</v>
      </c>
      <c r="BT414" s="6">
        <v>93355000</v>
      </c>
      <c r="BU414" s="6">
        <v>96690000</v>
      </c>
      <c r="BV414" s="7">
        <v>35917000</v>
      </c>
      <c r="BW414" s="7">
        <v>27546000</v>
      </c>
      <c r="BX414" s="7">
        <v>3.037274511736296</v>
      </c>
      <c r="BY414" s="4">
        <v>2.2540667901511382</v>
      </c>
      <c r="BZ414" s="24" t="s">
        <v>6040</v>
      </c>
      <c r="CA414" s="26" t="s">
        <v>6040</v>
      </c>
      <c r="CB414" s="8">
        <f>ABS(BY414-BX414)</f>
        <v>0.78320772158515783</v>
      </c>
      <c r="CC414">
        <v>59147000</v>
      </c>
      <c r="CD414">
        <v>26233000</v>
      </c>
      <c r="CE414">
        <v>22376000</v>
      </c>
      <c r="CF414">
        <v>88010</v>
      </c>
      <c r="CG414">
        <v>309480</v>
      </c>
      <c r="CH414">
        <v>3734200</v>
      </c>
      <c r="CI414">
        <v>3867600</v>
      </c>
      <c r="CJ414">
        <v>1436700</v>
      </c>
      <c r="CK414">
        <v>1101800</v>
      </c>
      <c r="CL414">
        <v>476170000</v>
      </c>
      <c r="CM414">
        <v>459930000</v>
      </c>
      <c r="CN414">
        <v>19418000</v>
      </c>
      <c r="CO414">
        <v>42520000</v>
      </c>
      <c r="CP414">
        <v>87878000</v>
      </c>
      <c r="CQ414">
        <v>109590000</v>
      </c>
      <c r="CR414">
        <v>29930000</v>
      </c>
      <c r="CS414">
        <v>37685000</v>
      </c>
      <c r="CT414" s="14" t="s">
        <v>5104</v>
      </c>
      <c r="CU414" s="14" t="s">
        <v>2382</v>
      </c>
      <c r="CV414" s="14" t="s">
        <v>5105</v>
      </c>
      <c r="CW414" s="14" t="s">
        <v>5106</v>
      </c>
      <c r="CX414" s="14" t="s">
        <v>5107</v>
      </c>
      <c r="CY414" s="14" t="s">
        <v>5108</v>
      </c>
      <c r="CZ414" s="14"/>
      <c r="DA414" s="14"/>
    </row>
    <row r="415" spans="1:105" x14ac:dyDescent="0.2">
      <c r="A415" s="14" t="s">
        <v>2692</v>
      </c>
      <c r="B415" s="14" t="s">
        <v>2692</v>
      </c>
      <c r="C415" s="14">
        <v>3</v>
      </c>
      <c r="D415" s="14">
        <v>3</v>
      </c>
      <c r="E415" s="14">
        <v>3</v>
      </c>
      <c r="F415" s="14" t="s">
        <v>2693</v>
      </c>
      <c r="G415" s="14" t="s">
        <v>2694</v>
      </c>
      <c r="H415" s="14" t="s">
        <v>2694</v>
      </c>
      <c r="I415" s="32"/>
      <c r="J415" s="32"/>
      <c r="K415" s="14" t="s">
        <v>2695</v>
      </c>
      <c r="L415" s="28">
        <v>1</v>
      </c>
      <c r="M415" s="28">
        <v>3</v>
      </c>
      <c r="N415" s="28">
        <v>3</v>
      </c>
      <c r="O415" s="28">
        <v>3</v>
      </c>
      <c r="P415">
        <v>3</v>
      </c>
      <c r="Q415">
        <v>3</v>
      </c>
      <c r="R415">
        <v>1</v>
      </c>
      <c r="S415">
        <v>1</v>
      </c>
      <c r="T415">
        <v>2</v>
      </c>
      <c r="U415">
        <v>3</v>
      </c>
      <c r="V415">
        <v>2</v>
      </c>
      <c r="W415">
        <v>2</v>
      </c>
      <c r="X415">
        <v>3</v>
      </c>
      <c r="Y415">
        <v>3</v>
      </c>
      <c r="Z415">
        <v>1</v>
      </c>
      <c r="AA415">
        <v>1</v>
      </c>
      <c r="AB415">
        <v>2</v>
      </c>
      <c r="AC415">
        <v>3</v>
      </c>
      <c r="AD415">
        <v>2</v>
      </c>
      <c r="AE415">
        <v>2</v>
      </c>
      <c r="AF415">
        <v>3</v>
      </c>
      <c r="AG415">
        <v>3</v>
      </c>
      <c r="AH415">
        <v>1</v>
      </c>
      <c r="AI415">
        <v>1</v>
      </c>
      <c r="AJ415">
        <v>2</v>
      </c>
      <c r="AK415">
        <v>3</v>
      </c>
      <c r="AL415">
        <v>2</v>
      </c>
      <c r="AM415">
        <v>2</v>
      </c>
      <c r="AN415" s="14">
        <v>9.1999999999999993</v>
      </c>
      <c r="AO415" s="14">
        <v>9.1999999999999993</v>
      </c>
      <c r="AP415" s="14">
        <v>9.1999999999999993</v>
      </c>
      <c r="AQ415" s="14">
        <v>50.118000000000002</v>
      </c>
      <c r="AR415" s="14">
        <v>437</v>
      </c>
      <c r="AS415" s="14">
        <v>437</v>
      </c>
      <c r="AT415" s="14">
        <v>0</v>
      </c>
      <c r="AU415" s="14">
        <v>9.8346</v>
      </c>
      <c r="AV415" t="s">
        <v>103</v>
      </c>
      <c r="AW415" t="s">
        <v>103</v>
      </c>
      <c r="AX415" t="s">
        <v>102</v>
      </c>
      <c r="AY415" t="s">
        <v>102</v>
      </c>
      <c r="AZ415" t="s">
        <v>102</v>
      </c>
      <c r="BA415" t="s">
        <v>103</v>
      </c>
      <c r="BB415" t="s">
        <v>103</v>
      </c>
      <c r="BC415" t="s">
        <v>103</v>
      </c>
      <c r="BD415">
        <v>9.1999999999999993</v>
      </c>
      <c r="BE415">
        <v>9.1999999999999993</v>
      </c>
      <c r="BF415">
        <v>3</v>
      </c>
      <c r="BG415">
        <v>3</v>
      </c>
      <c r="BH415">
        <v>5.9</v>
      </c>
      <c r="BI415">
        <v>9.1999999999999993</v>
      </c>
      <c r="BJ415">
        <v>5.9</v>
      </c>
      <c r="BK415">
        <v>5.9</v>
      </c>
      <c r="BL415" s="14">
        <v>36201000</v>
      </c>
      <c r="BM415" s="14">
        <f t="shared" si="18"/>
        <v>37.836829366680114</v>
      </c>
      <c r="BN415" s="14">
        <f t="shared" si="19"/>
        <v>0.92691857225703012</v>
      </c>
      <c r="BO415" s="14">
        <f t="shared" si="20"/>
        <v>40.820014291598575</v>
      </c>
      <c r="BP415" s="3">
        <v>9113200</v>
      </c>
      <c r="BQ415" s="3">
        <v>9646300</v>
      </c>
      <c r="BR415" s="4">
        <v>250170</v>
      </c>
      <c r="BS415" s="4">
        <v>245630</v>
      </c>
      <c r="BT415" s="6">
        <v>2384000</v>
      </c>
      <c r="BU415" s="6">
        <v>5767600</v>
      </c>
      <c r="BV415" s="7">
        <v>2324800</v>
      </c>
      <c r="BW415" s="7">
        <v>6469500</v>
      </c>
      <c r="BX415" s="7">
        <v>1.3454355812119843</v>
      </c>
      <c r="BY415" s="4">
        <v>0.5615999389016384</v>
      </c>
      <c r="BZ415" s="24"/>
      <c r="CA415" s="26"/>
      <c r="CB415" s="8"/>
      <c r="CC415">
        <v>1508400</v>
      </c>
      <c r="CD415">
        <v>379720</v>
      </c>
      <c r="CE415">
        <v>401930</v>
      </c>
      <c r="CF415">
        <v>10424</v>
      </c>
      <c r="CG415">
        <v>10235</v>
      </c>
      <c r="CH415">
        <v>99335</v>
      </c>
      <c r="CI415">
        <v>240320</v>
      </c>
      <c r="CJ415">
        <v>96867</v>
      </c>
      <c r="CK415">
        <v>269560</v>
      </c>
      <c r="CL415">
        <v>5148200</v>
      </c>
      <c r="CM415">
        <v>5460400</v>
      </c>
      <c r="CN415">
        <v>0</v>
      </c>
      <c r="CO415">
        <v>0</v>
      </c>
      <c r="CP415">
        <v>4809400</v>
      </c>
      <c r="CQ415">
        <v>7148300</v>
      </c>
      <c r="CR415">
        <v>0</v>
      </c>
      <c r="CS415">
        <v>10219000</v>
      </c>
      <c r="CT415" s="14" t="s">
        <v>2696</v>
      </c>
      <c r="CU415" s="14" t="s">
        <v>174</v>
      </c>
      <c r="CV415" s="14" t="s">
        <v>2697</v>
      </c>
      <c r="CW415" s="14" t="s">
        <v>2698</v>
      </c>
      <c r="CX415" s="14" t="s">
        <v>2699</v>
      </c>
      <c r="CY415" s="14" t="s">
        <v>2700</v>
      </c>
      <c r="CZ415" s="14"/>
      <c r="DA415" s="14"/>
    </row>
    <row r="416" spans="1:105" x14ac:dyDescent="0.2">
      <c r="A416" s="14" t="s">
        <v>2353</v>
      </c>
      <c r="B416" s="14" t="s">
        <v>2353</v>
      </c>
      <c r="C416" s="14">
        <v>9</v>
      </c>
      <c r="D416" s="14">
        <v>9</v>
      </c>
      <c r="E416" s="14">
        <v>9</v>
      </c>
      <c r="F416" s="14" t="s">
        <v>2354</v>
      </c>
      <c r="G416" s="14" t="s">
        <v>2355</v>
      </c>
      <c r="H416" s="14" t="s">
        <v>2355</v>
      </c>
      <c r="I416" s="32"/>
      <c r="J416" s="32"/>
      <c r="K416" s="14" t="s">
        <v>2356</v>
      </c>
      <c r="L416" s="28">
        <v>1</v>
      </c>
      <c r="M416" s="28">
        <v>9</v>
      </c>
      <c r="N416" s="28">
        <v>9</v>
      </c>
      <c r="O416" s="28">
        <v>9</v>
      </c>
      <c r="P416">
        <v>8</v>
      </c>
      <c r="Q416">
        <v>8</v>
      </c>
      <c r="R416">
        <v>6</v>
      </c>
      <c r="S416">
        <v>5</v>
      </c>
      <c r="T416">
        <v>5</v>
      </c>
      <c r="U416">
        <v>3</v>
      </c>
      <c r="V416">
        <v>5</v>
      </c>
      <c r="W416">
        <v>5</v>
      </c>
      <c r="X416">
        <v>8</v>
      </c>
      <c r="Y416">
        <v>8</v>
      </c>
      <c r="Z416">
        <v>6</v>
      </c>
      <c r="AA416">
        <v>5</v>
      </c>
      <c r="AB416">
        <v>5</v>
      </c>
      <c r="AC416">
        <v>3</v>
      </c>
      <c r="AD416">
        <v>5</v>
      </c>
      <c r="AE416">
        <v>5</v>
      </c>
      <c r="AF416">
        <v>8</v>
      </c>
      <c r="AG416">
        <v>8</v>
      </c>
      <c r="AH416">
        <v>6</v>
      </c>
      <c r="AI416">
        <v>5</v>
      </c>
      <c r="AJ416">
        <v>5</v>
      </c>
      <c r="AK416">
        <v>3</v>
      </c>
      <c r="AL416">
        <v>5</v>
      </c>
      <c r="AM416">
        <v>5</v>
      </c>
      <c r="AN416" s="14">
        <v>10.5</v>
      </c>
      <c r="AO416" s="14">
        <v>10.5</v>
      </c>
      <c r="AP416" s="14">
        <v>10.5</v>
      </c>
      <c r="AQ416" s="14">
        <v>123.8</v>
      </c>
      <c r="AR416" s="14">
        <v>1134</v>
      </c>
      <c r="AS416" s="14">
        <v>1134</v>
      </c>
      <c r="AT416" s="14">
        <v>0</v>
      </c>
      <c r="AU416" s="14">
        <v>11.906000000000001</v>
      </c>
      <c r="AV416" t="s">
        <v>103</v>
      </c>
      <c r="AW416" t="s">
        <v>103</v>
      </c>
      <c r="AX416" t="s">
        <v>102</v>
      </c>
      <c r="AY416" t="s">
        <v>102</v>
      </c>
      <c r="AZ416" t="s">
        <v>102</v>
      </c>
      <c r="BA416" t="s">
        <v>102</v>
      </c>
      <c r="BB416" t="s">
        <v>103</v>
      </c>
      <c r="BC416" t="s">
        <v>103</v>
      </c>
      <c r="BD416">
        <v>9.5</v>
      </c>
      <c r="BE416">
        <v>9.5</v>
      </c>
      <c r="BF416">
        <v>6.3</v>
      </c>
      <c r="BG416">
        <v>5.3</v>
      </c>
      <c r="BH416">
        <v>6.2</v>
      </c>
      <c r="BI416">
        <v>3.2</v>
      </c>
      <c r="BJ416">
        <v>5.3</v>
      </c>
      <c r="BK416">
        <v>5.6</v>
      </c>
      <c r="BL416" s="14">
        <v>92498000</v>
      </c>
      <c r="BM416" s="14">
        <f t="shared" si="18"/>
        <v>15.746836925960638</v>
      </c>
      <c r="BN416" s="14">
        <f t="shared" si="19"/>
        <v>0.38618470112641784</v>
      </c>
      <c r="BO416" s="14">
        <f t="shared" si="20"/>
        <v>40.775403272140238</v>
      </c>
      <c r="BP416" s="3">
        <v>25124000</v>
      </c>
      <c r="BQ416" s="3">
        <v>28642000</v>
      </c>
      <c r="BR416" s="4">
        <v>1788500</v>
      </c>
      <c r="BS416" s="4">
        <v>1625900</v>
      </c>
      <c r="BT416" s="6">
        <v>6492200</v>
      </c>
      <c r="BU416" s="6">
        <v>3347400</v>
      </c>
      <c r="BV416" s="7">
        <v>13877000</v>
      </c>
      <c r="BW416" s="7">
        <v>11602000</v>
      </c>
      <c r="BX416" s="7">
        <v>8.2283986791729991E-2</v>
      </c>
      <c r="BY416" s="4">
        <v>-0.70312919761291459</v>
      </c>
      <c r="BZ416" s="24"/>
      <c r="CA416" s="26"/>
      <c r="CB416" s="8"/>
      <c r="CC416">
        <v>1233300</v>
      </c>
      <c r="CD416">
        <v>334990</v>
      </c>
      <c r="CE416">
        <v>381890</v>
      </c>
      <c r="CF416">
        <v>23847</v>
      </c>
      <c r="CG416">
        <v>21679</v>
      </c>
      <c r="CH416">
        <v>86562</v>
      </c>
      <c r="CI416">
        <v>44631</v>
      </c>
      <c r="CJ416">
        <v>185020</v>
      </c>
      <c r="CK416">
        <v>154690</v>
      </c>
      <c r="CL416">
        <v>11463000</v>
      </c>
      <c r="CM416">
        <v>16143000</v>
      </c>
      <c r="CN416">
        <v>18746000</v>
      </c>
      <c r="CO416">
        <v>16976000</v>
      </c>
      <c r="CP416">
        <v>11501000</v>
      </c>
      <c r="CQ416">
        <v>9551700</v>
      </c>
      <c r="CR416">
        <v>15793000</v>
      </c>
      <c r="CS416">
        <v>15503000</v>
      </c>
      <c r="CT416" s="14" t="s">
        <v>2357</v>
      </c>
      <c r="CU416" s="14" t="s">
        <v>417</v>
      </c>
      <c r="CV416" s="14" t="s">
        <v>2358</v>
      </c>
      <c r="CW416" s="14" t="s">
        <v>2359</v>
      </c>
      <c r="CX416" s="14" t="s">
        <v>2360</v>
      </c>
      <c r="CY416" s="14" t="s">
        <v>2361</v>
      </c>
      <c r="CZ416" s="14"/>
      <c r="DA416" s="14"/>
    </row>
    <row r="417" spans="1:105" x14ac:dyDescent="0.2">
      <c r="A417" s="14" t="s">
        <v>3506</v>
      </c>
      <c r="B417" s="14" t="s">
        <v>3506</v>
      </c>
      <c r="C417" s="14">
        <v>2</v>
      </c>
      <c r="D417" s="14">
        <v>2</v>
      </c>
      <c r="E417" s="14">
        <v>2</v>
      </c>
      <c r="F417" s="14" t="s">
        <v>3507</v>
      </c>
      <c r="G417" s="14" t="s">
        <v>3508</v>
      </c>
      <c r="H417" s="14" t="s">
        <v>3508</v>
      </c>
      <c r="I417" s="32"/>
      <c r="J417" s="32"/>
      <c r="K417" s="14" t="s">
        <v>3509</v>
      </c>
      <c r="L417" s="28">
        <v>1</v>
      </c>
      <c r="M417" s="28">
        <v>2</v>
      </c>
      <c r="N417" s="28">
        <v>2</v>
      </c>
      <c r="O417" s="28">
        <v>2</v>
      </c>
      <c r="P417">
        <v>2</v>
      </c>
      <c r="Q417">
        <v>1</v>
      </c>
      <c r="R417">
        <v>1</v>
      </c>
      <c r="S417">
        <v>1</v>
      </c>
      <c r="T417">
        <v>2</v>
      </c>
      <c r="U417">
        <v>2</v>
      </c>
      <c r="V417">
        <v>2</v>
      </c>
      <c r="W417">
        <v>2</v>
      </c>
      <c r="X417">
        <v>2</v>
      </c>
      <c r="Y417">
        <v>1</v>
      </c>
      <c r="Z417">
        <v>1</v>
      </c>
      <c r="AA417">
        <v>1</v>
      </c>
      <c r="AB417">
        <v>2</v>
      </c>
      <c r="AC417">
        <v>2</v>
      </c>
      <c r="AD417">
        <v>2</v>
      </c>
      <c r="AE417">
        <v>2</v>
      </c>
      <c r="AF417">
        <v>2</v>
      </c>
      <c r="AG417">
        <v>1</v>
      </c>
      <c r="AH417">
        <v>1</v>
      </c>
      <c r="AI417">
        <v>1</v>
      </c>
      <c r="AJ417">
        <v>2</v>
      </c>
      <c r="AK417">
        <v>2</v>
      </c>
      <c r="AL417">
        <v>2</v>
      </c>
      <c r="AM417">
        <v>2</v>
      </c>
      <c r="AN417" s="14">
        <v>12.1</v>
      </c>
      <c r="AO417" s="14">
        <v>12.1</v>
      </c>
      <c r="AP417" s="14">
        <v>12.1</v>
      </c>
      <c r="AQ417" s="14">
        <v>23.489000000000001</v>
      </c>
      <c r="AR417" s="14">
        <v>207</v>
      </c>
      <c r="AS417" s="14">
        <v>207</v>
      </c>
      <c r="AT417" s="14">
        <v>0</v>
      </c>
      <c r="AU417" s="14">
        <v>3.0116000000000001</v>
      </c>
      <c r="AV417" t="s">
        <v>103</v>
      </c>
      <c r="AW417" t="s">
        <v>102</v>
      </c>
      <c r="AX417" t="s">
        <v>102</v>
      </c>
      <c r="AY417" t="s">
        <v>102</v>
      </c>
      <c r="AZ417" t="s">
        <v>102</v>
      </c>
      <c r="BA417" t="s">
        <v>102</v>
      </c>
      <c r="BB417" t="s">
        <v>103</v>
      </c>
      <c r="BC417" t="s">
        <v>103</v>
      </c>
      <c r="BD417">
        <v>12.1</v>
      </c>
      <c r="BE417">
        <v>6.8</v>
      </c>
      <c r="BF417">
        <v>5.3</v>
      </c>
      <c r="BG417">
        <v>5.3</v>
      </c>
      <c r="BH417">
        <v>12.1</v>
      </c>
      <c r="BI417">
        <v>12.1</v>
      </c>
      <c r="BJ417">
        <v>12.1</v>
      </c>
      <c r="BK417">
        <v>12.1</v>
      </c>
      <c r="BL417" s="14">
        <v>17143000</v>
      </c>
      <c r="BM417" s="14">
        <f t="shared" si="18"/>
        <v>15.957373200716624</v>
      </c>
      <c r="BN417" s="14">
        <f t="shared" si="19"/>
        <v>0.39539450837634266</v>
      </c>
      <c r="BO417" s="14">
        <f t="shared" si="20"/>
        <v>40.358105291457782</v>
      </c>
      <c r="BP417" s="3">
        <v>4448000</v>
      </c>
      <c r="BQ417" s="3">
        <v>718040</v>
      </c>
      <c r="BR417" s="4">
        <v>139940</v>
      </c>
      <c r="BS417" s="4">
        <v>183800</v>
      </c>
      <c r="BT417" s="6">
        <v>1563800</v>
      </c>
      <c r="BU417" s="6">
        <v>1738100</v>
      </c>
      <c r="BV417" s="7">
        <v>4211600</v>
      </c>
      <c r="BW417" s="7">
        <v>4139300</v>
      </c>
      <c r="BX417" s="7">
        <v>0.11628580801150279</v>
      </c>
      <c r="BY417" s="4">
        <v>-0.68396807653759284</v>
      </c>
      <c r="BZ417" s="24"/>
      <c r="CA417" s="26"/>
      <c r="CB417" s="8"/>
      <c r="CC417">
        <v>1224500</v>
      </c>
      <c r="CD417">
        <v>317720</v>
      </c>
      <c r="CE417">
        <v>51288</v>
      </c>
      <c r="CF417">
        <v>9995.7999999999993</v>
      </c>
      <c r="CG417">
        <v>13129</v>
      </c>
      <c r="CH417">
        <v>111700</v>
      </c>
      <c r="CI417">
        <v>124150</v>
      </c>
      <c r="CJ417">
        <v>300830</v>
      </c>
      <c r="CK417">
        <v>295660</v>
      </c>
      <c r="CL417">
        <v>2500400</v>
      </c>
      <c r="CM417">
        <v>0</v>
      </c>
      <c r="CN417">
        <v>0</v>
      </c>
      <c r="CO417">
        <v>0</v>
      </c>
      <c r="CP417">
        <v>2093400</v>
      </c>
      <c r="CQ417">
        <v>2357400</v>
      </c>
      <c r="CR417">
        <v>4407800</v>
      </c>
      <c r="CS417">
        <v>4835200</v>
      </c>
      <c r="CT417" s="14" t="s">
        <v>3510</v>
      </c>
      <c r="CU417" s="14" t="s">
        <v>145</v>
      </c>
      <c r="CV417" s="14" t="s">
        <v>3511</v>
      </c>
      <c r="CW417" s="14" t="s">
        <v>3512</v>
      </c>
      <c r="CX417" s="14" t="s">
        <v>3513</v>
      </c>
      <c r="CY417" s="14" t="s">
        <v>3514</v>
      </c>
      <c r="CZ417" s="14"/>
      <c r="DA417" s="14"/>
    </row>
    <row r="418" spans="1:105" x14ac:dyDescent="0.2">
      <c r="A418" s="14" t="s">
        <v>5925</v>
      </c>
      <c r="B418" s="14" t="s">
        <v>5925</v>
      </c>
      <c r="C418" s="14">
        <v>6</v>
      </c>
      <c r="D418" s="14">
        <v>6</v>
      </c>
      <c r="E418" s="14">
        <v>6</v>
      </c>
      <c r="F418" s="14" t="s">
        <v>5926</v>
      </c>
      <c r="G418" s="14" t="s">
        <v>5927</v>
      </c>
      <c r="H418" s="14" t="s">
        <v>5927</v>
      </c>
      <c r="I418" s="32"/>
      <c r="J418" s="32" t="s">
        <v>6040</v>
      </c>
      <c r="K418" s="14" t="s">
        <v>5928</v>
      </c>
      <c r="L418" s="28">
        <v>1</v>
      </c>
      <c r="M418" s="28">
        <v>6</v>
      </c>
      <c r="N418" s="28">
        <v>6</v>
      </c>
      <c r="O418" s="28">
        <v>6</v>
      </c>
      <c r="P418">
        <v>6</v>
      </c>
      <c r="Q418">
        <v>6</v>
      </c>
      <c r="R418">
        <v>2</v>
      </c>
      <c r="S418">
        <v>2</v>
      </c>
      <c r="T418">
        <v>5</v>
      </c>
      <c r="U418">
        <v>5</v>
      </c>
      <c r="V418">
        <v>3</v>
      </c>
      <c r="W418">
        <v>4</v>
      </c>
      <c r="X418">
        <v>6</v>
      </c>
      <c r="Y418">
        <v>6</v>
      </c>
      <c r="Z418">
        <v>2</v>
      </c>
      <c r="AA418">
        <v>2</v>
      </c>
      <c r="AB418">
        <v>5</v>
      </c>
      <c r="AC418">
        <v>5</v>
      </c>
      <c r="AD418">
        <v>3</v>
      </c>
      <c r="AE418">
        <v>4</v>
      </c>
      <c r="AF418">
        <v>6</v>
      </c>
      <c r="AG418">
        <v>6</v>
      </c>
      <c r="AH418">
        <v>2</v>
      </c>
      <c r="AI418">
        <v>2</v>
      </c>
      <c r="AJ418">
        <v>5</v>
      </c>
      <c r="AK418">
        <v>5</v>
      </c>
      <c r="AL418">
        <v>3</v>
      </c>
      <c r="AM418">
        <v>4</v>
      </c>
      <c r="AN418" s="14">
        <v>8</v>
      </c>
      <c r="AO418" s="14">
        <v>8</v>
      </c>
      <c r="AP418" s="14">
        <v>8</v>
      </c>
      <c r="AQ418" s="14">
        <v>94.659000000000006</v>
      </c>
      <c r="AR418" s="14">
        <v>859</v>
      </c>
      <c r="AS418" s="14">
        <v>859</v>
      </c>
      <c r="AT418" s="14">
        <v>0</v>
      </c>
      <c r="AU418" s="14">
        <v>5.8865999999999996</v>
      </c>
      <c r="AV418" t="s">
        <v>103</v>
      </c>
      <c r="AW418" t="s">
        <v>103</v>
      </c>
      <c r="AX418" t="s">
        <v>102</v>
      </c>
      <c r="AY418" t="s">
        <v>102</v>
      </c>
      <c r="AZ418" t="s">
        <v>103</v>
      </c>
      <c r="BA418" t="s">
        <v>102</v>
      </c>
      <c r="BB418" t="s">
        <v>103</v>
      </c>
      <c r="BC418" t="s">
        <v>102</v>
      </c>
      <c r="BD418">
        <v>8</v>
      </c>
      <c r="BE418">
        <v>8</v>
      </c>
      <c r="BF418">
        <v>2.2999999999999998</v>
      </c>
      <c r="BG418">
        <v>2.2999999999999998</v>
      </c>
      <c r="BH418">
        <v>6.2</v>
      </c>
      <c r="BI418">
        <v>7</v>
      </c>
      <c r="BJ418">
        <v>4.4000000000000004</v>
      </c>
      <c r="BK418">
        <v>5</v>
      </c>
      <c r="BL418" s="14">
        <v>80822000</v>
      </c>
      <c r="BM418" s="14">
        <f t="shared" si="18"/>
        <v>28.411611989615295</v>
      </c>
      <c r="BN418" s="14">
        <f t="shared" si="19"/>
        <v>0.70991313939059697</v>
      </c>
      <c r="BO418" s="14">
        <f t="shared" si="20"/>
        <v>40.021251070242712</v>
      </c>
      <c r="BP418" s="3">
        <v>21544000</v>
      </c>
      <c r="BQ418" s="3">
        <v>20589000</v>
      </c>
      <c r="BR418" s="4">
        <v>755920</v>
      </c>
      <c r="BS418" s="4">
        <v>727030</v>
      </c>
      <c r="BT418" s="6">
        <v>6833500</v>
      </c>
      <c r="BU418" s="6">
        <v>8613500</v>
      </c>
      <c r="BV418" s="7">
        <v>9818000</v>
      </c>
      <c r="BW418" s="7">
        <v>11941000</v>
      </c>
      <c r="BX418" s="7">
        <v>0.96063549047306118</v>
      </c>
      <c r="BY418" s="4">
        <v>0.14828942749584595</v>
      </c>
      <c r="BZ418" s="24"/>
      <c r="CA418" s="26"/>
      <c r="CB418" s="8"/>
      <c r="CC418">
        <v>2245100</v>
      </c>
      <c r="CD418">
        <v>598450</v>
      </c>
      <c r="CE418">
        <v>571920</v>
      </c>
      <c r="CF418">
        <v>20998</v>
      </c>
      <c r="CG418">
        <v>20195</v>
      </c>
      <c r="CH418">
        <v>189820</v>
      </c>
      <c r="CI418">
        <v>239270</v>
      </c>
      <c r="CJ418">
        <v>272720</v>
      </c>
      <c r="CK418">
        <v>331680</v>
      </c>
      <c r="CL418">
        <v>14704000</v>
      </c>
      <c r="CM418">
        <v>12877000</v>
      </c>
      <c r="CN418">
        <v>11711000</v>
      </c>
      <c r="CO418">
        <v>11442000</v>
      </c>
      <c r="CP418">
        <v>8939800</v>
      </c>
      <c r="CQ418">
        <v>11093000</v>
      </c>
      <c r="CR418">
        <v>11053000</v>
      </c>
      <c r="CS418">
        <v>9536100</v>
      </c>
      <c r="CT418" s="14" t="s">
        <v>5929</v>
      </c>
      <c r="CU418" s="14" t="s">
        <v>724</v>
      </c>
      <c r="CV418" s="14" t="s">
        <v>5930</v>
      </c>
      <c r="CW418" s="14" t="s">
        <v>5931</v>
      </c>
      <c r="CX418" s="14" t="s">
        <v>5932</v>
      </c>
      <c r="CY418" s="14" t="s">
        <v>5933</v>
      </c>
      <c r="CZ418" s="14"/>
      <c r="DA418" s="14"/>
    </row>
    <row r="419" spans="1:105" x14ac:dyDescent="0.2">
      <c r="A419" s="14" t="s">
        <v>1965</v>
      </c>
      <c r="B419" s="14" t="s">
        <v>1965</v>
      </c>
      <c r="C419" s="14">
        <v>31</v>
      </c>
      <c r="D419" s="14">
        <v>31</v>
      </c>
      <c r="E419" s="14">
        <v>30</v>
      </c>
      <c r="F419" s="14" t="s">
        <v>1966</v>
      </c>
      <c r="G419" s="14" t="s">
        <v>1967</v>
      </c>
      <c r="H419" s="14" t="s">
        <v>1967</v>
      </c>
      <c r="I419" s="32"/>
      <c r="J419" s="32"/>
      <c r="K419" s="14" t="s">
        <v>1968</v>
      </c>
      <c r="L419" s="28">
        <v>1</v>
      </c>
      <c r="M419" s="28">
        <v>31</v>
      </c>
      <c r="N419" s="28">
        <v>31</v>
      </c>
      <c r="O419" s="28">
        <v>30</v>
      </c>
      <c r="P419">
        <v>31</v>
      </c>
      <c r="Q419">
        <v>28</v>
      </c>
      <c r="R419">
        <v>21</v>
      </c>
      <c r="S419">
        <v>20</v>
      </c>
      <c r="T419">
        <v>30</v>
      </c>
      <c r="U419">
        <v>26</v>
      </c>
      <c r="V419">
        <v>28</v>
      </c>
      <c r="W419">
        <v>29</v>
      </c>
      <c r="X419">
        <v>31</v>
      </c>
      <c r="Y419">
        <v>28</v>
      </c>
      <c r="Z419">
        <v>21</v>
      </c>
      <c r="AA419">
        <v>20</v>
      </c>
      <c r="AB419">
        <v>30</v>
      </c>
      <c r="AC419">
        <v>26</v>
      </c>
      <c r="AD419">
        <v>28</v>
      </c>
      <c r="AE419">
        <v>29</v>
      </c>
      <c r="AF419">
        <v>30</v>
      </c>
      <c r="AG419">
        <v>27</v>
      </c>
      <c r="AH419">
        <v>20</v>
      </c>
      <c r="AI419">
        <v>19</v>
      </c>
      <c r="AJ419">
        <v>29</v>
      </c>
      <c r="AK419">
        <v>25</v>
      </c>
      <c r="AL419">
        <v>27</v>
      </c>
      <c r="AM419">
        <v>28</v>
      </c>
      <c r="AN419" s="14">
        <v>48.3</v>
      </c>
      <c r="AO419" s="14">
        <v>48.3</v>
      </c>
      <c r="AP419" s="14">
        <v>48.3</v>
      </c>
      <c r="AQ419" s="14">
        <v>72.331999999999994</v>
      </c>
      <c r="AR419" s="14">
        <v>654</v>
      </c>
      <c r="AS419" s="14">
        <v>654</v>
      </c>
      <c r="AT419" s="14">
        <v>0</v>
      </c>
      <c r="AU419" s="14">
        <v>323.31</v>
      </c>
      <c r="AV419" t="s">
        <v>103</v>
      </c>
      <c r="AW419" t="s">
        <v>103</v>
      </c>
      <c r="AX419" t="s">
        <v>103</v>
      </c>
      <c r="AY419" t="s">
        <v>102</v>
      </c>
      <c r="AZ419" t="s">
        <v>103</v>
      </c>
      <c r="BA419" t="s">
        <v>103</v>
      </c>
      <c r="BB419" t="s">
        <v>103</v>
      </c>
      <c r="BC419" t="s">
        <v>103</v>
      </c>
      <c r="BD419">
        <v>48.3</v>
      </c>
      <c r="BE419">
        <v>45.3</v>
      </c>
      <c r="BF419">
        <v>38.4</v>
      </c>
      <c r="BG419">
        <v>34.1</v>
      </c>
      <c r="BH419">
        <v>47.2</v>
      </c>
      <c r="BI419">
        <v>42.4</v>
      </c>
      <c r="BJ419">
        <v>46.6</v>
      </c>
      <c r="BK419">
        <v>48</v>
      </c>
      <c r="BL419" s="14">
        <v>7758300000</v>
      </c>
      <c r="BM419" s="14">
        <f t="shared" si="18"/>
        <v>38.159021151316473</v>
      </c>
      <c r="BN419" s="14">
        <f t="shared" si="19"/>
        <v>0.96329920141100389</v>
      </c>
      <c r="BO419" s="14">
        <f t="shared" si="20"/>
        <v>39.612844166612611</v>
      </c>
      <c r="BP419" s="3">
        <v>1875300000</v>
      </c>
      <c r="BQ419" s="3">
        <v>1779800000</v>
      </c>
      <c r="BR419" s="4">
        <v>48174000</v>
      </c>
      <c r="BS419" s="4">
        <v>47612000</v>
      </c>
      <c r="BT419" s="6">
        <v>912190000</v>
      </c>
      <c r="BU419" s="6">
        <v>1054000000</v>
      </c>
      <c r="BV419" s="7">
        <v>1013100000</v>
      </c>
      <c r="BW419" s="7">
        <v>1028000000</v>
      </c>
      <c r="BX419" s="7">
        <v>1.4009769441279667</v>
      </c>
      <c r="BY419" s="4">
        <v>0.57383290351006444</v>
      </c>
      <c r="BZ419" s="24"/>
      <c r="CA419" s="26"/>
      <c r="CB419" s="8"/>
      <c r="CC419">
        <v>258610000</v>
      </c>
      <c r="CD419">
        <v>62511000</v>
      </c>
      <c r="CE419">
        <v>59327000</v>
      </c>
      <c r="CF419">
        <v>1605800</v>
      </c>
      <c r="CG419">
        <v>1587100</v>
      </c>
      <c r="CH419">
        <v>30406000</v>
      </c>
      <c r="CI419">
        <v>35133000</v>
      </c>
      <c r="CJ419">
        <v>33771000</v>
      </c>
      <c r="CK419">
        <v>34268000</v>
      </c>
      <c r="CL419">
        <v>1271500000</v>
      </c>
      <c r="CM419">
        <v>1321600000</v>
      </c>
      <c r="CN419">
        <v>565150000</v>
      </c>
      <c r="CO419">
        <v>462530000</v>
      </c>
      <c r="CP419">
        <v>1317600000</v>
      </c>
      <c r="CQ419">
        <v>1346300000</v>
      </c>
      <c r="CR419">
        <v>984180000</v>
      </c>
      <c r="CS419">
        <v>1056300000</v>
      </c>
      <c r="CT419" s="14" t="s">
        <v>1969</v>
      </c>
      <c r="CU419" s="14" t="s">
        <v>1970</v>
      </c>
      <c r="CV419" s="14" t="s">
        <v>1971</v>
      </c>
      <c r="CW419" s="14" t="s">
        <v>1972</v>
      </c>
      <c r="CX419" s="14" t="s">
        <v>1973</v>
      </c>
      <c r="CY419" s="14" t="s">
        <v>1974</v>
      </c>
      <c r="CZ419" s="14" t="s">
        <v>1975</v>
      </c>
      <c r="DA419" s="14" t="s">
        <v>1976</v>
      </c>
    </row>
    <row r="420" spans="1:105" x14ac:dyDescent="0.2">
      <c r="A420" s="14" t="s">
        <v>2307</v>
      </c>
      <c r="B420" s="14" t="s">
        <v>2307</v>
      </c>
      <c r="C420" s="14" t="s">
        <v>1806</v>
      </c>
      <c r="D420" s="14" t="s">
        <v>1806</v>
      </c>
      <c r="E420" s="14" t="s">
        <v>1806</v>
      </c>
      <c r="F420" s="14" t="s">
        <v>2308</v>
      </c>
      <c r="G420" s="14" t="s">
        <v>2309</v>
      </c>
      <c r="H420" s="14" t="s">
        <v>6079</v>
      </c>
      <c r="I420" s="32"/>
      <c r="J420" s="32"/>
      <c r="K420" s="14" t="s">
        <v>2310</v>
      </c>
      <c r="L420" s="28">
        <v>2</v>
      </c>
      <c r="M420" s="28">
        <v>3</v>
      </c>
      <c r="N420" s="28">
        <v>3</v>
      </c>
      <c r="O420" s="28">
        <v>3</v>
      </c>
      <c r="P420">
        <v>3</v>
      </c>
      <c r="Q420">
        <v>3</v>
      </c>
      <c r="R420">
        <v>1</v>
      </c>
      <c r="S420">
        <v>2</v>
      </c>
      <c r="T420">
        <v>2</v>
      </c>
      <c r="U420">
        <v>1</v>
      </c>
      <c r="V420">
        <v>2</v>
      </c>
      <c r="W420">
        <v>2</v>
      </c>
      <c r="X420">
        <v>3</v>
      </c>
      <c r="Y420">
        <v>3</v>
      </c>
      <c r="Z420">
        <v>1</v>
      </c>
      <c r="AA420">
        <v>2</v>
      </c>
      <c r="AB420">
        <v>2</v>
      </c>
      <c r="AC420">
        <v>1</v>
      </c>
      <c r="AD420">
        <v>2</v>
      </c>
      <c r="AE420">
        <v>2</v>
      </c>
      <c r="AF420">
        <v>3</v>
      </c>
      <c r="AG420">
        <v>3</v>
      </c>
      <c r="AH420">
        <v>1</v>
      </c>
      <c r="AI420">
        <v>2</v>
      </c>
      <c r="AJ420">
        <v>2</v>
      </c>
      <c r="AK420">
        <v>1</v>
      </c>
      <c r="AL420">
        <v>2</v>
      </c>
      <c r="AM420">
        <v>2</v>
      </c>
      <c r="AN420" s="14">
        <v>5</v>
      </c>
      <c r="AO420" s="14">
        <v>5</v>
      </c>
      <c r="AP420" s="14">
        <v>5</v>
      </c>
      <c r="AQ420" s="14">
        <v>69.147000000000006</v>
      </c>
      <c r="AR420" s="14">
        <v>614</v>
      </c>
      <c r="AS420" s="14" t="s">
        <v>2311</v>
      </c>
      <c r="AT420" s="14">
        <v>0</v>
      </c>
      <c r="AU420" s="14">
        <v>5.0473999999999997</v>
      </c>
      <c r="AV420" t="s">
        <v>103</v>
      </c>
      <c r="AW420" t="s">
        <v>103</v>
      </c>
      <c r="AX420" t="s">
        <v>102</v>
      </c>
      <c r="AY420" t="s">
        <v>102</v>
      </c>
      <c r="AZ420" t="s">
        <v>103</v>
      </c>
      <c r="BA420" t="s">
        <v>102</v>
      </c>
      <c r="BB420" t="s">
        <v>103</v>
      </c>
      <c r="BC420" t="s">
        <v>103</v>
      </c>
      <c r="BD420">
        <v>5</v>
      </c>
      <c r="BE420">
        <v>5</v>
      </c>
      <c r="BF420">
        <v>2</v>
      </c>
      <c r="BG420">
        <v>3.7</v>
      </c>
      <c r="BH420">
        <v>3.3</v>
      </c>
      <c r="BI420">
        <v>2</v>
      </c>
      <c r="BJ420">
        <v>3.7</v>
      </c>
      <c r="BK420">
        <v>3.7</v>
      </c>
      <c r="BL420" s="14">
        <v>37200000</v>
      </c>
      <c r="BM420" s="14">
        <f t="shared" si="18"/>
        <v>25.885973620763011</v>
      </c>
      <c r="BN420" s="14">
        <f t="shared" si="19"/>
        <v>0.65555545471871057</v>
      </c>
      <c r="BO420" s="14">
        <f t="shared" si="20"/>
        <v>39.487084478414282</v>
      </c>
      <c r="BP420" s="3">
        <v>9032100</v>
      </c>
      <c r="BQ420" s="3">
        <v>9220100</v>
      </c>
      <c r="BR420" s="4">
        <v>231960</v>
      </c>
      <c r="BS420" s="4">
        <v>473140</v>
      </c>
      <c r="BT420" s="6">
        <v>3778700</v>
      </c>
      <c r="BU420" s="6">
        <v>3444800</v>
      </c>
      <c r="BV420" s="7">
        <v>5686200</v>
      </c>
      <c r="BW420" s="7">
        <v>5332700</v>
      </c>
      <c r="BX420" s="7">
        <v>0.84571080036344981</v>
      </c>
      <c r="BY420" s="4">
        <v>1.397932118556966E-2</v>
      </c>
      <c r="BZ420" s="24"/>
      <c r="CA420" s="26"/>
      <c r="CB420" s="8"/>
      <c r="CC420">
        <v>1162500</v>
      </c>
      <c r="CD420">
        <v>282250</v>
      </c>
      <c r="CE420">
        <v>288130</v>
      </c>
      <c r="CF420">
        <v>7248.7</v>
      </c>
      <c r="CG420">
        <v>14786</v>
      </c>
      <c r="CH420">
        <v>118080</v>
      </c>
      <c r="CI420">
        <v>107650</v>
      </c>
      <c r="CJ420">
        <v>177700</v>
      </c>
      <c r="CK420">
        <v>166650</v>
      </c>
      <c r="CL420">
        <v>5236600</v>
      </c>
      <c r="CM420">
        <v>6009400</v>
      </c>
      <c r="CN420">
        <v>0</v>
      </c>
      <c r="CO420">
        <v>5822100</v>
      </c>
      <c r="CP420">
        <v>5382600</v>
      </c>
      <c r="CQ420">
        <v>0</v>
      </c>
      <c r="CR420">
        <v>6080800</v>
      </c>
      <c r="CS420">
        <v>6086700</v>
      </c>
      <c r="CT420" s="14" t="s">
        <v>2312</v>
      </c>
      <c r="CU420" s="14" t="s">
        <v>174</v>
      </c>
      <c r="CV420" s="14" t="s">
        <v>2313</v>
      </c>
      <c r="CW420" s="14" t="s">
        <v>2314</v>
      </c>
      <c r="CX420" s="14" t="s">
        <v>2315</v>
      </c>
      <c r="CY420" s="14" t="s">
        <v>2316</v>
      </c>
      <c r="CZ420" s="14"/>
      <c r="DA420" s="14"/>
    </row>
    <row r="421" spans="1:105" x14ac:dyDescent="0.2">
      <c r="A421" s="14" t="s">
        <v>1631</v>
      </c>
      <c r="B421" s="14" t="s">
        <v>1631</v>
      </c>
      <c r="C421" s="14">
        <v>4</v>
      </c>
      <c r="D421" s="14">
        <v>4</v>
      </c>
      <c r="E421" s="14">
        <v>4</v>
      </c>
      <c r="F421" s="14" t="s">
        <v>1632</v>
      </c>
      <c r="G421" s="14" t="s">
        <v>1633</v>
      </c>
      <c r="H421" s="14" t="s">
        <v>1633</v>
      </c>
      <c r="I421" s="32"/>
      <c r="J421" s="32"/>
      <c r="K421" s="14" t="s">
        <v>1634</v>
      </c>
      <c r="L421" s="28">
        <v>1</v>
      </c>
      <c r="M421" s="28">
        <v>4</v>
      </c>
      <c r="N421" s="28">
        <v>4</v>
      </c>
      <c r="O421" s="28">
        <v>4</v>
      </c>
      <c r="P421">
        <v>3</v>
      </c>
      <c r="Q421">
        <v>4</v>
      </c>
      <c r="R421">
        <v>0</v>
      </c>
      <c r="S421">
        <v>0</v>
      </c>
      <c r="T421">
        <v>0</v>
      </c>
      <c r="U421">
        <v>1</v>
      </c>
      <c r="V421">
        <v>0</v>
      </c>
      <c r="W421">
        <v>0</v>
      </c>
      <c r="X421">
        <v>3</v>
      </c>
      <c r="Y421">
        <v>4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>
        <v>3</v>
      </c>
      <c r="AG421">
        <v>4</v>
      </c>
      <c r="AH421">
        <v>0</v>
      </c>
      <c r="AI421">
        <v>0</v>
      </c>
      <c r="AJ421">
        <v>0</v>
      </c>
      <c r="AK421">
        <v>1</v>
      </c>
      <c r="AL421">
        <v>0</v>
      </c>
      <c r="AM421">
        <v>0</v>
      </c>
      <c r="AN421" s="14">
        <v>7.4</v>
      </c>
      <c r="AO421" s="14">
        <v>7.4</v>
      </c>
      <c r="AP421" s="14">
        <v>7.4</v>
      </c>
      <c r="AQ421" s="14">
        <v>81.888999999999996</v>
      </c>
      <c r="AR421" s="14">
        <v>714</v>
      </c>
      <c r="AS421" s="14">
        <v>714</v>
      </c>
      <c r="AT421" s="14">
        <v>0</v>
      </c>
      <c r="AU421" s="14">
        <v>3.5163000000000002</v>
      </c>
      <c r="AV421" t="s">
        <v>103</v>
      </c>
      <c r="AW421" t="s">
        <v>103</v>
      </c>
      <c r="BA421" t="s">
        <v>102</v>
      </c>
      <c r="BD421">
        <v>5.7</v>
      </c>
      <c r="BE421">
        <v>7.4</v>
      </c>
      <c r="BF421">
        <v>0</v>
      </c>
      <c r="BG421">
        <v>0</v>
      </c>
      <c r="BH421">
        <v>0</v>
      </c>
      <c r="BI421">
        <v>1.4</v>
      </c>
      <c r="BJ421">
        <v>0</v>
      </c>
      <c r="BK421">
        <v>0</v>
      </c>
      <c r="BL421" s="14">
        <v>25292000</v>
      </c>
      <c r="BM421" s="14">
        <f t="shared" si="18"/>
        <v>12324500</v>
      </c>
      <c r="BN421" s="14">
        <f t="shared" si="19"/>
        <v>321125.5</v>
      </c>
      <c r="BO421" s="14">
        <f t="shared" si="20"/>
        <v>38.379076093303084</v>
      </c>
      <c r="BP421" s="3">
        <v>10503000</v>
      </c>
      <c r="BQ421" s="3">
        <v>14146000</v>
      </c>
      <c r="BR421" s="4">
        <v>1</v>
      </c>
      <c r="BS421" s="4">
        <v>1</v>
      </c>
      <c r="BT421" s="6">
        <v>1</v>
      </c>
      <c r="BU421" s="6">
        <v>642250</v>
      </c>
      <c r="BV421" s="7">
        <v>1</v>
      </c>
      <c r="BW421" s="7">
        <v>1</v>
      </c>
      <c r="BX421" s="7" t="e">
        <v>#DIV/0!</v>
      </c>
      <c r="BY421" s="4" t="e">
        <v>#DIV/0!</v>
      </c>
      <c r="BZ421" s="24"/>
      <c r="CA421" s="26" t="s">
        <v>6043</v>
      </c>
      <c r="CB421" s="8"/>
      <c r="CC421">
        <v>702550</v>
      </c>
      <c r="CD421">
        <v>291760</v>
      </c>
      <c r="CE421">
        <v>392950</v>
      </c>
      <c r="CF421">
        <v>0</v>
      </c>
      <c r="CG421">
        <v>0</v>
      </c>
      <c r="CH421">
        <v>0</v>
      </c>
      <c r="CI421">
        <v>17840</v>
      </c>
      <c r="CJ421">
        <v>0</v>
      </c>
      <c r="CK421">
        <v>0</v>
      </c>
      <c r="CL421">
        <v>8752200</v>
      </c>
      <c r="CM421">
        <v>9899700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 s="14" t="s">
        <v>1635</v>
      </c>
      <c r="CU421" s="14" t="s">
        <v>137</v>
      </c>
      <c r="CV421" s="14" t="s">
        <v>1636</v>
      </c>
      <c r="CW421" s="14" t="s">
        <v>1637</v>
      </c>
      <c r="CX421" s="14" t="s">
        <v>1638</v>
      </c>
      <c r="CY421" s="14" t="s">
        <v>1638</v>
      </c>
      <c r="CZ421" s="14"/>
      <c r="DA421" s="14"/>
    </row>
    <row r="422" spans="1:105" x14ac:dyDescent="0.2">
      <c r="A422" s="14" t="s">
        <v>265</v>
      </c>
      <c r="B422" s="14" t="s">
        <v>265</v>
      </c>
      <c r="C422" s="14" t="s">
        <v>266</v>
      </c>
      <c r="D422" s="14" t="s">
        <v>267</v>
      </c>
      <c r="E422" s="14" t="s">
        <v>268</v>
      </c>
      <c r="F422" s="14" t="s">
        <v>269</v>
      </c>
      <c r="G422" s="14" t="s">
        <v>270</v>
      </c>
      <c r="H422" s="14" t="s">
        <v>270</v>
      </c>
      <c r="I422" s="32"/>
      <c r="J422" s="32"/>
      <c r="K422" s="14" t="s">
        <v>271</v>
      </c>
      <c r="L422" s="28">
        <v>2</v>
      </c>
      <c r="M422" s="28">
        <v>42</v>
      </c>
      <c r="N422" s="28">
        <v>24</v>
      </c>
      <c r="O422" s="28">
        <v>2</v>
      </c>
      <c r="P422">
        <v>40</v>
      </c>
      <c r="Q422">
        <v>41</v>
      </c>
      <c r="R422">
        <v>31</v>
      </c>
      <c r="S422">
        <v>33</v>
      </c>
      <c r="T422" t="s">
        <v>6039</v>
      </c>
      <c r="U422">
        <v>35</v>
      </c>
      <c r="V422">
        <v>35</v>
      </c>
      <c r="W422">
        <v>36</v>
      </c>
      <c r="X422">
        <v>23</v>
      </c>
      <c r="Y422">
        <v>24</v>
      </c>
      <c r="Z422">
        <v>17</v>
      </c>
      <c r="AA422">
        <v>19</v>
      </c>
      <c r="AB422">
        <v>20</v>
      </c>
      <c r="AC422">
        <v>20</v>
      </c>
      <c r="AD422">
        <v>21</v>
      </c>
      <c r="AE422">
        <v>22</v>
      </c>
      <c r="AF422">
        <v>2</v>
      </c>
      <c r="AG422">
        <v>2</v>
      </c>
      <c r="AH422">
        <v>2</v>
      </c>
      <c r="AI422">
        <v>2</v>
      </c>
      <c r="AJ422">
        <v>2</v>
      </c>
      <c r="AK422">
        <v>2</v>
      </c>
      <c r="AL422">
        <v>2</v>
      </c>
      <c r="AM422">
        <v>2</v>
      </c>
      <c r="AN422" s="14">
        <v>58.2</v>
      </c>
      <c r="AO422" s="14">
        <v>39</v>
      </c>
      <c r="AP422" s="14">
        <v>3.5</v>
      </c>
      <c r="AQ422" s="14">
        <v>60.043999999999997</v>
      </c>
      <c r="AR422" s="14">
        <v>564</v>
      </c>
      <c r="AS422" s="14" t="s">
        <v>272</v>
      </c>
      <c r="AT422" s="14">
        <v>0</v>
      </c>
      <c r="AU422" s="14">
        <v>101.02</v>
      </c>
      <c r="AV422" t="s">
        <v>103</v>
      </c>
      <c r="AW422" t="s">
        <v>103</v>
      </c>
      <c r="AX422" t="s">
        <v>103</v>
      </c>
      <c r="AY422" t="s">
        <v>103</v>
      </c>
      <c r="AZ422" t="s">
        <v>103</v>
      </c>
      <c r="BA422" t="s">
        <v>103</v>
      </c>
      <c r="BB422" t="s">
        <v>103</v>
      </c>
      <c r="BC422" t="s">
        <v>103</v>
      </c>
      <c r="BD422">
        <v>52</v>
      </c>
      <c r="BE422">
        <v>56.7</v>
      </c>
      <c r="BF422">
        <v>44.3</v>
      </c>
      <c r="BG422">
        <v>47.5</v>
      </c>
      <c r="BH422">
        <v>47.3</v>
      </c>
      <c r="BI422">
        <v>53.4</v>
      </c>
      <c r="BJ422">
        <v>51.4</v>
      </c>
      <c r="BK422">
        <v>53</v>
      </c>
      <c r="BL422" s="14">
        <v>6087600000</v>
      </c>
      <c r="BM422" s="14">
        <f t="shared" si="18"/>
        <v>12.278964534422473</v>
      </c>
      <c r="BN422" s="14">
        <f t="shared" si="19"/>
        <v>0.32125526537489468</v>
      </c>
      <c r="BO422" s="14">
        <f t="shared" si="20"/>
        <v>38.221831228488384</v>
      </c>
      <c r="BP422" s="3">
        <v>2095000000</v>
      </c>
      <c r="BQ422" s="3">
        <v>2083900000</v>
      </c>
      <c r="BR422" s="4">
        <v>159380000</v>
      </c>
      <c r="BS422" s="4">
        <v>180950000</v>
      </c>
      <c r="BT422" s="6">
        <v>198830000</v>
      </c>
      <c r="BU422" s="6">
        <v>182500000</v>
      </c>
      <c r="BV422" s="7">
        <v>616570000</v>
      </c>
      <c r="BW422" s="7">
        <v>570430000</v>
      </c>
      <c r="BX422" s="7">
        <v>-0.18328692536534108</v>
      </c>
      <c r="BY422" s="4">
        <v>-1.0620023548855686</v>
      </c>
      <c r="BZ422" s="24"/>
      <c r="CA422" s="26"/>
      <c r="CB422" s="8"/>
      <c r="CC422">
        <v>202920000</v>
      </c>
      <c r="CD422">
        <v>69833000</v>
      </c>
      <c r="CE422">
        <v>69464000</v>
      </c>
      <c r="CF422">
        <v>5312700</v>
      </c>
      <c r="CG422">
        <v>6031800</v>
      </c>
      <c r="CH422">
        <v>6627700</v>
      </c>
      <c r="CI422">
        <v>6083200</v>
      </c>
      <c r="CJ422">
        <v>20552000</v>
      </c>
      <c r="CK422">
        <v>19014000</v>
      </c>
      <c r="CL422">
        <v>1336600000</v>
      </c>
      <c r="CM422">
        <v>1449700000</v>
      </c>
      <c r="CN422">
        <v>1892400000</v>
      </c>
      <c r="CO422">
        <v>1765400000</v>
      </c>
      <c r="CP422">
        <v>297980000</v>
      </c>
      <c r="CQ422">
        <v>271400000</v>
      </c>
      <c r="CR422">
        <v>540720000</v>
      </c>
      <c r="CS422">
        <v>584090000</v>
      </c>
      <c r="CT422" s="14" t="s">
        <v>273</v>
      </c>
      <c r="CU422" s="14" t="s">
        <v>274</v>
      </c>
      <c r="CV422" s="14" t="s">
        <v>275</v>
      </c>
      <c r="CW422" s="14" t="s">
        <v>276</v>
      </c>
      <c r="CX422" s="14" t="s">
        <v>277</v>
      </c>
      <c r="CY422" s="14" t="s">
        <v>278</v>
      </c>
      <c r="CZ422" s="14" t="s">
        <v>279</v>
      </c>
      <c r="DA422" s="14" t="s">
        <v>280</v>
      </c>
    </row>
    <row r="423" spans="1:105" x14ac:dyDescent="0.2">
      <c r="A423" s="14" t="s">
        <v>422</v>
      </c>
      <c r="B423" s="14" t="s">
        <v>423</v>
      </c>
      <c r="C423" s="14" t="s">
        <v>424</v>
      </c>
      <c r="D423" s="14" t="s">
        <v>425</v>
      </c>
      <c r="E423" s="14" t="s">
        <v>426</v>
      </c>
      <c r="F423" s="14" t="s">
        <v>427</v>
      </c>
      <c r="G423" s="14" t="s">
        <v>428</v>
      </c>
      <c r="H423" s="14" t="s">
        <v>428</v>
      </c>
      <c r="I423" s="32"/>
      <c r="J423" s="32"/>
      <c r="K423" s="14" t="s">
        <v>429</v>
      </c>
      <c r="L423" s="28">
        <v>4</v>
      </c>
      <c r="M423" s="28">
        <v>21</v>
      </c>
      <c r="N423" s="28">
        <v>12</v>
      </c>
      <c r="O423" s="28">
        <v>11</v>
      </c>
      <c r="P423">
        <v>19</v>
      </c>
      <c r="Q423">
        <v>20</v>
      </c>
      <c r="R423">
        <v>12</v>
      </c>
      <c r="S423">
        <v>14</v>
      </c>
      <c r="T423">
        <v>19</v>
      </c>
      <c r="U423">
        <v>17</v>
      </c>
      <c r="V423">
        <v>19</v>
      </c>
      <c r="W423">
        <v>20</v>
      </c>
      <c r="X423">
        <v>11</v>
      </c>
      <c r="Y423">
        <v>12</v>
      </c>
      <c r="Z423">
        <v>4</v>
      </c>
      <c r="AA423">
        <v>6</v>
      </c>
      <c r="AB423">
        <v>11</v>
      </c>
      <c r="AC423">
        <v>9</v>
      </c>
      <c r="AD423">
        <v>10</v>
      </c>
      <c r="AE423">
        <v>12</v>
      </c>
      <c r="AF423">
        <v>10</v>
      </c>
      <c r="AG423">
        <v>11</v>
      </c>
      <c r="AH423">
        <v>3</v>
      </c>
      <c r="AI423">
        <v>5</v>
      </c>
      <c r="AJ423">
        <v>10</v>
      </c>
      <c r="AK423">
        <v>8</v>
      </c>
      <c r="AL423">
        <v>9</v>
      </c>
      <c r="AM423">
        <v>11</v>
      </c>
      <c r="AN423" s="14">
        <v>47.8</v>
      </c>
      <c r="AO423" s="14">
        <v>33.799999999999997</v>
      </c>
      <c r="AP423" s="14">
        <v>31.5</v>
      </c>
      <c r="AQ423" s="14">
        <v>44.091000000000001</v>
      </c>
      <c r="AR423" s="14">
        <v>400</v>
      </c>
      <c r="AS423" s="14" t="s">
        <v>430</v>
      </c>
      <c r="AT423" s="14">
        <v>0</v>
      </c>
      <c r="AU423" s="14">
        <v>22.358000000000001</v>
      </c>
      <c r="AV423" t="s">
        <v>103</v>
      </c>
      <c r="AW423" t="s">
        <v>103</v>
      </c>
      <c r="AX423" t="s">
        <v>102</v>
      </c>
      <c r="AY423" t="s">
        <v>102</v>
      </c>
      <c r="AZ423" t="s">
        <v>103</v>
      </c>
      <c r="BA423" t="s">
        <v>103</v>
      </c>
      <c r="BB423" t="s">
        <v>103</v>
      </c>
      <c r="BC423" t="s">
        <v>103</v>
      </c>
      <c r="BD423">
        <v>47.5</v>
      </c>
      <c r="BE423">
        <v>47.8</v>
      </c>
      <c r="BF423">
        <v>28.2</v>
      </c>
      <c r="BG423">
        <v>35</v>
      </c>
      <c r="BH423">
        <v>45.5</v>
      </c>
      <c r="BI423">
        <v>42</v>
      </c>
      <c r="BJ423">
        <v>41.5</v>
      </c>
      <c r="BK423">
        <v>47.8</v>
      </c>
      <c r="BL423" s="14">
        <v>537700000</v>
      </c>
      <c r="BM423" s="14">
        <f t="shared" si="18"/>
        <v>29.622797903265351</v>
      </c>
      <c r="BN423" s="14">
        <f t="shared" si="19"/>
        <v>0.78741619123650786</v>
      </c>
      <c r="BO423" s="14">
        <f t="shared" si="20"/>
        <v>37.620254997230383</v>
      </c>
      <c r="BP423" s="3">
        <v>126140000</v>
      </c>
      <c r="BQ423" s="3">
        <v>127600000</v>
      </c>
      <c r="BR423" s="4">
        <v>3487100</v>
      </c>
      <c r="BS423" s="4">
        <v>5078600</v>
      </c>
      <c r="BT423" s="6">
        <v>67077000</v>
      </c>
      <c r="BU423" s="6">
        <v>54241000</v>
      </c>
      <c r="BV423" s="7">
        <v>83918000</v>
      </c>
      <c r="BW423" s="7">
        <v>70153000</v>
      </c>
      <c r="BX423" s="7">
        <v>1.1101193525601079</v>
      </c>
      <c r="BY423" s="4">
        <v>0.20851665052855228</v>
      </c>
      <c r="BZ423" s="24"/>
      <c r="CA423" s="26"/>
      <c r="CB423" s="8"/>
      <c r="CC423">
        <v>17345000</v>
      </c>
      <c r="CD423">
        <v>4069100</v>
      </c>
      <c r="CE423">
        <v>4116100</v>
      </c>
      <c r="CF423">
        <v>112490</v>
      </c>
      <c r="CG423">
        <v>163830</v>
      </c>
      <c r="CH423">
        <v>2163800</v>
      </c>
      <c r="CI423">
        <v>1749700</v>
      </c>
      <c r="CJ423">
        <v>2707000</v>
      </c>
      <c r="CK423">
        <v>2263000</v>
      </c>
      <c r="CL423">
        <v>85668000</v>
      </c>
      <c r="CM423">
        <v>97952000</v>
      </c>
      <c r="CN423">
        <v>59678000</v>
      </c>
      <c r="CO423">
        <v>72544000</v>
      </c>
      <c r="CP423">
        <v>85381000</v>
      </c>
      <c r="CQ423">
        <v>75948000</v>
      </c>
      <c r="CR423">
        <v>59862000</v>
      </c>
      <c r="CS423">
        <v>59850000</v>
      </c>
      <c r="CT423" s="14" t="s">
        <v>431</v>
      </c>
      <c r="CU423" s="14" t="s">
        <v>432</v>
      </c>
      <c r="CV423" s="14" t="s">
        <v>433</v>
      </c>
      <c r="CW423" s="14" t="s">
        <v>434</v>
      </c>
      <c r="CX423" s="14" t="s">
        <v>435</v>
      </c>
      <c r="CY423" s="14" t="s">
        <v>436</v>
      </c>
      <c r="CZ423" s="14" t="s">
        <v>437</v>
      </c>
      <c r="DA423" s="14" t="s">
        <v>438</v>
      </c>
    </row>
    <row r="424" spans="1:105" x14ac:dyDescent="0.2">
      <c r="A424" s="14" t="s">
        <v>4291</v>
      </c>
      <c r="B424" s="14" t="s">
        <v>4291</v>
      </c>
      <c r="C424" s="14">
        <v>6</v>
      </c>
      <c r="D424" s="14">
        <v>6</v>
      </c>
      <c r="E424" s="14">
        <v>5</v>
      </c>
      <c r="F424" s="14" t="s">
        <v>4292</v>
      </c>
      <c r="G424" s="14" t="s">
        <v>4293</v>
      </c>
      <c r="H424" s="14" t="s">
        <v>4293</v>
      </c>
      <c r="I424" s="32"/>
      <c r="J424" s="32"/>
      <c r="K424" s="14" t="s">
        <v>4294</v>
      </c>
      <c r="L424" s="28">
        <v>1</v>
      </c>
      <c r="M424" s="28">
        <v>6</v>
      </c>
      <c r="N424" s="28">
        <v>6</v>
      </c>
      <c r="O424" s="28">
        <v>5</v>
      </c>
      <c r="P424">
        <v>5</v>
      </c>
      <c r="Q424">
        <v>6</v>
      </c>
      <c r="R424">
        <v>4</v>
      </c>
      <c r="S424">
        <v>2</v>
      </c>
      <c r="T424">
        <v>5</v>
      </c>
      <c r="U424">
        <v>5</v>
      </c>
      <c r="V424">
        <v>4</v>
      </c>
      <c r="W424">
        <v>6</v>
      </c>
      <c r="X424">
        <v>5</v>
      </c>
      <c r="Y424">
        <v>6</v>
      </c>
      <c r="Z424">
        <v>4</v>
      </c>
      <c r="AA424">
        <v>2</v>
      </c>
      <c r="AB424">
        <v>5</v>
      </c>
      <c r="AC424">
        <v>5</v>
      </c>
      <c r="AD424">
        <v>4</v>
      </c>
      <c r="AE424">
        <v>6</v>
      </c>
      <c r="AF424">
        <v>4</v>
      </c>
      <c r="AG424">
        <v>5</v>
      </c>
      <c r="AH424">
        <v>3</v>
      </c>
      <c r="AI424">
        <v>1</v>
      </c>
      <c r="AJ424">
        <v>4</v>
      </c>
      <c r="AK424">
        <v>4</v>
      </c>
      <c r="AL424">
        <v>3</v>
      </c>
      <c r="AM424">
        <v>5</v>
      </c>
      <c r="AN424" s="14">
        <v>36.6</v>
      </c>
      <c r="AO424" s="14">
        <v>36.6</v>
      </c>
      <c r="AP424" s="14">
        <v>36.6</v>
      </c>
      <c r="AQ424" s="14">
        <v>19.329000000000001</v>
      </c>
      <c r="AR424" s="14">
        <v>164</v>
      </c>
      <c r="AS424" s="14">
        <v>164</v>
      </c>
      <c r="AT424" s="14">
        <v>0</v>
      </c>
      <c r="AU424" s="14">
        <v>19.582000000000001</v>
      </c>
      <c r="AV424" t="s">
        <v>103</v>
      </c>
      <c r="AW424" t="s">
        <v>103</v>
      </c>
      <c r="AX424" t="s">
        <v>103</v>
      </c>
      <c r="AY424" t="s">
        <v>102</v>
      </c>
      <c r="AZ424" t="s">
        <v>103</v>
      </c>
      <c r="BA424" t="s">
        <v>103</v>
      </c>
      <c r="BB424" t="s">
        <v>103</v>
      </c>
      <c r="BC424" t="s">
        <v>103</v>
      </c>
      <c r="BD424">
        <v>29.3</v>
      </c>
      <c r="BE424">
        <v>36.6</v>
      </c>
      <c r="BF424">
        <v>25</v>
      </c>
      <c r="BG424">
        <v>14</v>
      </c>
      <c r="BH424">
        <v>31.7</v>
      </c>
      <c r="BI424">
        <v>31.7</v>
      </c>
      <c r="BJ424">
        <v>25.6</v>
      </c>
      <c r="BK424">
        <v>36.6</v>
      </c>
      <c r="BL424" s="14">
        <v>342630000</v>
      </c>
      <c r="BM424" s="14">
        <f t="shared" si="18"/>
        <v>11.129800815699351</v>
      </c>
      <c r="BN424" s="14">
        <f t="shared" si="19"/>
        <v>0.30324095819633629</v>
      </c>
      <c r="BO424" s="14">
        <f t="shared" si="20"/>
        <v>36.702828278537673</v>
      </c>
      <c r="BP424" s="3">
        <v>65198000</v>
      </c>
      <c r="BQ424" s="3">
        <v>70974000</v>
      </c>
      <c r="BR424" s="4">
        <v>8665200</v>
      </c>
      <c r="BS424" s="4">
        <v>3569700</v>
      </c>
      <c r="BT424" s="6">
        <v>24852000</v>
      </c>
      <c r="BU424" s="6">
        <v>20340000</v>
      </c>
      <c r="BV424" s="7">
        <v>60294000</v>
      </c>
      <c r="BW424" s="7">
        <v>88736000</v>
      </c>
      <c r="BX424" s="7">
        <v>-0.26654239681678837</v>
      </c>
      <c r="BY424" s="4">
        <v>-1.2037634867991986</v>
      </c>
      <c r="BZ424" s="24"/>
      <c r="CA424" s="26"/>
      <c r="CB424" s="8"/>
      <c r="CC424">
        <v>48947000</v>
      </c>
      <c r="CD424">
        <v>9314000</v>
      </c>
      <c r="CE424">
        <v>10139000</v>
      </c>
      <c r="CF424">
        <v>1237900</v>
      </c>
      <c r="CG424">
        <v>509960</v>
      </c>
      <c r="CH424">
        <v>3550300</v>
      </c>
      <c r="CI424">
        <v>2905700</v>
      </c>
      <c r="CJ424">
        <v>8613500</v>
      </c>
      <c r="CK424">
        <v>12677000</v>
      </c>
      <c r="CL424">
        <v>40628000</v>
      </c>
      <c r="CM424">
        <v>43549000</v>
      </c>
      <c r="CN424">
        <v>92715000</v>
      </c>
      <c r="CO424">
        <v>75603000</v>
      </c>
      <c r="CP424">
        <v>31504000</v>
      </c>
      <c r="CQ424">
        <v>32197000</v>
      </c>
      <c r="CR424">
        <v>64518000</v>
      </c>
      <c r="CS424">
        <v>64971000</v>
      </c>
      <c r="CT424" s="14" t="s">
        <v>4295</v>
      </c>
      <c r="CU424" s="14" t="s">
        <v>724</v>
      </c>
      <c r="CV424" s="14" t="s">
        <v>4296</v>
      </c>
      <c r="CW424" s="14" t="s">
        <v>4297</v>
      </c>
      <c r="CX424" s="14" t="s">
        <v>4298</v>
      </c>
      <c r="CY424" s="14" t="s">
        <v>4299</v>
      </c>
      <c r="CZ424" s="14"/>
      <c r="DA424" s="14"/>
    </row>
    <row r="425" spans="1:105" x14ac:dyDescent="0.2">
      <c r="A425" s="14" t="s">
        <v>4049</v>
      </c>
      <c r="B425" s="14" t="s">
        <v>4049</v>
      </c>
      <c r="C425" s="14" t="s">
        <v>4050</v>
      </c>
      <c r="D425" s="14" t="s">
        <v>4050</v>
      </c>
      <c r="E425" s="14" t="s">
        <v>4050</v>
      </c>
      <c r="F425" s="14" t="s">
        <v>4051</v>
      </c>
      <c r="G425" s="14" t="s">
        <v>4052</v>
      </c>
      <c r="H425" s="14" t="s">
        <v>6084</v>
      </c>
      <c r="I425" s="32"/>
      <c r="J425" s="32"/>
      <c r="K425" s="14" t="s">
        <v>4053</v>
      </c>
      <c r="L425" s="28">
        <v>4</v>
      </c>
      <c r="M425" s="28">
        <v>6</v>
      </c>
      <c r="N425" s="28">
        <v>6</v>
      </c>
      <c r="O425" s="28">
        <v>6</v>
      </c>
      <c r="P425">
        <v>6</v>
      </c>
      <c r="Q425">
        <v>6</v>
      </c>
      <c r="R425">
        <v>3</v>
      </c>
      <c r="S425">
        <v>4</v>
      </c>
      <c r="T425">
        <v>5</v>
      </c>
      <c r="U425">
        <v>5</v>
      </c>
      <c r="V425">
        <v>5</v>
      </c>
      <c r="W425">
        <v>6</v>
      </c>
      <c r="X425">
        <v>6</v>
      </c>
      <c r="Y425">
        <v>6</v>
      </c>
      <c r="Z425">
        <v>3</v>
      </c>
      <c r="AA425">
        <v>4</v>
      </c>
      <c r="AB425">
        <v>5</v>
      </c>
      <c r="AC425">
        <v>5</v>
      </c>
      <c r="AD425">
        <v>5</v>
      </c>
      <c r="AE425">
        <v>6</v>
      </c>
      <c r="AF425">
        <v>6</v>
      </c>
      <c r="AG425">
        <v>6</v>
      </c>
      <c r="AH425">
        <v>3</v>
      </c>
      <c r="AI425">
        <v>4</v>
      </c>
      <c r="AJ425">
        <v>5</v>
      </c>
      <c r="AK425">
        <v>5</v>
      </c>
      <c r="AL425">
        <v>5</v>
      </c>
      <c r="AM425">
        <v>6</v>
      </c>
      <c r="AN425" s="14">
        <v>48.1</v>
      </c>
      <c r="AO425" s="14">
        <v>48.1</v>
      </c>
      <c r="AP425" s="14">
        <v>48.1</v>
      </c>
      <c r="AQ425" s="14">
        <v>17.965</v>
      </c>
      <c r="AR425" s="14">
        <v>156</v>
      </c>
      <c r="AS425" s="14" t="s">
        <v>4054</v>
      </c>
      <c r="AT425" s="14">
        <v>0</v>
      </c>
      <c r="AU425" s="14">
        <v>114.21</v>
      </c>
      <c r="AV425" t="s">
        <v>103</v>
      </c>
      <c r="AW425" t="s">
        <v>103</v>
      </c>
      <c r="AX425" t="s">
        <v>103</v>
      </c>
      <c r="AY425" t="s">
        <v>102</v>
      </c>
      <c r="AZ425" t="s">
        <v>103</v>
      </c>
      <c r="BA425" t="s">
        <v>103</v>
      </c>
      <c r="BB425" t="s">
        <v>103</v>
      </c>
      <c r="BC425" t="s">
        <v>103</v>
      </c>
      <c r="BD425">
        <v>48.1</v>
      </c>
      <c r="BE425">
        <v>48.1</v>
      </c>
      <c r="BF425">
        <v>21.8</v>
      </c>
      <c r="BG425">
        <v>27.6</v>
      </c>
      <c r="BH425">
        <v>35.9</v>
      </c>
      <c r="BI425">
        <v>35.9</v>
      </c>
      <c r="BJ425">
        <v>42.3</v>
      </c>
      <c r="BK425">
        <v>48.1</v>
      </c>
      <c r="BL425" s="14">
        <v>616160000</v>
      </c>
      <c r="BM425" s="14">
        <f t="shared" si="18"/>
        <v>12.518721862303723</v>
      </c>
      <c r="BN425" s="14">
        <f t="shared" si="19"/>
        <v>0.34123608211551842</v>
      </c>
      <c r="BO425" s="14">
        <f t="shared" si="20"/>
        <v>36.686395485181336</v>
      </c>
      <c r="BP425" s="3">
        <v>145500000</v>
      </c>
      <c r="BQ425" s="3">
        <v>139520000</v>
      </c>
      <c r="BR425" s="4">
        <v>9816500</v>
      </c>
      <c r="BS425" s="4">
        <v>12951000</v>
      </c>
      <c r="BT425" s="6">
        <v>40994000</v>
      </c>
      <c r="BU425" s="6">
        <v>37463000</v>
      </c>
      <c r="BV425" s="7">
        <v>105400000</v>
      </c>
      <c r="BW425" s="7">
        <v>124520000</v>
      </c>
      <c r="BX425" s="7">
        <v>-9.6236821140623485E-2</v>
      </c>
      <c r="BY425" s="4">
        <v>-1.0341039871724464</v>
      </c>
      <c r="BZ425" s="24"/>
      <c r="CA425" s="26"/>
      <c r="CB425" s="8"/>
      <c r="CC425">
        <v>102690000</v>
      </c>
      <c r="CD425">
        <v>24251000</v>
      </c>
      <c r="CE425">
        <v>23253000</v>
      </c>
      <c r="CF425">
        <v>1636100</v>
      </c>
      <c r="CG425">
        <v>2158500</v>
      </c>
      <c r="CH425">
        <v>6832300</v>
      </c>
      <c r="CI425">
        <v>6243900</v>
      </c>
      <c r="CJ425">
        <v>17566000</v>
      </c>
      <c r="CK425">
        <v>20753000</v>
      </c>
      <c r="CL425">
        <v>103890000</v>
      </c>
      <c r="CM425">
        <v>99089000</v>
      </c>
      <c r="CN425">
        <v>111490000</v>
      </c>
      <c r="CO425">
        <v>130060000</v>
      </c>
      <c r="CP425">
        <v>64875000</v>
      </c>
      <c r="CQ425">
        <v>56769000</v>
      </c>
      <c r="CR425">
        <v>102800000</v>
      </c>
      <c r="CS425">
        <v>122530000</v>
      </c>
      <c r="CT425" s="14" t="s">
        <v>4055</v>
      </c>
      <c r="CU425" s="14" t="s">
        <v>724</v>
      </c>
      <c r="CV425" s="14" t="s">
        <v>4056</v>
      </c>
      <c r="CW425" s="14" t="s">
        <v>4057</v>
      </c>
      <c r="CX425" s="14" t="s">
        <v>4058</v>
      </c>
      <c r="CY425" s="14" t="s">
        <v>4059</v>
      </c>
      <c r="CZ425" s="14"/>
      <c r="DA425" s="14"/>
    </row>
    <row r="426" spans="1:105" x14ac:dyDescent="0.2">
      <c r="A426" s="14" t="s">
        <v>1402</v>
      </c>
      <c r="B426" s="14" t="s">
        <v>1402</v>
      </c>
      <c r="C426" s="14">
        <v>2</v>
      </c>
      <c r="D426" s="14">
        <v>2</v>
      </c>
      <c r="E426" s="14">
        <v>2</v>
      </c>
      <c r="F426" s="14" t="s">
        <v>1403</v>
      </c>
      <c r="G426" s="14" t="s">
        <v>1404</v>
      </c>
      <c r="H426" s="14" t="s">
        <v>1404</v>
      </c>
      <c r="I426" s="32"/>
      <c r="J426" s="32"/>
      <c r="K426" s="14" t="s">
        <v>1405</v>
      </c>
      <c r="L426" s="28">
        <v>1</v>
      </c>
      <c r="M426" s="28">
        <v>2</v>
      </c>
      <c r="N426" s="28">
        <v>2</v>
      </c>
      <c r="O426" s="28">
        <v>2</v>
      </c>
      <c r="P426">
        <v>2</v>
      </c>
      <c r="Q426">
        <v>2</v>
      </c>
      <c r="R426">
        <v>1</v>
      </c>
      <c r="S426">
        <v>1</v>
      </c>
      <c r="T426">
        <v>2</v>
      </c>
      <c r="U426">
        <v>2</v>
      </c>
      <c r="V426">
        <v>2</v>
      </c>
      <c r="W426">
        <v>1</v>
      </c>
      <c r="X426">
        <v>2</v>
      </c>
      <c r="Y426">
        <v>2</v>
      </c>
      <c r="Z426">
        <v>1</v>
      </c>
      <c r="AA426">
        <v>1</v>
      </c>
      <c r="AB426">
        <v>2</v>
      </c>
      <c r="AC426">
        <v>2</v>
      </c>
      <c r="AD426">
        <v>2</v>
      </c>
      <c r="AE426">
        <v>1</v>
      </c>
      <c r="AF426">
        <v>2</v>
      </c>
      <c r="AG426">
        <v>2</v>
      </c>
      <c r="AH426">
        <v>1</v>
      </c>
      <c r="AI426">
        <v>1</v>
      </c>
      <c r="AJ426">
        <v>2</v>
      </c>
      <c r="AK426">
        <v>2</v>
      </c>
      <c r="AL426">
        <v>2</v>
      </c>
      <c r="AM426">
        <v>1</v>
      </c>
      <c r="AN426" s="14">
        <v>24.5</v>
      </c>
      <c r="AO426" s="14">
        <v>24.5</v>
      </c>
      <c r="AP426" s="14">
        <v>24.5</v>
      </c>
      <c r="AQ426" s="14">
        <v>11.138999999999999</v>
      </c>
      <c r="AR426" s="14">
        <v>98</v>
      </c>
      <c r="AS426" s="14">
        <v>98</v>
      </c>
      <c r="AT426" s="14">
        <v>0</v>
      </c>
      <c r="AU426" s="14">
        <v>4.4443000000000001</v>
      </c>
      <c r="AV426" t="s">
        <v>103</v>
      </c>
      <c r="AW426" t="s">
        <v>103</v>
      </c>
      <c r="AX426" t="s">
        <v>102</v>
      </c>
      <c r="AY426" t="s">
        <v>102</v>
      </c>
      <c r="AZ426" t="s">
        <v>103</v>
      </c>
      <c r="BA426" t="s">
        <v>102</v>
      </c>
      <c r="BB426" t="s">
        <v>103</v>
      </c>
      <c r="BC426" t="s">
        <v>103</v>
      </c>
      <c r="BD426">
        <v>24.5</v>
      </c>
      <c r="BE426">
        <v>24.5</v>
      </c>
      <c r="BF426">
        <v>12.2</v>
      </c>
      <c r="BG426">
        <v>12.2</v>
      </c>
      <c r="BH426">
        <v>24.5</v>
      </c>
      <c r="BI426">
        <v>24.5</v>
      </c>
      <c r="BJ426">
        <v>24.5</v>
      </c>
      <c r="BK426">
        <v>12.2</v>
      </c>
      <c r="BL426" s="14">
        <v>43463000</v>
      </c>
      <c r="BM426" s="14">
        <f t="shared" si="18"/>
        <v>27.257857684959827</v>
      </c>
      <c r="BN426" s="14">
        <f t="shared" si="19"/>
        <v>0.76436979470955346</v>
      </c>
      <c r="BO426" s="14">
        <f t="shared" si="20"/>
        <v>35.660563608897334</v>
      </c>
      <c r="BP426" s="3">
        <v>10167000</v>
      </c>
      <c r="BQ426" s="3">
        <v>10664000</v>
      </c>
      <c r="BR426" s="4">
        <v>384060</v>
      </c>
      <c r="BS426" s="4">
        <v>380160</v>
      </c>
      <c r="BT426" s="6">
        <v>4401000</v>
      </c>
      <c r="BU426" s="6">
        <v>5072600</v>
      </c>
      <c r="BV426" s="7">
        <v>12394000</v>
      </c>
      <c r="BW426" s="7">
        <v>1</v>
      </c>
      <c r="BX426" s="7">
        <v>1.0672638598087394</v>
      </c>
      <c r="BY426" s="4">
        <v>8.848091830228455E-2</v>
      </c>
      <c r="BZ426" s="24"/>
      <c r="CA426" s="26"/>
      <c r="CB426" s="8"/>
      <c r="CC426">
        <v>7243800</v>
      </c>
      <c r="CD426">
        <v>1694500</v>
      </c>
      <c r="CE426">
        <v>1777300</v>
      </c>
      <c r="CF426">
        <v>64010</v>
      </c>
      <c r="CG426">
        <v>63360</v>
      </c>
      <c r="CH426">
        <v>733500</v>
      </c>
      <c r="CI426">
        <v>845430</v>
      </c>
      <c r="CJ426">
        <v>2065600</v>
      </c>
      <c r="CK426">
        <v>0</v>
      </c>
      <c r="CL426">
        <v>7282100</v>
      </c>
      <c r="CM426">
        <v>7457500</v>
      </c>
      <c r="CN426">
        <v>0</v>
      </c>
      <c r="CO426">
        <v>0</v>
      </c>
      <c r="CP426">
        <v>6676100</v>
      </c>
      <c r="CQ426">
        <v>7196600</v>
      </c>
      <c r="CR426">
        <v>12441000</v>
      </c>
      <c r="CS426">
        <v>0</v>
      </c>
      <c r="CT426" s="14" t="s">
        <v>1406</v>
      </c>
      <c r="CU426" s="14" t="s">
        <v>145</v>
      </c>
      <c r="CV426" s="14" t="s">
        <v>1407</v>
      </c>
      <c r="CW426" s="14" t="s">
        <v>1408</v>
      </c>
      <c r="CX426" s="14" t="s">
        <v>1409</v>
      </c>
      <c r="CY426" s="14" t="s">
        <v>1410</v>
      </c>
      <c r="CZ426" s="14"/>
      <c r="DA426" s="14"/>
    </row>
    <row r="427" spans="1:105" x14ac:dyDescent="0.2">
      <c r="A427" s="14" t="s">
        <v>1501</v>
      </c>
      <c r="B427" s="14" t="s">
        <v>1502</v>
      </c>
      <c r="C427" s="14" t="s">
        <v>1503</v>
      </c>
      <c r="D427" s="14" t="s">
        <v>1503</v>
      </c>
      <c r="E427" s="14" t="s">
        <v>1503</v>
      </c>
      <c r="F427" s="14" t="s">
        <v>1504</v>
      </c>
      <c r="G427" s="14" t="s">
        <v>1505</v>
      </c>
      <c r="H427" s="14" t="s">
        <v>1505</v>
      </c>
      <c r="I427" s="32"/>
      <c r="J427" s="32"/>
      <c r="K427" s="14" t="s">
        <v>1506</v>
      </c>
      <c r="L427" s="28">
        <v>3</v>
      </c>
      <c r="M427" s="28">
        <v>5</v>
      </c>
      <c r="N427" s="28">
        <v>5</v>
      </c>
      <c r="O427" s="28">
        <v>5</v>
      </c>
      <c r="P427">
        <v>5</v>
      </c>
      <c r="Q427">
        <v>5</v>
      </c>
      <c r="R427">
        <v>1</v>
      </c>
      <c r="S427">
        <v>2</v>
      </c>
      <c r="T427">
        <v>1</v>
      </c>
      <c r="U427">
        <v>0</v>
      </c>
      <c r="V427">
        <v>1</v>
      </c>
      <c r="W427">
        <v>0</v>
      </c>
      <c r="X427">
        <v>5</v>
      </c>
      <c r="Y427">
        <v>5</v>
      </c>
      <c r="Z427">
        <v>1</v>
      </c>
      <c r="AA427">
        <v>2</v>
      </c>
      <c r="AB427">
        <v>1</v>
      </c>
      <c r="AC427">
        <v>0</v>
      </c>
      <c r="AD427">
        <v>1</v>
      </c>
      <c r="AE427">
        <v>0</v>
      </c>
      <c r="AF427">
        <v>5</v>
      </c>
      <c r="AG427">
        <v>5</v>
      </c>
      <c r="AH427">
        <v>1</v>
      </c>
      <c r="AI427">
        <v>2</v>
      </c>
      <c r="AJ427">
        <v>1</v>
      </c>
      <c r="AK427">
        <v>0</v>
      </c>
      <c r="AL427">
        <v>1</v>
      </c>
      <c r="AM427">
        <v>0</v>
      </c>
      <c r="AN427" s="14">
        <v>8.1999999999999993</v>
      </c>
      <c r="AO427" s="14">
        <v>8.1999999999999993</v>
      </c>
      <c r="AP427" s="14">
        <v>8.1999999999999993</v>
      </c>
      <c r="AQ427" s="14">
        <v>85.695999999999998</v>
      </c>
      <c r="AR427" s="14">
        <v>782</v>
      </c>
      <c r="AS427" s="14" t="s">
        <v>1507</v>
      </c>
      <c r="AT427" s="14">
        <v>0</v>
      </c>
      <c r="AU427" s="14">
        <v>26.402000000000001</v>
      </c>
      <c r="AV427" t="s">
        <v>103</v>
      </c>
      <c r="AW427" t="s">
        <v>103</v>
      </c>
      <c r="AX427" t="s">
        <v>102</v>
      </c>
      <c r="AY427" t="s">
        <v>102</v>
      </c>
      <c r="AZ427" t="s">
        <v>102</v>
      </c>
      <c r="BB427" t="s">
        <v>102</v>
      </c>
      <c r="BD427">
        <v>8.1999999999999993</v>
      </c>
      <c r="BE427">
        <v>8.1999999999999993</v>
      </c>
      <c r="BF427">
        <v>2.2000000000000002</v>
      </c>
      <c r="BG427">
        <v>3.2</v>
      </c>
      <c r="BH427">
        <v>2.2000000000000002</v>
      </c>
      <c r="BI427">
        <v>0</v>
      </c>
      <c r="BJ427">
        <v>1</v>
      </c>
      <c r="BK427">
        <v>0</v>
      </c>
      <c r="BL427" s="14">
        <v>58542000</v>
      </c>
      <c r="BM427" s="14">
        <f t="shared" si="18"/>
        <v>37.460591781487757</v>
      </c>
      <c r="BN427" s="14">
        <f t="shared" si="19"/>
        <v>1.0545518052461307</v>
      </c>
      <c r="BO427" s="14">
        <f t="shared" si="20"/>
        <v>35.522761039458388</v>
      </c>
      <c r="BP427" s="3">
        <v>25887000</v>
      </c>
      <c r="BQ427" s="3">
        <v>29603000</v>
      </c>
      <c r="BR427" s="4">
        <v>250390</v>
      </c>
      <c r="BS427" s="4">
        <v>1230900</v>
      </c>
      <c r="BT427" s="6">
        <v>806110</v>
      </c>
      <c r="BU427" s="6">
        <v>1</v>
      </c>
      <c r="BV427" s="7">
        <v>764410</v>
      </c>
      <c r="BW427" s="7">
        <v>1</v>
      </c>
      <c r="BX427" s="7">
        <v>1.5315511366745935</v>
      </c>
      <c r="BY427" s="4">
        <v>0.54718243010914769</v>
      </c>
      <c r="BZ427" s="24"/>
      <c r="CA427" s="26"/>
      <c r="CB427" s="8"/>
      <c r="CC427">
        <v>1721800</v>
      </c>
      <c r="CD427">
        <v>761380</v>
      </c>
      <c r="CE427">
        <v>870670</v>
      </c>
      <c r="CF427">
        <v>7364.4</v>
      </c>
      <c r="CG427">
        <v>36203</v>
      </c>
      <c r="CH427">
        <v>23709</v>
      </c>
      <c r="CI427">
        <v>0</v>
      </c>
      <c r="CJ427">
        <v>22483</v>
      </c>
      <c r="CK427">
        <v>0</v>
      </c>
      <c r="CL427">
        <v>16411000</v>
      </c>
      <c r="CM427">
        <v>17110000</v>
      </c>
      <c r="CN427">
        <v>0</v>
      </c>
      <c r="CO427">
        <v>20842000</v>
      </c>
      <c r="CP427">
        <v>0</v>
      </c>
      <c r="CQ427">
        <v>0</v>
      </c>
      <c r="CR427">
        <v>0</v>
      </c>
      <c r="CS427">
        <v>0</v>
      </c>
      <c r="CT427" s="14" t="s">
        <v>1508</v>
      </c>
      <c r="CU427" s="14" t="s">
        <v>285</v>
      </c>
      <c r="CV427" s="14" t="s">
        <v>1509</v>
      </c>
      <c r="CW427" s="14" t="s">
        <v>1510</v>
      </c>
      <c r="CX427" s="14" t="s">
        <v>1511</v>
      </c>
      <c r="CY427" s="14" t="s">
        <v>1512</v>
      </c>
      <c r="CZ427" s="14"/>
      <c r="DA427" s="14"/>
    </row>
    <row r="428" spans="1:105" x14ac:dyDescent="0.2">
      <c r="A428" s="14" t="s">
        <v>3359</v>
      </c>
      <c r="B428" s="14" t="s">
        <v>3359</v>
      </c>
      <c r="C428" s="14">
        <v>10</v>
      </c>
      <c r="D428" s="14">
        <v>3</v>
      </c>
      <c r="E428" s="14">
        <v>3</v>
      </c>
      <c r="F428" s="14" t="s">
        <v>3360</v>
      </c>
      <c r="G428" s="14" t="s">
        <v>3361</v>
      </c>
      <c r="H428" s="14" t="s">
        <v>3361</v>
      </c>
      <c r="I428" s="32"/>
      <c r="J428" s="32"/>
      <c r="K428" s="14" t="s">
        <v>3362</v>
      </c>
      <c r="L428" s="28">
        <v>1</v>
      </c>
      <c r="M428" s="28">
        <v>10</v>
      </c>
      <c r="N428" s="28">
        <v>3</v>
      </c>
      <c r="O428" s="28">
        <v>3</v>
      </c>
      <c r="P428">
        <v>10</v>
      </c>
      <c r="Q428">
        <v>10</v>
      </c>
      <c r="R428">
        <v>7</v>
      </c>
      <c r="S428">
        <v>8</v>
      </c>
      <c r="T428">
        <v>4</v>
      </c>
      <c r="U428">
        <v>3</v>
      </c>
      <c r="V428">
        <v>3</v>
      </c>
      <c r="W428">
        <v>2</v>
      </c>
      <c r="X428">
        <v>3</v>
      </c>
      <c r="Y428">
        <v>3</v>
      </c>
      <c r="Z428">
        <v>3</v>
      </c>
      <c r="AA428">
        <v>3</v>
      </c>
      <c r="AB428">
        <v>0</v>
      </c>
      <c r="AC428">
        <v>0</v>
      </c>
      <c r="AD428">
        <v>0</v>
      </c>
      <c r="AE428">
        <v>0</v>
      </c>
      <c r="AF428">
        <v>3</v>
      </c>
      <c r="AG428">
        <v>3</v>
      </c>
      <c r="AH428">
        <v>3</v>
      </c>
      <c r="AI428">
        <v>3</v>
      </c>
      <c r="AJ428">
        <v>0</v>
      </c>
      <c r="AK428">
        <v>0</v>
      </c>
      <c r="AL428">
        <v>0</v>
      </c>
      <c r="AM428">
        <v>0</v>
      </c>
      <c r="AN428" s="14">
        <v>30</v>
      </c>
      <c r="AO428" s="14">
        <v>11</v>
      </c>
      <c r="AP428" s="14">
        <v>11</v>
      </c>
      <c r="AQ428" s="14">
        <v>44.853000000000002</v>
      </c>
      <c r="AR428" s="14">
        <v>390</v>
      </c>
      <c r="AS428" s="14">
        <v>390</v>
      </c>
      <c r="AT428" s="14">
        <v>0</v>
      </c>
      <c r="AU428" s="14">
        <v>19.643000000000001</v>
      </c>
      <c r="AV428" t="s">
        <v>103</v>
      </c>
      <c r="AW428" t="s">
        <v>103</v>
      </c>
      <c r="AX428" t="s">
        <v>102</v>
      </c>
      <c r="AY428" t="s">
        <v>102</v>
      </c>
      <c r="AZ428" t="s">
        <v>102</v>
      </c>
      <c r="BA428" t="s">
        <v>102</v>
      </c>
      <c r="BB428" t="s">
        <v>102</v>
      </c>
      <c r="BC428" t="s">
        <v>102</v>
      </c>
      <c r="BD428">
        <v>30</v>
      </c>
      <c r="BE428">
        <v>30</v>
      </c>
      <c r="BF428">
        <v>20.8</v>
      </c>
      <c r="BG428">
        <v>22.6</v>
      </c>
      <c r="BH428">
        <v>11.8</v>
      </c>
      <c r="BI428">
        <v>8.6999999999999993</v>
      </c>
      <c r="BJ428">
        <v>9.5</v>
      </c>
      <c r="BK428">
        <v>6.2</v>
      </c>
      <c r="BL428" s="14">
        <v>116580000</v>
      </c>
      <c r="BM428" s="14">
        <f t="shared" si="18"/>
        <v>34.619591786849178</v>
      </c>
      <c r="BN428" s="14">
        <f t="shared" si="19"/>
        <v>1</v>
      </c>
      <c r="BO428" s="14">
        <f t="shared" si="20"/>
        <v>34.619591786849178</v>
      </c>
      <c r="BP428" s="3">
        <v>56645000</v>
      </c>
      <c r="BQ428" s="3">
        <v>56658000</v>
      </c>
      <c r="BR428" s="4">
        <v>1770200</v>
      </c>
      <c r="BS428" s="4">
        <v>1502600</v>
      </c>
      <c r="BT428" s="6">
        <v>1</v>
      </c>
      <c r="BU428" s="6">
        <v>1</v>
      </c>
      <c r="BV428" s="7">
        <v>1</v>
      </c>
      <c r="BW428" s="7">
        <v>1</v>
      </c>
      <c r="BX428" s="7" t="e">
        <v>#DIV/0!</v>
      </c>
      <c r="BY428" s="4">
        <v>0.43339745288160625</v>
      </c>
      <c r="BZ428" s="24"/>
      <c r="CA428" s="26"/>
      <c r="CB428" s="8"/>
      <c r="CC428">
        <v>5551300</v>
      </c>
      <c r="CD428">
        <v>2697400</v>
      </c>
      <c r="CE428">
        <v>2698000</v>
      </c>
      <c r="CF428">
        <v>84296</v>
      </c>
      <c r="CG428">
        <v>71555</v>
      </c>
      <c r="CH428">
        <v>0</v>
      </c>
      <c r="CI428">
        <v>0</v>
      </c>
      <c r="CJ428">
        <v>0</v>
      </c>
      <c r="CK428">
        <v>0</v>
      </c>
      <c r="CL428">
        <v>48579000</v>
      </c>
      <c r="CM428">
        <v>45100000</v>
      </c>
      <c r="CN428">
        <v>15449000</v>
      </c>
      <c r="CO428">
        <v>11321000</v>
      </c>
      <c r="CP428">
        <v>0</v>
      </c>
      <c r="CQ428">
        <v>0</v>
      </c>
      <c r="CR428">
        <v>0</v>
      </c>
      <c r="CS428">
        <v>0</v>
      </c>
      <c r="CT428" s="14" t="s">
        <v>3363</v>
      </c>
      <c r="CU428" s="14" t="s">
        <v>3364</v>
      </c>
      <c r="CV428" s="14" t="s">
        <v>3365</v>
      </c>
      <c r="CW428" s="14" t="s">
        <v>3366</v>
      </c>
      <c r="CX428" s="14" t="s">
        <v>3367</v>
      </c>
      <c r="CY428" s="14" t="s">
        <v>3368</v>
      </c>
      <c r="CZ428" s="14" t="s">
        <v>3369</v>
      </c>
      <c r="DA428" s="14" t="s">
        <v>3370</v>
      </c>
    </row>
    <row r="429" spans="1:105" x14ac:dyDescent="0.2">
      <c r="A429" s="14" t="s">
        <v>4144</v>
      </c>
      <c r="B429" s="14" t="s">
        <v>4145</v>
      </c>
      <c r="C429" s="14" t="s">
        <v>4146</v>
      </c>
      <c r="D429" s="14" t="s">
        <v>4146</v>
      </c>
      <c r="E429" s="14" t="s">
        <v>4147</v>
      </c>
      <c r="F429" s="14" t="s">
        <v>4148</v>
      </c>
      <c r="G429" s="14" t="s">
        <v>4149</v>
      </c>
      <c r="H429" s="14" t="s">
        <v>4149</v>
      </c>
      <c r="I429" s="32"/>
      <c r="J429" s="32"/>
      <c r="K429" s="14" t="s">
        <v>4150</v>
      </c>
      <c r="L429" s="28">
        <v>2</v>
      </c>
      <c r="M429" s="28">
        <v>14</v>
      </c>
      <c r="N429" s="28">
        <v>14</v>
      </c>
      <c r="O429" s="28">
        <v>9</v>
      </c>
      <c r="P429">
        <v>14</v>
      </c>
      <c r="Q429">
        <v>13</v>
      </c>
      <c r="R429">
        <v>8</v>
      </c>
      <c r="S429">
        <v>9</v>
      </c>
      <c r="T429">
        <v>14</v>
      </c>
      <c r="U429">
        <v>13</v>
      </c>
      <c r="V429">
        <v>14</v>
      </c>
      <c r="W429">
        <v>13</v>
      </c>
      <c r="X429">
        <v>14</v>
      </c>
      <c r="Y429">
        <v>13</v>
      </c>
      <c r="Z429">
        <v>8</v>
      </c>
      <c r="AA429">
        <v>9</v>
      </c>
      <c r="AB429">
        <v>14</v>
      </c>
      <c r="AC429">
        <v>13</v>
      </c>
      <c r="AD429">
        <v>14</v>
      </c>
      <c r="AE429">
        <v>13</v>
      </c>
      <c r="AF429">
        <v>9</v>
      </c>
      <c r="AG429">
        <v>8</v>
      </c>
      <c r="AH429">
        <v>5</v>
      </c>
      <c r="AI429">
        <v>6</v>
      </c>
      <c r="AJ429">
        <v>9</v>
      </c>
      <c r="AK429">
        <v>8</v>
      </c>
      <c r="AL429">
        <v>9</v>
      </c>
      <c r="AM429">
        <v>8</v>
      </c>
      <c r="AN429" s="14">
        <v>50.3</v>
      </c>
      <c r="AO429" s="14">
        <v>50.3</v>
      </c>
      <c r="AP429" s="14">
        <v>37.700000000000003</v>
      </c>
      <c r="AQ429" s="14">
        <v>35.923999999999999</v>
      </c>
      <c r="AR429" s="14">
        <v>324</v>
      </c>
      <c r="AS429" s="14" t="s">
        <v>4151</v>
      </c>
      <c r="AT429" s="14">
        <v>0</v>
      </c>
      <c r="AU429" s="14">
        <v>323.31</v>
      </c>
      <c r="AV429" t="s">
        <v>103</v>
      </c>
      <c r="AW429" t="s">
        <v>103</v>
      </c>
      <c r="AX429" t="s">
        <v>103</v>
      </c>
      <c r="AY429" t="s">
        <v>103</v>
      </c>
      <c r="AZ429" t="s">
        <v>103</v>
      </c>
      <c r="BA429" t="s">
        <v>103</v>
      </c>
      <c r="BB429" t="s">
        <v>103</v>
      </c>
      <c r="BC429" t="s">
        <v>103</v>
      </c>
      <c r="BD429">
        <v>50.3</v>
      </c>
      <c r="BE429">
        <v>45.7</v>
      </c>
      <c r="BF429">
        <v>34.6</v>
      </c>
      <c r="BG429">
        <v>34.9</v>
      </c>
      <c r="BH429">
        <v>50.3</v>
      </c>
      <c r="BI429">
        <v>45.7</v>
      </c>
      <c r="BJ429">
        <v>50.3</v>
      </c>
      <c r="BK429">
        <v>45.7</v>
      </c>
      <c r="BL429" s="14">
        <v>2372400000</v>
      </c>
      <c r="BM429" s="14">
        <f t="shared" si="18"/>
        <v>10.422424127705218</v>
      </c>
      <c r="BN429" s="14">
        <f t="shared" si="19"/>
        <v>0.30155228592823463</v>
      </c>
      <c r="BO429" s="14">
        <f t="shared" si="20"/>
        <v>34.562577085506206</v>
      </c>
      <c r="BP429" s="3">
        <v>573270000</v>
      </c>
      <c r="BQ429" s="3">
        <v>417840000</v>
      </c>
      <c r="BR429" s="4">
        <v>43072000</v>
      </c>
      <c r="BS429" s="4">
        <v>52022000</v>
      </c>
      <c r="BT429" s="6">
        <v>177370000</v>
      </c>
      <c r="BU429" s="6">
        <v>120630000</v>
      </c>
      <c r="BV429" s="7">
        <v>584750000</v>
      </c>
      <c r="BW429" s="7">
        <v>403470000</v>
      </c>
      <c r="BX429" s="7">
        <v>-0.27459885399987072</v>
      </c>
      <c r="BY429" s="4">
        <v>-1.2985003907682184</v>
      </c>
      <c r="BZ429" s="24"/>
      <c r="CA429" s="26"/>
      <c r="CB429" s="8"/>
      <c r="CC429">
        <v>182490000</v>
      </c>
      <c r="CD429">
        <v>44098000</v>
      </c>
      <c r="CE429">
        <v>32141000</v>
      </c>
      <c r="CF429">
        <v>3313300</v>
      </c>
      <c r="CG429">
        <v>4001700</v>
      </c>
      <c r="CH429">
        <v>13644000</v>
      </c>
      <c r="CI429">
        <v>9279300</v>
      </c>
      <c r="CJ429">
        <v>44981000</v>
      </c>
      <c r="CK429">
        <v>31036000</v>
      </c>
      <c r="CL429">
        <v>304290000</v>
      </c>
      <c r="CM429">
        <v>282880000</v>
      </c>
      <c r="CN429">
        <v>499480000</v>
      </c>
      <c r="CO429">
        <v>650400000</v>
      </c>
      <c r="CP429">
        <v>176400000</v>
      </c>
      <c r="CQ429">
        <v>165530000</v>
      </c>
      <c r="CR429">
        <v>517630000</v>
      </c>
      <c r="CS429">
        <v>428290000</v>
      </c>
      <c r="CT429" s="14" t="s">
        <v>4152</v>
      </c>
      <c r="CU429" s="14" t="s">
        <v>548</v>
      </c>
      <c r="CV429" s="14" t="s">
        <v>4153</v>
      </c>
      <c r="CW429" s="14" t="s">
        <v>4154</v>
      </c>
      <c r="CX429" s="14" t="s">
        <v>4155</v>
      </c>
      <c r="CY429" s="14" t="s">
        <v>4156</v>
      </c>
      <c r="CZ429" s="14"/>
      <c r="DA429" s="14"/>
    </row>
    <row r="430" spans="1:105" x14ac:dyDescent="0.2">
      <c r="A430" s="14" t="s">
        <v>5631</v>
      </c>
      <c r="B430" s="14" t="s">
        <v>5631</v>
      </c>
      <c r="C430" s="14">
        <v>1</v>
      </c>
      <c r="D430" s="14">
        <v>1</v>
      </c>
      <c r="E430" s="14">
        <v>1</v>
      </c>
      <c r="F430" s="14" t="s">
        <v>5632</v>
      </c>
      <c r="G430" s="14" t="s">
        <v>5633</v>
      </c>
      <c r="H430" s="14" t="s">
        <v>5633</v>
      </c>
      <c r="I430" s="32"/>
      <c r="J430" s="32"/>
      <c r="K430" s="14" t="s">
        <v>5634</v>
      </c>
      <c r="L430" s="28">
        <v>1</v>
      </c>
      <c r="M430" s="28">
        <v>1</v>
      </c>
      <c r="N430" s="28">
        <v>1</v>
      </c>
      <c r="O430" s="28">
        <v>1</v>
      </c>
      <c r="P430">
        <v>1</v>
      </c>
      <c r="Q430">
        <v>1</v>
      </c>
      <c r="R430">
        <v>0</v>
      </c>
      <c r="S430">
        <v>1</v>
      </c>
      <c r="T430">
        <v>1</v>
      </c>
      <c r="U430">
        <v>1</v>
      </c>
      <c r="V430">
        <v>1</v>
      </c>
      <c r="W430">
        <v>0</v>
      </c>
      <c r="X430">
        <v>1</v>
      </c>
      <c r="Y430">
        <v>1</v>
      </c>
      <c r="Z430">
        <v>0</v>
      </c>
      <c r="AA430">
        <v>1</v>
      </c>
      <c r="AB430">
        <v>1</v>
      </c>
      <c r="AC430">
        <v>1</v>
      </c>
      <c r="AD430">
        <v>1</v>
      </c>
      <c r="AE430">
        <v>0</v>
      </c>
      <c r="AF430">
        <v>1</v>
      </c>
      <c r="AG430">
        <v>1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 s="14">
        <v>18.600000000000001</v>
      </c>
      <c r="AO430" s="14">
        <v>18.600000000000001</v>
      </c>
      <c r="AP430" s="14">
        <v>18.600000000000001</v>
      </c>
      <c r="AQ430" s="14">
        <v>10.116</v>
      </c>
      <c r="AR430" s="14">
        <v>86</v>
      </c>
      <c r="AS430" s="14">
        <v>86</v>
      </c>
      <c r="AT430" s="14">
        <v>0</v>
      </c>
      <c r="AU430" s="14">
        <v>2.3895</v>
      </c>
      <c r="AV430" t="s">
        <v>103</v>
      </c>
      <c r="AW430" t="s">
        <v>103</v>
      </c>
      <c r="AY430" t="s">
        <v>102</v>
      </c>
      <c r="AZ430" t="s">
        <v>103</v>
      </c>
      <c r="BA430" t="s">
        <v>103</v>
      </c>
      <c r="BB430" t="s">
        <v>103</v>
      </c>
      <c r="BD430">
        <v>18.600000000000001</v>
      </c>
      <c r="BE430">
        <v>18.600000000000001</v>
      </c>
      <c r="BF430">
        <v>0</v>
      </c>
      <c r="BG430">
        <v>18.600000000000001</v>
      </c>
      <c r="BH430">
        <v>18.600000000000001</v>
      </c>
      <c r="BI430">
        <v>18.600000000000001</v>
      </c>
      <c r="BJ430">
        <v>18.600000000000001</v>
      </c>
      <c r="BK430">
        <v>0</v>
      </c>
      <c r="BL430" s="14">
        <v>20919000</v>
      </c>
      <c r="BM430" s="14">
        <f t="shared" si="18"/>
        <v>41.863279807871628</v>
      </c>
      <c r="BN430" s="14">
        <f t="shared" si="19"/>
        <v>1.2270135306566587</v>
      </c>
      <c r="BO430" s="14">
        <f t="shared" si="20"/>
        <v>34.118026217255917</v>
      </c>
      <c r="BP430" s="3">
        <v>6198300</v>
      </c>
      <c r="BQ430" s="3">
        <v>4800900</v>
      </c>
      <c r="BR430" s="4">
        <v>1</v>
      </c>
      <c r="BS430" s="4">
        <v>262740</v>
      </c>
      <c r="BT430" s="6">
        <v>2278800</v>
      </c>
      <c r="BU430" s="6">
        <v>3041900</v>
      </c>
      <c r="BV430" s="7">
        <v>4336300</v>
      </c>
      <c r="BW430" s="7">
        <v>1</v>
      </c>
      <c r="BX430" s="7">
        <v>1.7500725600786333</v>
      </c>
      <c r="BY430" s="4">
        <v>0.70749957538006836</v>
      </c>
      <c r="BZ430" s="24"/>
      <c r="CA430" s="26"/>
      <c r="CB430" s="8"/>
      <c r="CC430">
        <v>4183800</v>
      </c>
      <c r="CD430">
        <v>1239700</v>
      </c>
      <c r="CE430">
        <v>960180</v>
      </c>
      <c r="CF430">
        <v>0</v>
      </c>
      <c r="CG430">
        <v>52547</v>
      </c>
      <c r="CH430">
        <v>455770</v>
      </c>
      <c r="CI430">
        <v>608390</v>
      </c>
      <c r="CJ430">
        <v>867270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3932700</v>
      </c>
      <c r="CS430">
        <v>0</v>
      </c>
      <c r="CT430" s="14">
        <v>617</v>
      </c>
      <c r="CU430" s="14" t="b">
        <v>1</v>
      </c>
      <c r="CV430" s="14">
        <v>651</v>
      </c>
      <c r="CW430" s="14" t="s">
        <v>5635</v>
      </c>
      <c r="CX430" s="14" t="s">
        <v>5636</v>
      </c>
      <c r="CY430" s="14">
        <v>3141</v>
      </c>
      <c r="CZ430" s="14"/>
      <c r="DA430" s="14"/>
    </row>
    <row r="431" spans="1:105" x14ac:dyDescent="0.2">
      <c r="A431" s="14" t="s">
        <v>3724</v>
      </c>
      <c r="B431" s="14" t="s">
        <v>3725</v>
      </c>
      <c r="C431" s="14" t="s">
        <v>3726</v>
      </c>
      <c r="D431" s="14" t="s">
        <v>3726</v>
      </c>
      <c r="E431" s="14" t="s">
        <v>3726</v>
      </c>
      <c r="F431" s="14" t="s">
        <v>3727</v>
      </c>
      <c r="G431" s="14" t="s">
        <v>3728</v>
      </c>
      <c r="H431" s="14" t="s">
        <v>3728</v>
      </c>
      <c r="I431" s="32"/>
      <c r="J431" s="32"/>
      <c r="K431" s="14" t="s">
        <v>3729</v>
      </c>
      <c r="L431" s="28">
        <v>3</v>
      </c>
      <c r="M431" s="28">
        <v>11</v>
      </c>
      <c r="N431" s="28">
        <v>11</v>
      </c>
      <c r="O431" s="28">
        <v>11</v>
      </c>
      <c r="P431">
        <v>11</v>
      </c>
      <c r="Q431">
        <v>10</v>
      </c>
      <c r="R431">
        <v>6</v>
      </c>
      <c r="S431">
        <v>5</v>
      </c>
      <c r="T431">
        <v>8</v>
      </c>
      <c r="U431">
        <v>7</v>
      </c>
      <c r="V431">
        <v>6</v>
      </c>
      <c r="W431">
        <v>7</v>
      </c>
      <c r="X431">
        <v>11</v>
      </c>
      <c r="Y431">
        <v>10</v>
      </c>
      <c r="Z431">
        <v>6</v>
      </c>
      <c r="AA431">
        <v>5</v>
      </c>
      <c r="AB431">
        <v>8</v>
      </c>
      <c r="AC431">
        <v>7</v>
      </c>
      <c r="AD431">
        <v>6</v>
      </c>
      <c r="AE431">
        <v>7</v>
      </c>
      <c r="AF431">
        <v>11</v>
      </c>
      <c r="AG431">
        <v>10</v>
      </c>
      <c r="AH431">
        <v>6</v>
      </c>
      <c r="AI431">
        <v>5</v>
      </c>
      <c r="AJ431">
        <v>8</v>
      </c>
      <c r="AK431">
        <v>7</v>
      </c>
      <c r="AL431">
        <v>6</v>
      </c>
      <c r="AM431">
        <v>7</v>
      </c>
      <c r="AN431" s="14">
        <v>28.8</v>
      </c>
      <c r="AO431" s="14">
        <v>28.8</v>
      </c>
      <c r="AP431" s="14">
        <v>28.8</v>
      </c>
      <c r="AQ431" s="14">
        <v>46.152999999999999</v>
      </c>
      <c r="AR431" s="14">
        <v>406</v>
      </c>
      <c r="AS431" s="14" t="s">
        <v>3730</v>
      </c>
      <c r="AT431" s="14">
        <v>0</v>
      </c>
      <c r="AU431" s="14">
        <v>14.885999999999999</v>
      </c>
      <c r="AV431" t="s">
        <v>103</v>
      </c>
      <c r="AW431" t="s">
        <v>103</v>
      </c>
      <c r="AX431" t="s">
        <v>102</v>
      </c>
      <c r="AY431" t="s">
        <v>102</v>
      </c>
      <c r="AZ431" t="s">
        <v>103</v>
      </c>
      <c r="BA431" t="s">
        <v>103</v>
      </c>
      <c r="BB431" t="s">
        <v>103</v>
      </c>
      <c r="BC431" t="s">
        <v>103</v>
      </c>
      <c r="BD431">
        <v>28.8</v>
      </c>
      <c r="BE431">
        <v>26.4</v>
      </c>
      <c r="BF431">
        <v>16</v>
      </c>
      <c r="BG431">
        <v>12.8</v>
      </c>
      <c r="BH431">
        <v>20.7</v>
      </c>
      <c r="BI431">
        <v>18.7</v>
      </c>
      <c r="BJ431">
        <v>16.7</v>
      </c>
      <c r="BK431">
        <v>20.7</v>
      </c>
      <c r="BL431" s="14">
        <v>233840000</v>
      </c>
      <c r="BM431" s="14">
        <f t="shared" si="18"/>
        <v>41.387975377350536</v>
      </c>
      <c r="BN431" s="14">
        <f t="shared" si="19"/>
        <v>1.2207750528201973</v>
      </c>
      <c r="BO431" s="14">
        <f t="shared" si="20"/>
        <v>33.903031751621477</v>
      </c>
      <c r="BP431" s="3">
        <v>76649000</v>
      </c>
      <c r="BQ431" s="3">
        <v>70597000</v>
      </c>
      <c r="BR431" s="4">
        <v>2007600</v>
      </c>
      <c r="BS431" s="4">
        <v>1550100</v>
      </c>
      <c r="BT431" s="6">
        <v>25190000</v>
      </c>
      <c r="BU431" s="6">
        <v>20456000</v>
      </c>
      <c r="BV431" s="7">
        <v>16477000</v>
      </c>
      <c r="BW431" s="7">
        <v>20914000</v>
      </c>
      <c r="BX431" s="7">
        <v>1.7427184546000145</v>
      </c>
      <c r="BY431" s="4">
        <v>0.69102041579907603</v>
      </c>
      <c r="BZ431" s="24"/>
      <c r="CA431" s="26"/>
      <c r="CB431" s="8"/>
      <c r="CC431">
        <v>10167000</v>
      </c>
      <c r="CD431">
        <v>3332600</v>
      </c>
      <c r="CE431">
        <v>3069400</v>
      </c>
      <c r="CF431">
        <v>87287</v>
      </c>
      <c r="CG431">
        <v>67396</v>
      </c>
      <c r="CH431">
        <v>1095200</v>
      </c>
      <c r="CI431">
        <v>889380</v>
      </c>
      <c r="CJ431">
        <v>716380</v>
      </c>
      <c r="CK431">
        <v>909320</v>
      </c>
      <c r="CL431">
        <v>43654000</v>
      </c>
      <c r="CM431">
        <v>36761000</v>
      </c>
      <c r="CN431">
        <v>19925000</v>
      </c>
      <c r="CO431">
        <v>16747000</v>
      </c>
      <c r="CP431">
        <v>42449000</v>
      </c>
      <c r="CQ431">
        <v>36458000</v>
      </c>
      <c r="CR431">
        <v>23571000</v>
      </c>
      <c r="CS431">
        <v>24069000</v>
      </c>
      <c r="CT431" s="14" t="s">
        <v>3731</v>
      </c>
      <c r="CU431" s="14" t="s">
        <v>697</v>
      </c>
      <c r="CV431" s="14" t="s">
        <v>3732</v>
      </c>
      <c r="CW431" s="14" t="s">
        <v>3733</v>
      </c>
      <c r="CX431" s="14" t="s">
        <v>3734</v>
      </c>
      <c r="CY431" s="14" t="s">
        <v>3735</v>
      </c>
      <c r="CZ431" s="14" t="s">
        <v>3736</v>
      </c>
      <c r="DA431" s="14" t="s">
        <v>3737</v>
      </c>
    </row>
    <row r="432" spans="1:105" x14ac:dyDescent="0.2">
      <c r="A432" s="14" t="s">
        <v>1100</v>
      </c>
      <c r="B432" s="14" t="s">
        <v>1100</v>
      </c>
      <c r="C432" s="14">
        <v>2</v>
      </c>
      <c r="D432" s="14">
        <v>2</v>
      </c>
      <c r="E432" s="14">
        <v>2</v>
      </c>
      <c r="F432" s="14" t="s">
        <v>1101</v>
      </c>
      <c r="G432" s="14" t="s">
        <v>1102</v>
      </c>
      <c r="H432" s="14" t="s">
        <v>1102</v>
      </c>
      <c r="I432" s="32"/>
      <c r="J432" s="32"/>
      <c r="K432" s="14" t="s">
        <v>1103</v>
      </c>
      <c r="L432" s="28">
        <v>1</v>
      </c>
      <c r="M432" s="28">
        <v>2</v>
      </c>
      <c r="N432" s="28">
        <v>2</v>
      </c>
      <c r="O432" s="28">
        <v>2</v>
      </c>
      <c r="P432">
        <v>2</v>
      </c>
      <c r="Q432">
        <v>1</v>
      </c>
      <c r="R432">
        <v>1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2</v>
      </c>
      <c r="Y432">
        <v>1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2</v>
      </c>
      <c r="AG432">
        <v>1</v>
      </c>
      <c r="AH432">
        <v>1</v>
      </c>
      <c r="AI432">
        <v>0</v>
      </c>
      <c r="AJ432">
        <v>0</v>
      </c>
      <c r="AK432">
        <v>0</v>
      </c>
      <c r="AL432">
        <v>0</v>
      </c>
      <c r="AM432">
        <v>0</v>
      </c>
      <c r="AN432" s="14">
        <v>3.1</v>
      </c>
      <c r="AO432" s="14">
        <v>3.1</v>
      </c>
      <c r="AP432" s="14">
        <v>3.1</v>
      </c>
      <c r="AQ432" s="14">
        <v>80.355000000000004</v>
      </c>
      <c r="AR432" s="14">
        <v>701</v>
      </c>
      <c r="AS432" s="14">
        <v>701</v>
      </c>
      <c r="AT432" s="14">
        <v>7.9365000000000008E-3</v>
      </c>
      <c r="AU432" s="14">
        <v>1.5904</v>
      </c>
      <c r="AV432" t="s">
        <v>103</v>
      </c>
      <c r="AW432" t="s">
        <v>103</v>
      </c>
      <c r="AX432" t="s">
        <v>102</v>
      </c>
      <c r="BD432">
        <v>3.1</v>
      </c>
      <c r="BE432">
        <v>1.4</v>
      </c>
      <c r="BF432">
        <v>1.4</v>
      </c>
      <c r="BG432">
        <v>0</v>
      </c>
      <c r="BH432">
        <v>0</v>
      </c>
      <c r="BI432">
        <v>0</v>
      </c>
      <c r="BJ432">
        <v>0</v>
      </c>
      <c r="BK432">
        <v>0</v>
      </c>
      <c r="BL432" s="14">
        <v>3908800</v>
      </c>
      <c r="BM432" s="14">
        <f t="shared" si="18"/>
        <v>33.895778093222987</v>
      </c>
      <c r="BN432" s="14">
        <f t="shared" si="19"/>
        <v>1</v>
      </c>
      <c r="BO432" s="14">
        <f t="shared" si="20"/>
        <v>33.895778093222987</v>
      </c>
      <c r="BP432" s="3">
        <v>1985500</v>
      </c>
      <c r="BQ432" s="3">
        <v>1811200</v>
      </c>
      <c r="BR432" s="4">
        <v>112010</v>
      </c>
      <c r="BS432" s="4">
        <v>1</v>
      </c>
      <c r="BT432" s="6">
        <v>1</v>
      </c>
      <c r="BU432" s="6">
        <v>1</v>
      </c>
      <c r="BV432" s="7">
        <v>1</v>
      </c>
      <c r="BW432" s="7">
        <v>1</v>
      </c>
      <c r="BX432" s="7" t="e">
        <v>#DIV/0!</v>
      </c>
      <c r="BY432" s="4">
        <v>0.40292720835560392</v>
      </c>
      <c r="BZ432" s="24"/>
      <c r="CA432" s="26"/>
      <c r="CB432" s="8"/>
      <c r="CC432">
        <v>108580</v>
      </c>
      <c r="CD432">
        <v>55153</v>
      </c>
      <c r="CE432">
        <v>50312</v>
      </c>
      <c r="CF432">
        <v>3111.5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1245300</v>
      </c>
      <c r="CO432">
        <v>0</v>
      </c>
      <c r="CP432">
        <v>0</v>
      </c>
      <c r="CQ432">
        <v>0</v>
      </c>
      <c r="CR432">
        <v>0</v>
      </c>
      <c r="CS432">
        <v>0</v>
      </c>
      <c r="CT432" s="14" t="s">
        <v>1104</v>
      </c>
      <c r="CU432" s="14" t="s">
        <v>145</v>
      </c>
      <c r="CV432" s="14" t="s">
        <v>1105</v>
      </c>
      <c r="CW432" s="14" t="s">
        <v>1106</v>
      </c>
      <c r="CX432" s="14" t="s">
        <v>1107</v>
      </c>
      <c r="CY432" s="14" t="s">
        <v>1108</v>
      </c>
      <c r="CZ432" s="14"/>
      <c r="DA432" s="14"/>
    </row>
    <row r="433" spans="1:105" x14ac:dyDescent="0.2">
      <c r="A433" s="14" t="s">
        <v>3307</v>
      </c>
      <c r="B433" s="14" t="s">
        <v>3307</v>
      </c>
      <c r="C433" s="14">
        <v>13</v>
      </c>
      <c r="D433" s="14">
        <v>13</v>
      </c>
      <c r="E433" s="14">
        <v>13</v>
      </c>
      <c r="F433" s="14" t="s">
        <v>3308</v>
      </c>
      <c r="G433" s="14" t="s">
        <v>3309</v>
      </c>
      <c r="H433" s="14" t="s">
        <v>3309</v>
      </c>
      <c r="I433" s="32"/>
      <c r="J433" s="32"/>
      <c r="K433" s="14" t="s">
        <v>3310</v>
      </c>
      <c r="L433" s="28">
        <v>1</v>
      </c>
      <c r="M433" s="28">
        <v>13</v>
      </c>
      <c r="N433" s="28">
        <v>13</v>
      </c>
      <c r="O433" s="28">
        <v>13</v>
      </c>
      <c r="P433">
        <v>13</v>
      </c>
      <c r="Q433">
        <v>13</v>
      </c>
      <c r="R433">
        <v>8</v>
      </c>
      <c r="S433">
        <v>8</v>
      </c>
      <c r="T433">
        <v>4</v>
      </c>
      <c r="U433">
        <v>6</v>
      </c>
      <c r="V433">
        <v>4</v>
      </c>
      <c r="W433">
        <v>9</v>
      </c>
      <c r="X433">
        <v>13</v>
      </c>
      <c r="Y433">
        <v>13</v>
      </c>
      <c r="Z433">
        <v>8</v>
      </c>
      <c r="AA433">
        <v>8</v>
      </c>
      <c r="AB433">
        <v>4</v>
      </c>
      <c r="AC433">
        <v>6</v>
      </c>
      <c r="AD433">
        <v>4</v>
      </c>
      <c r="AE433">
        <v>9</v>
      </c>
      <c r="AF433">
        <v>13</v>
      </c>
      <c r="AG433">
        <v>13</v>
      </c>
      <c r="AH433">
        <v>8</v>
      </c>
      <c r="AI433">
        <v>8</v>
      </c>
      <c r="AJ433">
        <v>4</v>
      </c>
      <c r="AK433">
        <v>6</v>
      </c>
      <c r="AL433">
        <v>4</v>
      </c>
      <c r="AM433">
        <v>9</v>
      </c>
      <c r="AN433" s="14">
        <v>8.1</v>
      </c>
      <c r="AO433" s="14">
        <v>8.1</v>
      </c>
      <c r="AP433" s="14">
        <v>8.1</v>
      </c>
      <c r="AQ433" s="14">
        <v>270.63</v>
      </c>
      <c r="AR433" s="14">
        <v>2468</v>
      </c>
      <c r="AS433" s="14">
        <v>2468</v>
      </c>
      <c r="AT433" s="14">
        <v>0</v>
      </c>
      <c r="AU433" s="14">
        <v>114.94</v>
      </c>
      <c r="AV433" t="s">
        <v>103</v>
      </c>
      <c r="AW433" t="s">
        <v>103</v>
      </c>
      <c r="AX433" t="s">
        <v>102</v>
      </c>
      <c r="AY433" t="s">
        <v>102</v>
      </c>
      <c r="AZ433" t="s">
        <v>102</v>
      </c>
      <c r="BA433" t="s">
        <v>102</v>
      </c>
      <c r="BB433" t="s">
        <v>103</v>
      </c>
      <c r="BC433" t="s">
        <v>103</v>
      </c>
      <c r="BD433">
        <v>8.1</v>
      </c>
      <c r="BE433">
        <v>8.1</v>
      </c>
      <c r="BF433">
        <v>4.7</v>
      </c>
      <c r="BG433">
        <v>4.7</v>
      </c>
      <c r="BH433">
        <v>2.5</v>
      </c>
      <c r="BI433">
        <v>3.7</v>
      </c>
      <c r="BJ433">
        <v>2.4</v>
      </c>
      <c r="BK433">
        <v>5.5</v>
      </c>
      <c r="BL433" s="14">
        <v>162780000</v>
      </c>
      <c r="BM433" s="14">
        <f t="shared" si="18"/>
        <v>14.030126284246576</v>
      </c>
      <c r="BN433" s="14">
        <f t="shared" si="19"/>
        <v>0.41564895140234143</v>
      </c>
      <c r="BO433" s="14">
        <f t="shared" si="20"/>
        <v>33.75474961962707</v>
      </c>
      <c r="BP433" s="3">
        <v>50968000</v>
      </c>
      <c r="BQ433" s="3">
        <v>53910000</v>
      </c>
      <c r="BR433" s="4">
        <v>3650100</v>
      </c>
      <c r="BS433" s="4">
        <v>3825100</v>
      </c>
      <c r="BT433" s="6">
        <v>5834600</v>
      </c>
      <c r="BU433" s="6">
        <v>8970400</v>
      </c>
      <c r="BV433" s="7">
        <v>12476000</v>
      </c>
      <c r="BW433" s="7">
        <v>23143000</v>
      </c>
      <c r="BX433" s="7">
        <v>0.18835854627701543</v>
      </c>
      <c r="BY433" s="4">
        <v>-0.86966326592188903</v>
      </c>
      <c r="BZ433" s="24"/>
      <c r="CA433" s="26"/>
      <c r="CB433" s="8"/>
      <c r="CC433">
        <v>1611700</v>
      </c>
      <c r="CD433">
        <v>504630</v>
      </c>
      <c r="CE433">
        <v>533760</v>
      </c>
      <c r="CF433">
        <v>36140</v>
      </c>
      <c r="CG433">
        <v>37872</v>
      </c>
      <c r="CH433">
        <v>57768</v>
      </c>
      <c r="CI433">
        <v>88816</v>
      </c>
      <c r="CJ433">
        <v>123530</v>
      </c>
      <c r="CK433">
        <v>229140</v>
      </c>
      <c r="CL433">
        <v>32478000</v>
      </c>
      <c r="CM433">
        <v>41346000</v>
      </c>
      <c r="CN433">
        <v>37799000</v>
      </c>
      <c r="CO433">
        <v>36980000</v>
      </c>
      <c r="CP433">
        <v>11892000</v>
      </c>
      <c r="CQ433">
        <v>18549000</v>
      </c>
      <c r="CR433">
        <v>11137000</v>
      </c>
      <c r="CS433">
        <v>24687000</v>
      </c>
      <c r="CT433" s="14" t="s">
        <v>3311</v>
      </c>
      <c r="CU433" s="14" t="s">
        <v>3312</v>
      </c>
      <c r="CV433" s="14" t="s">
        <v>3313</v>
      </c>
      <c r="CW433" s="14" t="s">
        <v>3314</v>
      </c>
      <c r="CX433" s="14" t="s">
        <v>3315</v>
      </c>
      <c r="CY433" s="14" t="s">
        <v>3316</v>
      </c>
      <c r="CZ433" s="14"/>
      <c r="DA433" s="14"/>
    </row>
    <row r="434" spans="1:105" x14ac:dyDescent="0.2">
      <c r="A434" s="14" t="s">
        <v>5670</v>
      </c>
      <c r="B434" s="14" t="s">
        <v>5670</v>
      </c>
      <c r="C434" s="14">
        <v>2</v>
      </c>
      <c r="D434" s="14">
        <v>2</v>
      </c>
      <c r="E434" s="14">
        <v>2</v>
      </c>
      <c r="F434" s="14" t="s">
        <v>5671</v>
      </c>
      <c r="G434" s="14" t="s">
        <v>5672</v>
      </c>
      <c r="H434" s="14" t="s">
        <v>5672</v>
      </c>
      <c r="I434" s="32"/>
      <c r="J434" s="32"/>
      <c r="K434" s="14" t="s">
        <v>5673</v>
      </c>
      <c r="L434" s="28">
        <v>1</v>
      </c>
      <c r="M434" s="28">
        <v>2</v>
      </c>
      <c r="N434" s="28">
        <v>2</v>
      </c>
      <c r="O434" s="28">
        <v>2</v>
      </c>
      <c r="P434">
        <v>2</v>
      </c>
      <c r="Q434">
        <v>2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0</v>
      </c>
      <c r="X434">
        <v>2</v>
      </c>
      <c r="Y434">
        <v>2</v>
      </c>
      <c r="Z434">
        <v>0</v>
      </c>
      <c r="AA434">
        <v>1</v>
      </c>
      <c r="AB434">
        <v>0</v>
      </c>
      <c r="AC434">
        <v>0</v>
      </c>
      <c r="AD434">
        <v>0</v>
      </c>
      <c r="AE434">
        <v>0</v>
      </c>
      <c r="AF434">
        <v>2</v>
      </c>
      <c r="AG434">
        <v>2</v>
      </c>
      <c r="AH434">
        <v>0</v>
      </c>
      <c r="AI434">
        <v>1</v>
      </c>
      <c r="AJ434">
        <v>0</v>
      </c>
      <c r="AK434">
        <v>0</v>
      </c>
      <c r="AL434">
        <v>0</v>
      </c>
      <c r="AM434">
        <v>0</v>
      </c>
      <c r="AN434" s="14">
        <v>23.1</v>
      </c>
      <c r="AO434" s="14">
        <v>23.1</v>
      </c>
      <c r="AP434" s="14">
        <v>23.1</v>
      </c>
      <c r="AQ434" s="14">
        <v>11.662000000000001</v>
      </c>
      <c r="AR434" s="14">
        <v>104</v>
      </c>
      <c r="AS434" s="14">
        <v>104</v>
      </c>
      <c r="AT434" s="14">
        <v>0</v>
      </c>
      <c r="AU434" s="14">
        <v>7.9903000000000004</v>
      </c>
      <c r="AV434" t="s">
        <v>103</v>
      </c>
      <c r="AW434" t="s">
        <v>103</v>
      </c>
      <c r="AY434" t="s">
        <v>102</v>
      </c>
      <c r="BD434">
        <v>23.1</v>
      </c>
      <c r="BE434">
        <v>23.1</v>
      </c>
      <c r="BF434">
        <v>0</v>
      </c>
      <c r="BG434">
        <v>8.6999999999999993</v>
      </c>
      <c r="BH434">
        <v>0</v>
      </c>
      <c r="BI434">
        <v>0</v>
      </c>
      <c r="BJ434">
        <v>0</v>
      </c>
      <c r="BK434">
        <v>0</v>
      </c>
      <c r="BL434" s="14">
        <v>17074000</v>
      </c>
      <c r="BM434" s="14">
        <f t="shared" si="18"/>
        <v>33.51458759937821</v>
      </c>
      <c r="BN434" s="14">
        <f t="shared" si="19"/>
        <v>1</v>
      </c>
      <c r="BO434" s="14">
        <f t="shared" si="20"/>
        <v>33.51458759937821</v>
      </c>
      <c r="BP434" s="3">
        <v>7809800</v>
      </c>
      <c r="BQ434" s="3">
        <v>8769900</v>
      </c>
      <c r="BR434" s="4">
        <v>1</v>
      </c>
      <c r="BS434" s="4">
        <v>494700</v>
      </c>
      <c r="BT434" s="6">
        <v>1</v>
      </c>
      <c r="BU434" s="6">
        <v>1</v>
      </c>
      <c r="BV434" s="7">
        <v>1</v>
      </c>
      <c r="BW434" s="7">
        <v>1</v>
      </c>
      <c r="BX434" s="7" t="e">
        <v>#DIV/0!</v>
      </c>
      <c r="BY434" s="4">
        <v>0.38660083719387739</v>
      </c>
      <c r="BZ434" s="24"/>
      <c r="CA434" s="26"/>
      <c r="CB434" s="8"/>
      <c r="CC434">
        <v>2439200</v>
      </c>
      <c r="CD434">
        <v>1115700</v>
      </c>
      <c r="CE434">
        <v>1252800</v>
      </c>
      <c r="CF434">
        <v>0</v>
      </c>
      <c r="CG434">
        <v>70671</v>
      </c>
      <c r="CH434">
        <v>0</v>
      </c>
      <c r="CI434">
        <v>0</v>
      </c>
      <c r="CJ434">
        <v>0</v>
      </c>
      <c r="CK434">
        <v>0</v>
      </c>
      <c r="CL434">
        <v>5846000</v>
      </c>
      <c r="CM434">
        <v>6689900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 s="14" t="s">
        <v>5674</v>
      </c>
      <c r="CU434" s="14" t="s">
        <v>145</v>
      </c>
      <c r="CV434" s="14" t="s">
        <v>5675</v>
      </c>
      <c r="CW434" s="14" t="s">
        <v>5676</v>
      </c>
      <c r="CX434" s="14" t="s">
        <v>5677</v>
      </c>
      <c r="CY434" s="14" t="s">
        <v>5678</v>
      </c>
      <c r="CZ434" s="14"/>
      <c r="DA434" s="14"/>
    </row>
    <row r="435" spans="1:105" x14ac:dyDescent="0.2">
      <c r="A435" s="14" t="s">
        <v>4405</v>
      </c>
      <c r="B435" s="14" t="s">
        <v>4405</v>
      </c>
      <c r="C435" s="14">
        <v>2</v>
      </c>
      <c r="D435" s="14">
        <v>2</v>
      </c>
      <c r="E435" s="14">
        <v>2</v>
      </c>
      <c r="F435" s="14" t="s">
        <v>4406</v>
      </c>
      <c r="G435" s="14" t="s">
        <v>4407</v>
      </c>
      <c r="H435" s="14" t="s">
        <v>4407</v>
      </c>
      <c r="I435" s="32"/>
      <c r="J435" s="32"/>
      <c r="K435" s="14" t="s">
        <v>4408</v>
      </c>
      <c r="L435" s="28">
        <v>1</v>
      </c>
      <c r="M435" s="28">
        <v>2</v>
      </c>
      <c r="N435" s="28">
        <v>2</v>
      </c>
      <c r="O435" s="28">
        <v>2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2</v>
      </c>
      <c r="W435">
        <v>2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2</v>
      </c>
      <c r="AE435">
        <v>2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1</v>
      </c>
      <c r="AL435">
        <v>2</v>
      </c>
      <c r="AM435">
        <v>2</v>
      </c>
      <c r="AN435" s="14">
        <v>12.4</v>
      </c>
      <c r="AO435" s="14">
        <v>12.4</v>
      </c>
      <c r="AP435" s="14">
        <v>12.4</v>
      </c>
      <c r="AQ435" s="14">
        <v>20.471</v>
      </c>
      <c r="AR435" s="14">
        <v>178</v>
      </c>
      <c r="AS435" s="14">
        <v>178</v>
      </c>
      <c r="AT435" s="14">
        <v>0</v>
      </c>
      <c r="AU435" s="14">
        <v>3.0421999999999998</v>
      </c>
      <c r="BA435" t="s">
        <v>102</v>
      </c>
      <c r="BB435" t="s">
        <v>103</v>
      </c>
      <c r="BC435" t="s">
        <v>103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4.5</v>
      </c>
      <c r="BJ435">
        <v>12.4</v>
      </c>
      <c r="BK435">
        <v>12.4</v>
      </c>
      <c r="BL435" s="14">
        <v>25368000</v>
      </c>
      <c r="BM435" s="14">
        <f t="shared" si="18"/>
        <v>1</v>
      </c>
      <c r="BN435" s="14">
        <f t="shared" si="19"/>
        <v>2.9862172278562207E-2</v>
      </c>
      <c r="BO435" s="14">
        <f t="shared" si="20"/>
        <v>33.487182066720955</v>
      </c>
      <c r="BP435" s="3">
        <v>1</v>
      </c>
      <c r="BQ435" s="3">
        <v>1</v>
      </c>
      <c r="BR435" s="4">
        <v>1</v>
      </c>
      <c r="BS435" s="4">
        <v>1</v>
      </c>
      <c r="BT435" s="6">
        <v>1</v>
      </c>
      <c r="BU435" s="6">
        <v>735570</v>
      </c>
      <c r="BV435" s="7">
        <v>15578000</v>
      </c>
      <c r="BW435" s="7">
        <v>9054200</v>
      </c>
      <c r="BX435" s="7">
        <v>-3.6106179658989568</v>
      </c>
      <c r="BY435" s="4" t="e">
        <v>#DIV/0!</v>
      </c>
      <c r="BZ435" s="24"/>
      <c r="CA435" s="26"/>
      <c r="CB435" s="8"/>
      <c r="CC435">
        <v>2536800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73557</v>
      </c>
      <c r="CJ435">
        <v>1557800</v>
      </c>
      <c r="CK435">
        <v>905420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15022000</v>
      </c>
      <c r="CS435">
        <v>8160500</v>
      </c>
      <c r="CT435" s="14" t="s">
        <v>4409</v>
      </c>
      <c r="CU435" s="14" t="s">
        <v>145</v>
      </c>
      <c r="CV435" s="14" t="s">
        <v>4410</v>
      </c>
      <c r="CW435" s="14" t="s">
        <v>4411</v>
      </c>
      <c r="CX435" s="14" t="s">
        <v>4412</v>
      </c>
      <c r="CY435" s="14" t="s">
        <v>4413</v>
      </c>
      <c r="CZ435" s="14"/>
      <c r="DA435" s="14"/>
    </row>
    <row r="436" spans="1:105" x14ac:dyDescent="0.2">
      <c r="A436" s="14" t="s">
        <v>3317</v>
      </c>
      <c r="B436" s="14" t="s">
        <v>3317</v>
      </c>
      <c r="C436" s="14">
        <v>3</v>
      </c>
      <c r="D436" s="14">
        <v>3</v>
      </c>
      <c r="E436" s="14">
        <v>3</v>
      </c>
      <c r="F436" s="14" t="s">
        <v>3318</v>
      </c>
      <c r="G436" s="14" t="s">
        <v>3319</v>
      </c>
      <c r="H436" s="14" t="s">
        <v>3319</v>
      </c>
      <c r="I436" s="32"/>
      <c r="J436" s="32"/>
      <c r="K436" s="14" t="s">
        <v>3320</v>
      </c>
      <c r="L436" s="28">
        <v>1</v>
      </c>
      <c r="M436" s="28">
        <v>3</v>
      </c>
      <c r="N436" s="28">
        <v>3</v>
      </c>
      <c r="O436" s="28">
        <v>3</v>
      </c>
      <c r="P436">
        <v>3</v>
      </c>
      <c r="Q436">
        <v>3</v>
      </c>
      <c r="R436">
        <v>1</v>
      </c>
      <c r="S436">
        <v>1</v>
      </c>
      <c r="T436">
        <v>2</v>
      </c>
      <c r="U436">
        <v>0</v>
      </c>
      <c r="V436">
        <v>0</v>
      </c>
      <c r="W436">
        <v>1</v>
      </c>
      <c r="X436">
        <v>3</v>
      </c>
      <c r="Y436">
        <v>3</v>
      </c>
      <c r="Z436">
        <v>1</v>
      </c>
      <c r="AA436">
        <v>1</v>
      </c>
      <c r="AB436">
        <v>2</v>
      </c>
      <c r="AC436">
        <v>0</v>
      </c>
      <c r="AD436">
        <v>0</v>
      </c>
      <c r="AE436">
        <v>1</v>
      </c>
      <c r="AF436">
        <v>3</v>
      </c>
      <c r="AG436">
        <v>3</v>
      </c>
      <c r="AH436">
        <v>1</v>
      </c>
      <c r="AI436">
        <v>1</v>
      </c>
      <c r="AJ436">
        <v>2</v>
      </c>
      <c r="AK436">
        <v>0</v>
      </c>
      <c r="AL436">
        <v>0</v>
      </c>
      <c r="AM436">
        <v>1</v>
      </c>
      <c r="AN436" s="14">
        <v>2.1</v>
      </c>
      <c r="AO436" s="14">
        <v>2.1</v>
      </c>
      <c r="AP436" s="14">
        <v>2.1</v>
      </c>
      <c r="AQ436" s="14">
        <v>189.25</v>
      </c>
      <c r="AR436" s="14">
        <v>1657</v>
      </c>
      <c r="AS436" s="14">
        <v>1657</v>
      </c>
      <c r="AT436" s="14">
        <v>0</v>
      </c>
      <c r="AU436" s="14">
        <v>3.242</v>
      </c>
      <c r="AV436" t="s">
        <v>103</v>
      </c>
      <c r="AW436" t="s">
        <v>103</v>
      </c>
      <c r="AX436" t="s">
        <v>102</v>
      </c>
      <c r="AY436" t="s">
        <v>102</v>
      </c>
      <c r="AZ436" t="s">
        <v>102</v>
      </c>
      <c r="BC436" t="s">
        <v>102</v>
      </c>
      <c r="BD436">
        <v>2.1</v>
      </c>
      <c r="BE436">
        <v>2.1</v>
      </c>
      <c r="BF436">
        <v>0.6</v>
      </c>
      <c r="BG436">
        <v>0.6</v>
      </c>
      <c r="BH436">
        <v>1.4</v>
      </c>
      <c r="BI436">
        <v>0</v>
      </c>
      <c r="BJ436">
        <v>0</v>
      </c>
      <c r="BK436">
        <v>0.8</v>
      </c>
      <c r="BL436" s="14">
        <v>19753000</v>
      </c>
      <c r="BM436" s="14">
        <f t="shared" si="18"/>
        <v>44.1210669394127</v>
      </c>
      <c r="BN436" s="14">
        <f t="shared" si="19"/>
        <v>1.3199314499134975</v>
      </c>
      <c r="BO436" s="14">
        <f t="shared" si="20"/>
        <v>33.426786627672371</v>
      </c>
      <c r="BP436" s="3">
        <v>7975300</v>
      </c>
      <c r="BQ436" s="3">
        <v>8417000</v>
      </c>
      <c r="BR436" s="4">
        <v>162740</v>
      </c>
      <c r="BS436" s="4">
        <v>208790</v>
      </c>
      <c r="BT436" s="6">
        <v>1700600</v>
      </c>
      <c r="BU436" s="6">
        <v>1</v>
      </c>
      <c r="BV436" s="7">
        <v>1</v>
      </c>
      <c r="BW436" s="7">
        <v>1288400</v>
      </c>
      <c r="BX436" s="7">
        <v>1.8553843464244177</v>
      </c>
      <c r="BY436" s="4">
        <v>0.7832764181843519</v>
      </c>
      <c r="BZ436" s="24"/>
      <c r="CA436" s="26"/>
      <c r="CB436" s="8"/>
      <c r="CC436">
        <v>237980</v>
      </c>
      <c r="CD436">
        <v>96088</v>
      </c>
      <c r="CE436">
        <v>101410</v>
      </c>
      <c r="CF436">
        <v>1960.7</v>
      </c>
      <c r="CG436">
        <v>2515.6</v>
      </c>
      <c r="CH436">
        <v>20489</v>
      </c>
      <c r="CI436">
        <v>0</v>
      </c>
      <c r="CJ436">
        <v>0</v>
      </c>
      <c r="CK436">
        <v>15523</v>
      </c>
      <c r="CL436">
        <v>4884100</v>
      </c>
      <c r="CM436">
        <v>5867300</v>
      </c>
      <c r="CN436">
        <v>0</v>
      </c>
      <c r="CO436">
        <v>0</v>
      </c>
      <c r="CP436">
        <v>4144400</v>
      </c>
      <c r="CQ436">
        <v>0</v>
      </c>
      <c r="CR436">
        <v>0</v>
      </c>
      <c r="CS436">
        <v>0</v>
      </c>
      <c r="CT436" s="14" t="s">
        <v>3321</v>
      </c>
      <c r="CU436" s="14" t="s">
        <v>174</v>
      </c>
      <c r="CV436" s="14" t="s">
        <v>3322</v>
      </c>
      <c r="CW436" s="14" t="s">
        <v>3323</v>
      </c>
      <c r="CX436" s="14" t="s">
        <v>3324</v>
      </c>
      <c r="CY436" s="14" t="s">
        <v>3325</v>
      </c>
      <c r="CZ436" s="14"/>
      <c r="DA436" s="14"/>
    </row>
    <row r="437" spans="1:105" x14ac:dyDescent="0.2">
      <c r="A437" s="14" t="s">
        <v>3247</v>
      </c>
      <c r="B437" s="14" t="s">
        <v>3247</v>
      </c>
      <c r="C437" s="14">
        <v>2</v>
      </c>
      <c r="D437" s="14">
        <v>2</v>
      </c>
      <c r="E437" s="14">
        <v>2</v>
      </c>
      <c r="F437" s="14" t="s">
        <v>3248</v>
      </c>
      <c r="G437" s="14" t="s">
        <v>3249</v>
      </c>
      <c r="H437" s="14" t="s">
        <v>3249</v>
      </c>
      <c r="I437" s="32"/>
      <c r="J437" s="32"/>
      <c r="K437" s="14" t="s">
        <v>3250</v>
      </c>
      <c r="L437" s="28">
        <v>1</v>
      </c>
      <c r="M437" s="28">
        <v>2</v>
      </c>
      <c r="N437" s="28">
        <v>2</v>
      </c>
      <c r="O437" s="28">
        <v>2</v>
      </c>
      <c r="P437">
        <v>2</v>
      </c>
      <c r="Q437">
        <v>2</v>
      </c>
      <c r="R437">
        <v>0</v>
      </c>
      <c r="S437">
        <v>1</v>
      </c>
      <c r="T437">
        <v>1</v>
      </c>
      <c r="U437">
        <v>1</v>
      </c>
      <c r="V437">
        <v>0</v>
      </c>
      <c r="W437">
        <v>1</v>
      </c>
      <c r="X437">
        <v>2</v>
      </c>
      <c r="Y437">
        <v>2</v>
      </c>
      <c r="Z437">
        <v>0</v>
      </c>
      <c r="AA437">
        <v>1</v>
      </c>
      <c r="AB437">
        <v>1</v>
      </c>
      <c r="AC437">
        <v>1</v>
      </c>
      <c r="AD437">
        <v>0</v>
      </c>
      <c r="AE437">
        <v>1</v>
      </c>
      <c r="AF437">
        <v>2</v>
      </c>
      <c r="AG437">
        <v>2</v>
      </c>
      <c r="AH437">
        <v>0</v>
      </c>
      <c r="AI437">
        <v>1</v>
      </c>
      <c r="AJ437">
        <v>1</v>
      </c>
      <c r="AK437">
        <v>1</v>
      </c>
      <c r="AL437">
        <v>0</v>
      </c>
      <c r="AM437">
        <v>1</v>
      </c>
      <c r="AN437" s="14">
        <v>4.7</v>
      </c>
      <c r="AO437" s="14">
        <v>4.7</v>
      </c>
      <c r="AP437" s="14">
        <v>4.7</v>
      </c>
      <c r="AQ437" s="14">
        <v>55.52</v>
      </c>
      <c r="AR437" s="14">
        <v>491</v>
      </c>
      <c r="AS437" s="14">
        <v>491</v>
      </c>
      <c r="AT437" s="14">
        <v>0</v>
      </c>
      <c r="AU437" s="14">
        <v>2.3147000000000002</v>
      </c>
      <c r="AV437" t="s">
        <v>103</v>
      </c>
      <c r="AW437" t="s">
        <v>103</v>
      </c>
      <c r="AY437" t="s">
        <v>102</v>
      </c>
      <c r="AZ437" t="s">
        <v>102</v>
      </c>
      <c r="BA437" t="s">
        <v>102</v>
      </c>
      <c r="BC437" t="s">
        <v>102</v>
      </c>
      <c r="BD437">
        <v>4.7</v>
      </c>
      <c r="BE437">
        <v>4.7</v>
      </c>
      <c r="BF437">
        <v>0</v>
      </c>
      <c r="BG437">
        <v>2.4</v>
      </c>
      <c r="BH437">
        <v>2.2000000000000002</v>
      </c>
      <c r="BI437">
        <v>2.2000000000000002</v>
      </c>
      <c r="BJ437">
        <v>0</v>
      </c>
      <c r="BK437">
        <v>2.4</v>
      </c>
      <c r="BL437" s="14">
        <v>10826000</v>
      </c>
      <c r="BM437" s="14">
        <f t="shared" si="18"/>
        <v>68.671632891300149</v>
      </c>
      <c r="BN437" s="14">
        <f t="shared" si="19"/>
        <v>2.0597587540261082</v>
      </c>
      <c r="BO437" s="14">
        <f t="shared" si="20"/>
        <v>33.339648518095196</v>
      </c>
      <c r="BP437" s="3">
        <v>4498700</v>
      </c>
      <c r="BQ437" s="3">
        <v>3678100</v>
      </c>
      <c r="BR437" s="4">
        <v>1</v>
      </c>
      <c r="BS437" s="4">
        <v>119070</v>
      </c>
      <c r="BT437" s="6">
        <v>742830</v>
      </c>
      <c r="BU437" s="6">
        <v>960160</v>
      </c>
      <c r="BV437" s="7">
        <v>1</v>
      </c>
      <c r="BW437" s="7">
        <v>826790</v>
      </c>
      <c r="BX437" s="7">
        <v>2.4973981881162319</v>
      </c>
      <c r="BY437" s="4">
        <v>1.4215351245549206</v>
      </c>
      <c r="BZ437" s="24"/>
      <c r="CA437" s="26"/>
      <c r="CB437" s="8"/>
      <c r="CC437">
        <v>373290</v>
      </c>
      <c r="CD437">
        <v>155130</v>
      </c>
      <c r="CE437">
        <v>126830</v>
      </c>
      <c r="CF437">
        <v>0</v>
      </c>
      <c r="CG437">
        <v>4105.8999999999996</v>
      </c>
      <c r="CH437">
        <v>25615</v>
      </c>
      <c r="CI437">
        <v>33109</v>
      </c>
      <c r="CJ437">
        <v>0</v>
      </c>
      <c r="CK437">
        <v>28510</v>
      </c>
      <c r="CL437">
        <v>3446200</v>
      </c>
      <c r="CM437">
        <v>2728000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 s="14" t="s">
        <v>3251</v>
      </c>
      <c r="CU437" s="14" t="s">
        <v>145</v>
      </c>
      <c r="CV437" s="14" t="s">
        <v>3252</v>
      </c>
      <c r="CW437" s="14" t="s">
        <v>3253</v>
      </c>
      <c r="CX437" s="14" t="s">
        <v>3254</v>
      </c>
      <c r="CY437" s="14" t="s">
        <v>3255</v>
      </c>
      <c r="CZ437" s="14"/>
      <c r="DA437" s="14"/>
    </row>
    <row r="438" spans="1:105" x14ac:dyDescent="0.2">
      <c r="A438" s="14" t="s">
        <v>2504</v>
      </c>
      <c r="B438" s="14" t="s">
        <v>2504</v>
      </c>
      <c r="C438" s="14" t="s">
        <v>2505</v>
      </c>
      <c r="D438" s="14" t="s">
        <v>2505</v>
      </c>
      <c r="E438" s="14" t="s">
        <v>789</v>
      </c>
      <c r="F438" s="14" t="s">
        <v>2506</v>
      </c>
      <c r="G438" s="14" t="s">
        <v>2507</v>
      </c>
      <c r="H438" s="14" t="s">
        <v>6061</v>
      </c>
      <c r="I438" s="32"/>
      <c r="J438" s="32"/>
      <c r="K438" s="14" t="s">
        <v>2508</v>
      </c>
      <c r="L438" s="28">
        <v>2</v>
      </c>
      <c r="M438" s="28">
        <v>6</v>
      </c>
      <c r="N438" s="28">
        <v>6</v>
      </c>
      <c r="O438" s="28">
        <v>2</v>
      </c>
      <c r="P438">
        <v>5</v>
      </c>
      <c r="Q438">
        <v>6</v>
      </c>
      <c r="R438">
        <v>5</v>
      </c>
      <c r="S438">
        <v>4</v>
      </c>
      <c r="T438">
        <v>3</v>
      </c>
      <c r="U438">
        <v>3</v>
      </c>
      <c r="V438">
        <v>2</v>
      </c>
      <c r="W438">
        <v>2</v>
      </c>
      <c r="X438">
        <v>5</v>
      </c>
      <c r="Y438">
        <v>6</v>
      </c>
      <c r="Z438">
        <v>5</v>
      </c>
      <c r="AA438">
        <v>4</v>
      </c>
      <c r="AB438">
        <v>3</v>
      </c>
      <c r="AC438">
        <v>3</v>
      </c>
      <c r="AD438">
        <v>2</v>
      </c>
      <c r="AE438">
        <v>2</v>
      </c>
      <c r="AF438">
        <v>1</v>
      </c>
      <c r="AG438">
        <v>2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0</v>
      </c>
      <c r="AN438" s="14">
        <v>90.3</v>
      </c>
      <c r="AO438" s="14">
        <v>90.3</v>
      </c>
      <c r="AP438" s="14">
        <v>30.6</v>
      </c>
      <c r="AQ438" s="14">
        <v>7.9053000000000004</v>
      </c>
      <c r="AR438" s="14">
        <v>72</v>
      </c>
      <c r="AS438" s="14" t="s">
        <v>2497</v>
      </c>
      <c r="AT438" s="14">
        <v>0</v>
      </c>
      <c r="AU438" s="14">
        <v>67.430999999999997</v>
      </c>
      <c r="AV438" t="s">
        <v>103</v>
      </c>
      <c r="AW438" t="s">
        <v>103</v>
      </c>
      <c r="AX438" t="s">
        <v>103</v>
      </c>
      <c r="AY438" t="s">
        <v>103</v>
      </c>
      <c r="AZ438" t="s">
        <v>103</v>
      </c>
      <c r="BA438" t="s">
        <v>103</v>
      </c>
      <c r="BB438" t="s">
        <v>103</v>
      </c>
      <c r="BC438" t="s">
        <v>102</v>
      </c>
      <c r="BD438">
        <v>77.8</v>
      </c>
      <c r="BE438">
        <v>90.3</v>
      </c>
      <c r="BF438">
        <v>77.8</v>
      </c>
      <c r="BG438">
        <v>59.7</v>
      </c>
      <c r="BH438">
        <v>48.6</v>
      </c>
      <c r="BI438">
        <v>48.6</v>
      </c>
      <c r="BJ438">
        <v>30.6</v>
      </c>
      <c r="BK438">
        <v>30.6</v>
      </c>
      <c r="BL438" s="14">
        <v>3131400000</v>
      </c>
      <c r="BM438" s="14">
        <f t="shared" si="18"/>
        <v>69.241138872748408</v>
      </c>
      <c r="BN438" s="14">
        <f t="shared" si="19"/>
        <v>2.089401586157174</v>
      </c>
      <c r="BO438" s="14">
        <f t="shared" si="20"/>
        <v>33.139220019496904</v>
      </c>
      <c r="BP438" s="3">
        <v>1865800000</v>
      </c>
      <c r="BQ438" s="3">
        <v>1113300000</v>
      </c>
      <c r="BR438" s="4">
        <v>17204000</v>
      </c>
      <c r="BS438" s="4">
        <v>25821000</v>
      </c>
      <c r="BT438" s="6">
        <v>38632000</v>
      </c>
      <c r="BU438" s="6">
        <v>35267000</v>
      </c>
      <c r="BV438" s="7">
        <v>28910000</v>
      </c>
      <c r="BW438" s="7">
        <v>6458500</v>
      </c>
      <c r="BX438" s="7">
        <v>2.5180108764784146</v>
      </c>
      <c r="BY438" s="4">
        <v>1.433438193691468</v>
      </c>
      <c r="BZ438" s="24" t="s">
        <v>6040</v>
      </c>
      <c r="CA438" s="26"/>
      <c r="CB438" s="8"/>
      <c r="CC438">
        <v>521900000</v>
      </c>
      <c r="CD438">
        <v>310960000</v>
      </c>
      <c r="CE438">
        <v>185560000</v>
      </c>
      <c r="CF438">
        <v>2867300</v>
      </c>
      <c r="CG438">
        <v>4303600</v>
      </c>
      <c r="CH438">
        <v>6438600</v>
      </c>
      <c r="CI438">
        <v>5877900</v>
      </c>
      <c r="CJ438">
        <v>4818300</v>
      </c>
      <c r="CK438">
        <v>1076400</v>
      </c>
      <c r="CL438">
        <v>1381300000</v>
      </c>
      <c r="CM438">
        <v>922380000</v>
      </c>
      <c r="CN438">
        <v>221870000</v>
      </c>
      <c r="CO438">
        <v>213340000</v>
      </c>
      <c r="CP438">
        <v>26663000</v>
      </c>
      <c r="CQ438">
        <v>33072000</v>
      </c>
      <c r="CR438">
        <v>23226000</v>
      </c>
      <c r="CS438">
        <v>10217000</v>
      </c>
      <c r="CT438" s="14" t="s">
        <v>2509</v>
      </c>
      <c r="CU438" s="14" t="s">
        <v>724</v>
      </c>
      <c r="CV438" s="14" t="s">
        <v>2510</v>
      </c>
      <c r="CW438" s="14" t="s">
        <v>2511</v>
      </c>
      <c r="CX438" s="14" t="s">
        <v>2512</v>
      </c>
      <c r="CY438" s="14" t="s">
        <v>2513</v>
      </c>
      <c r="CZ438" s="14"/>
      <c r="DA438" s="14"/>
    </row>
    <row r="439" spans="1:105" x14ac:dyDescent="0.2">
      <c r="A439" s="14" t="s">
        <v>1569</v>
      </c>
      <c r="B439" s="14" t="s">
        <v>1569</v>
      </c>
      <c r="C439" s="14">
        <v>10</v>
      </c>
      <c r="D439" s="14">
        <v>5</v>
      </c>
      <c r="E439" s="14">
        <v>5</v>
      </c>
      <c r="F439" s="14" t="s">
        <v>1570</v>
      </c>
      <c r="G439" s="14" t="s">
        <v>1571</v>
      </c>
      <c r="H439" s="14" t="s">
        <v>1571</v>
      </c>
      <c r="I439" s="32"/>
      <c r="J439" s="32"/>
      <c r="K439" s="14" t="s">
        <v>1572</v>
      </c>
      <c r="L439" s="28">
        <v>1</v>
      </c>
      <c r="M439" s="28">
        <v>10</v>
      </c>
      <c r="N439" s="28">
        <v>5</v>
      </c>
      <c r="O439" s="28">
        <v>5</v>
      </c>
      <c r="P439">
        <v>8</v>
      </c>
      <c r="Q439">
        <v>10</v>
      </c>
      <c r="R439">
        <v>6</v>
      </c>
      <c r="S439">
        <v>7</v>
      </c>
      <c r="T439">
        <v>4</v>
      </c>
      <c r="U439">
        <v>5</v>
      </c>
      <c r="V439">
        <v>8</v>
      </c>
      <c r="W439">
        <v>7</v>
      </c>
      <c r="X439">
        <v>4</v>
      </c>
      <c r="Y439">
        <v>5</v>
      </c>
      <c r="Z439">
        <v>3</v>
      </c>
      <c r="AA439">
        <v>4</v>
      </c>
      <c r="AB439">
        <v>3</v>
      </c>
      <c r="AC439">
        <v>3</v>
      </c>
      <c r="AD439">
        <v>4</v>
      </c>
      <c r="AE439">
        <v>4</v>
      </c>
      <c r="AF439">
        <v>4</v>
      </c>
      <c r="AG439">
        <v>5</v>
      </c>
      <c r="AH439">
        <v>3</v>
      </c>
      <c r="AI439">
        <v>4</v>
      </c>
      <c r="AJ439">
        <v>3</v>
      </c>
      <c r="AK439">
        <v>3</v>
      </c>
      <c r="AL439">
        <v>4</v>
      </c>
      <c r="AM439">
        <v>4</v>
      </c>
      <c r="AN439" s="14">
        <v>26.7</v>
      </c>
      <c r="AO439" s="14">
        <v>13.3</v>
      </c>
      <c r="AP439" s="14">
        <v>13.3</v>
      </c>
      <c r="AQ439" s="14">
        <v>32.950000000000003</v>
      </c>
      <c r="AR439" s="14">
        <v>285</v>
      </c>
      <c r="AS439" s="14">
        <v>285</v>
      </c>
      <c r="AT439" s="14">
        <v>0</v>
      </c>
      <c r="AU439" s="14">
        <v>6.9664000000000001</v>
      </c>
      <c r="AV439" t="s">
        <v>103</v>
      </c>
      <c r="AW439" t="s">
        <v>103</v>
      </c>
      <c r="AX439" t="s">
        <v>102</v>
      </c>
      <c r="AY439" t="s">
        <v>103</v>
      </c>
      <c r="AZ439" t="s">
        <v>103</v>
      </c>
      <c r="BA439" t="s">
        <v>103</v>
      </c>
      <c r="BB439" t="s">
        <v>103</v>
      </c>
      <c r="BC439" t="s">
        <v>103</v>
      </c>
      <c r="BD439">
        <v>22.1</v>
      </c>
      <c r="BE439">
        <v>26.7</v>
      </c>
      <c r="BF439">
        <v>19.600000000000001</v>
      </c>
      <c r="BG439">
        <v>20</v>
      </c>
      <c r="BH439">
        <v>16.5</v>
      </c>
      <c r="BI439">
        <v>21.8</v>
      </c>
      <c r="BJ439">
        <v>22.1</v>
      </c>
      <c r="BK439">
        <v>20</v>
      </c>
      <c r="BL439" s="14">
        <v>373290000</v>
      </c>
      <c r="BM439" s="14">
        <f t="shared" si="18"/>
        <v>5.6602216530451317</v>
      </c>
      <c r="BN439" s="14">
        <f t="shared" si="19"/>
        <v>0.17701932496215156</v>
      </c>
      <c r="BO439" s="14">
        <f t="shared" si="20"/>
        <v>31.975162340356579</v>
      </c>
      <c r="BP439" s="3">
        <v>49602000</v>
      </c>
      <c r="BQ439" s="3">
        <v>42993000</v>
      </c>
      <c r="BR439" s="4">
        <v>5483900</v>
      </c>
      <c r="BS439" s="4">
        <v>10875000</v>
      </c>
      <c r="BT439" s="6">
        <v>19637000</v>
      </c>
      <c r="BU439" s="6">
        <v>20118000</v>
      </c>
      <c r="BV439" s="7">
        <v>118440000</v>
      </c>
      <c r="BW439" s="7">
        <v>106140000</v>
      </c>
      <c r="BX439" s="7">
        <v>-1.0431001596549427</v>
      </c>
      <c r="BY439" s="4">
        <v>-2.1792608056425191</v>
      </c>
      <c r="BZ439" s="24"/>
      <c r="CA439" s="26"/>
      <c r="CB439" s="8"/>
      <c r="CC439">
        <v>23331000</v>
      </c>
      <c r="CD439">
        <v>3100100</v>
      </c>
      <c r="CE439">
        <v>2687100</v>
      </c>
      <c r="CF439">
        <v>342750</v>
      </c>
      <c r="CG439">
        <v>679700</v>
      </c>
      <c r="CH439">
        <v>1227300</v>
      </c>
      <c r="CI439">
        <v>1257400</v>
      </c>
      <c r="CJ439">
        <v>7402600</v>
      </c>
      <c r="CK439">
        <v>6633600</v>
      </c>
      <c r="CL439">
        <v>45559000</v>
      </c>
      <c r="CM439">
        <v>36691000</v>
      </c>
      <c r="CN439">
        <v>74595000</v>
      </c>
      <c r="CO439">
        <v>90898000</v>
      </c>
      <c r="CP439">
        <v>28982000</v>
      </c>
      <c r="CQ439">
        <v>29503000</v>
      </c>
      <c r="CR439">
        <v>91344000</v>
      </c>
      <c r="CS439">
        <v>89571000</v>
      </c>
      <c r="CT439" s="14" t="s">
        <v>1573</v>
      </c>
      <c r="CU439" s="14" t="s">
        <v>1574</v>
      </c>
      <c r="CV439" s="14" t="s">
        <v>1575</v>
      </c>
      <c r="CW439" s="14" t="s">
        <v>1576</v>
      </c>
      <c r="CX439" s="14" t="s">
        <v>1577</v>
      </c>
      <c r="CY439" s="14" t="s">
        <v>1578</v>
      </c>
      <c r="CZ439" s="14"/>
      <c r="DA439" s="14"/>
    </row>
    <row r="440" spans="1:105" x14ac:dyDescent="0.2">
      <c r="A440" s="14" t="s">
        <v>757</v>
      </c>
      <c r="B440" s="14" t="s">
        <v>757</v>
      </c>
      <c r="C440" s="14">
        <v>1</v>
      </c>
      <c r="D440" s="14">
        <v>1</v>
      </c>
      <c r="E440" s="14">
        <v>1</v>
      </c>
      <c r="F440" s="14" t="s">
        <v>758</v>
      </c>
      <c r="G440" s="14" t="s">
        <v>759</v>
      </c>
      <c r="H440" s="14" t="s">
        <v>759</v>
      </c>
      <c r="I440" s="32"/>
      <c r="J440" s="32"/>
      <c r="K440" s="14" t="s">
        <v>760</v>
      </c>
      <c r="L440" s="28">
        <v>1</v>
      </c>
      <c r="M440" s="28">
        <v>1</v>
      </c>
      <c r="N440" s="28">
        <v>1</v>
      </c>
      <c r="O440" s="28">
        <v>1</v>
      </c>
      <c r="P440">
        <v>0</v>
      </c>
      <c r="Q440">
        <v>0</v>
      </c>
      <c r="R440">
        <v>1</v>
      </c>
      <c r="S440">
        <v>0</v>
      </c>
      <c r="T440">
        <v>0</v>
      </c>
      <c r="U440">
        <v>0</v>
      </c>
      <c r="V440">
        <v>1</v>
      </c>
      <c r="W440">
        <v>1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1</v>
      </c>
      <c r="AE440">
        <v>1</v>
      </c>
      <c r="AF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1</v>
      </c>
      <c r="AN440" s="14">
        <v>10.7</v>
      </c>
      <c r="AO440" s="14">
        <v>10.7</v>
      </c>
      <c r="AP440" s="14">
        <v>10.7</v>
      </c>
      <c r="AQ440" s="14">
        <v>13.798</v>
      </c>
      <c r="AR440" s="14">
        <v>122</v>
      </c>
      <c r="AS440" s="14">
        <v>122</v>
      </c>
      <c r="AT440" s="14">
        <v>0</v>
      </c>
      <c r="AU440" s="14">
        <v>2.4554</v>
      </c>
      <c r="AX440" t="s">
        <v>102</v>
      </c>
      <c r="BB440" t="s">
        <v>103</v>
      </c>
      <c r="BC440" t="s">
        <v>103</v>
      </c>
      <c r="BD440">
        <v>0</v>
      </c>
      <c r="BE440">
        <v>0</v>
      </c>
      <c r="BF440">
        <v>10.7</v>
      </c>
      <c r="BG440">
        <v>0</v>
      </c>
      <c r="BH440">
        <v>0</v>
      </c>
      <c r="BI440">
        <v>0</v>
      </c>
      <c r="BJ440">
        <v>10.7</v>
      </c>
      <c r="BK440">
        <v>10.7</v>
      </c>
      <c r="BL440" s="14">
        <v>7756000</v>
      </c>
      <c r="BM440" s="14">
        <f t="shared" si="18"/>
        <v>8.3723695061557844E-6</v>
      </c>
      <c r="BN440" s="14">
        <f t="shared" si="19"/>
        <v>2.6605651040280957E-7</v>
      </c>
      <c r="BO440" s="14">
        <f t="shared" si="20"/>
        <v>31.468388025837129</v>
      </c>
      <c r="BP440" s="3">
        <v>1</v>
      </c>
      <c r="BQ440" s="3">
        <v>1</v>
      </c>
      <c r="BR440" s="4">
        <v>238880</v>
      </c>
      <c r="BS440" s="4">
        <v>1</v>
      </c>
      <c r="BT440" s="6">
        <v>1</v>
      </c>
      <c r="BU440" s="6">
        <v>1</v>
      </c>
      <c r="BV440" s="7">
        <v>3671300</v>
      </c>
      <c r="BW440" s="7">
        <v>3845900</v>
      </c>
      <c r="BX440" s="7" t="e">
        <v>#NUM!</v>
      </c>
      <c r="BY440" s="4" t="e">
        <v>#NUM!</v>
      </c>
      <c r="BZ440" s="24"/>
      <c r="CA440" s="26"/>
      <c r="CB440" s="8"/>
      <c r="CC440">
        <v>2585300</v>
      </c>
      <c r="CD440">
        <v>0</v>
      </c>
      <c r="CE440">
        <v>0</v>
      </c>
      <c r="CF440">
        <v>79627</v>
      </c>
      <c r="CG440">
        <v>0</v>
      </c>
      <c r="CH440">
        <v>0</v>
      </c>
      <c r="CI440">
        <v>0</v>
      </c>
      <c r="CJ440">
        <v>1223800</v>
      </c>
      <c r="CK440">
        <v>1282000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3845900</v>
      </c>
      <c r="CT440" s="14">
        <v>3811</v>
      </c>
      <c r="CU440" s="14" t="b">
        <v>1</v>
      </c>
      <c r="CV440" s="14">
        <v>4051</v>
      </c>
      <c r="CW440" s="14" t="s">
        <v>761</v>
      </c>
      <c r="CX440" s="14" t="s">
        <v>762</v>
      </c>
      <c r="CY440" s="14">
        <v>21246</v>
      </c>
      <c r="CZ440" s="14"/>
      <c r="DA440" s="14"/>
    </row>
    <row r="441" spans="1:105" x14ac:dyDescent="0.2">
      <c r="A441" s="14" t="s">
        <v>5076</v>
      </c>
      <c r="B441" s="14" t="s">
        <v>5076</v>
      </c>
      <c r="C441" s="14">
        <v>21</v>
      </c>
      <c r="D441" s="14">
        <v>21</v>
      </c>
      <c r="E441" s="14">
        <v>21</v>
      </c>
      <c r="F441" s="14" t="s">
        <v>5077</v>
      </c>
      <c r="G441" s="14" t="s">
        <v>5078</v>
      </c>
      <c r="H441" s="14" t="s">
        <v>5078</v>
      </c>
      <c r="I441" s="32"/>
      <c r="J441" s="32"/>
      <c r="K441" s="14" t="s">
        <v>5079</v>
      </c>
      <c r="L441" s="28">
        <v>1</v>
      </c>
      <c r="M441" s="28">
        <v>21</v>
      </c>
      <c r="N441" s="28">
        <v>21</v>
      </c>
      <c r="O441" s="28">
        <v>21</v>
      </c>
      <c r="P441">
        <v>19</v>
      </c>
      <c r="Q441">
        <v>19</v>
      </c>
      <c r="R441">
        <v>6</v>
      </c>
      <c r="S441">
        <v>4</v>
      </c>
      <c r="T441">
        <v>3</v>
      </c>
      <c r="U441">
        <v>7</v>
      </c>
      <c r="V441">
        <v>4</v>
      </c>
      <c r="W441">
        <v>7</v>
      </c>
      <c r="X441">
        <v>19</v>
      </c>
      <c r="Y441">
        <v>19</v>
      </c>
      <c r="Z441">
        <v>6</v>
      </c>
      <c r="AA441">
        <v>4</v>
      </c>
      <c r="AB441">
        <v>3</v>
      </c>
      <c r="AC441">
        <v>7</v>
      </c>
      <c r="AD441">
        <v>4</v>
      </c>
      <c r="AE441">
        <v>7</v>
      </c>
      <c r="AF441">
        <v>19</v>
      </c>
      <c r="AG441">
        <v>19</v>
      </c>
      <c r="AH441">
        <v>6</v>
      </c>
      <c r="AI441">
        <v>4</v>
      </c>
      <c r="AJ441">
        <v>3</v>
      </c>
      <c r="AK441">
        <v>7</v>
      </c>
      <c r="AL441">
        <v>4</v>
      </c>
      <c r="AM441">
        <v>7</v>
      </c>
      <c r="AN441" s="14">
        <v>15.6</v>
      </c>
      <c r="AO441" s="14">
        <v>15.6</v>
      </c>
      <c r="AP441" s="14">
        <v>15.6</v>
      </c>
      <c r="AQ441" s="14">
        <v>248.07</v>
      </c>
      <c r="AR441" s="14">
        <v>2391</v>
      </c>
      <c r="AS441" s="14">
        <v>2391</v>
      </c>
      <c r="AT441" s="14">
        <v>0</v>
      </c>
      <c r="AU441" s="14">
        <v>323.31</v>
      </c>
      <c r="AV441" t="s">
        <v>103</v>
      </c>
      <c r="AW441" t="s">
        <v>103</v>
      </c>
      <c r="AX441" t="s">
        <v>103</v>
      </c>
      <c r="AY441" t="s">
        <v>103</v>
      </c>
      <c r="AZ441" t="s">
        <v>103</v>
      </c>
      <c r="BA441" t="s">
        <v>102</v>
      </c>
      <c r="BB441" t="s">
        <v>103</v>
      </c>
      <c r="BC441" t="s">
        <v>103</v>
      </c>
      <c r="BD441">
        <v>15.3</v>
      </c>
      <c r="BE441">
        <v>14.2</v>
      </c>
      <c r="BF441">
        <v>3.5</v>
      </c>
      <c r="BG441">
        <v>1.9</v>
      </c>
      <c r="BH441">
        <v>2.8</v>
      </c>
      <c r="BI441">
        <v>5.4</v>
      </c>
      <c r="BJ441">
        <v>2.7</v>
      </c>
      <c r="BK441">
        <v>4.5</v>
      </c>
      <c r="BL441" s="14">
        <v>1490200000</v>
      </c>
      <c r="BM441" s="14">
        <f t="shared" si="18"/>
        <v>29.407610231001588</v>
      </c>
      <c r="BN441" s="14">
        <f t="shared" si="19"/>
        <v>0.95047847916577266</v>
      </c>
      <c r="BO441" s="14">
        <f t="shared" si="20"/>
        <v>30.939795982348187</v>
      </c>
      <c r="BP441" s="3">
        <v>807700000</v>
      </c>
      <c r="BQ441" s="3">
        <v>545550000</v>
      </c>
      <c r="BR441" s="4">
        <v>25254000</v>
      </c>
      <c r="BS441" s="4">
        <v>20763000</v>
      </c>
      <c r="BT441" s="6">
        <v>18861000</v>
      </c>
      <c r="BU441" s="6">
        <v>25437000</v>
      </c>
      <c r="BV441" s="7">
        <v>29114000</v>
      </c>
      <c r="BW441" s="7">
        <v>17492000</v>
      </c>
      <c r="BX441" s="7">
        <v>1.3816469359476928</v>
      </c>
      <c r="BY441" s="4">
        <v>0.19799828981851864</v>
      </c>
      <c r="BZ441" s="24"/>
      <c r="CA441" s="26"/>
      <c r="CB441" s="8"/>
      <c r="CC441">
        <v>20138000</v>
      </c>
      <c r="CD441">
        <v>10915000</v>
      </c>
      <c r="CE441">
        <v>7372300</v>
      </c>
      <c r="CF441">
        <v>341270</v>
      </c>
      <c r="CG441">
        <v>280580</v>
      </c>
      <c r="CH441">
        <v>254880</v>
      </c>
      <c r="CI441">
        <v>343740</v>
      </c>
      <c r="CJ441">
        <v>393430</v>
      </c>
      <c r="CK441">
        <v>236370</v>
      </c>
      <c r="CL441">
        <v>584080000</v>
      </c>
      <c r="CM441">
        <v>468890000</v>
      </c>
      <c r="CN441">
        <v>175520000</v>
      </c>
      <c r="CO441">
        <v>128140000</v>
      </c>
      <c r="CP441">
        <v>20767000</v>
      </c>
      <c r="CQ441">
        <v>37057000</v>
      </c>
      <c r="CR441">
        <v>48006000</v>
      </c>
      <c r="CS441">
        <v>25175000</v>
      </c>
      <c r="CT441" s="14" t="s">
        <v>5080</v>
      </c>
      <c r="CU441" s="14" t="s">
        <v>3621</v>
      </c>
      <c r="CV441" s="14" t="s">
        <v>5081</v>
      </c>
      <c r="CW441" s="14" t="s">
        <v>5082</v>
      </c>
      <c r="CX441" s="14" t="s">
        <v>5083</v>
      </c>
      <c r="CY441" s="14" t="s">
        <v>5084</v>
      </c>
      <c r="CZ441" s="14"/>
      <c r="DA441" s="14"/>
    </row>
    <row r="442" spans="1:105" x14ac:dyDescent="0.2">
      <c r="A442" s="14" t="s">
        <v>2061</v>
      </c>
      <c r="B442" s="14" t="s">
        <v>2061</v>
      </c>
      <c r="C442" s="14">
        <v>7</v>
      </c>
      <c r="D442" s="14">
        <v>7</v>
      </c>
      <c r="E442" s="14">
        <v>7</v>
      </c>
      <c r="F442" s="14" t="s">
        <v>2062</v>
      </c>
      <c r="G442" s="14" t="s">
        <v>2063</v>
      </c>
      <c r="H442" s="14" t="s">
        <v>2063</v>
      </c>
      <c r="I442" s="32"/>
      <c r="J442" s="32"/>
      <c r="K442" s="14" t="s">
        <v>2064</v>
      </c>
      <c r="L442" s="28">
        <v>1</v>
      </c>
      <c r="M442" s="28">
        <v>7</v>
      </c>
      <c r="N442" s="28">
        <v>7</v>
      </c>
      <c r="O442" s="28">
        <v>7</v>
      </c>
      <c r="P442">
        <v>7</v>
      </c>
      <c r="Q442">
        <v>7</v>
      </c>
      <c r="R442">
        <v>4</v>
      </c>
      <c r="S442">
        <v>4</v>
      </c>
      <c r="T442">
        <v>5</v>
      </c>
      <c r="U442">
        <v>6</v>
      </c>
      <c r="V442">
        <v>6</v>
      </c>
      <c r="W442">
        <v>6</v>
      </c>
      <c r="X442">
        <v>7</v>
      </c>
      <c r="Y442">
        <v>7</v>
      </c>
      <c r="Z442">
        <v>4</v>
      </c>
      <c r="AA442">
        <v>4</v>
      </c>
      <c r="AB442">
        <v>5</v>
      </c>
      <c r="AC442">
        <v>6</v>
      </c>
      <c r="AD442">
        <v>6</v>
      </c>
      <c r="AE442">
        <v>6</v>
      </c>
      <c r="AF442">
        <v>7</v>
      </c>
      <c r="AG442">
        <v>7</v>
      </c>
      <c r="AH442">
        <v>4</v>
      </c>
      <c r="AI442">
        <v>4</v>
      </c>
      <c r="AJ442">
        <v>5</v>
      </c>
      <c r="AK442">
        <v>6</v>
      </c>
      <c r="AL442">
        <v>6</v>
      </c>
      <c r="AM442">
        <v>6</v>
      </c>
      <c r="AN442" s="14">
        <v>9.9</v>
      </c>
      <c r="AO442" s="14">
        <v>9.9</v>
      </c>
      <c r="AP442" s="14">
        <v>9.9</v>
      </c>
      <c r="AQ442" s="14">
        <v>95.337000000000003</v>
      </c>
      <c r="AR442" s="14">
        <v>858</v>
      </c>
      <c r="AS442" s="14">
        <v>858</v>
      </c>
      <c r="AT442" s="14">
        <v>0</v>
      </c>
      <c r="AU442" s="14">
        <v>13.763</v>
      </c>
      <c r="AV442" t="s">
        <v>103</v>
      </c>
      <c r="AW442" t="s">
        <v>103</v>
      </c>
      <c r="AX442" t="s">
        <v>102</v>
      </c>
      <c r="AY442" t="s">
        <v>102</v>
      </c>
      <c r="AZ442" t="s">
        <v>103</v>
      </c>
      <c r="BA442" t="s">
        <v>103</v>
      </c>
      <c r="BB442" t="s">
        <v>103</v>
      </c>
      <c r="BC442" t="s">
        <v>103</v>
      </c>
      <c r="BD442">
        <v>9.9</v>
      </c>
      <c r="BE442">
        <v>9.9</v>
      </c>
      <c r="BF442">
        <v>5.4</v>
      </c>
      <c r="BG442">
        <v>5.4</v>
      </c>
      <c r="BH442">
        <v>6.4</v>
      </c>
      <c r="BI442">
        <v>7.6</v>
      </c>
      <c r="BJ442">
        <v>7.6</v>
      </c>
      <c r="BK442">
        <v>7.6</v>
      </c>
      <c r="BL442" s="14">
        <v>140920000</v>
      </c>
      <c r="BM442" s="14">
        <f t="shared" si="18"/>
        <v>18.66629611984543</v>
      </c>
      <c r="BN442" s="14">
        <f t="shared" si="19"/>
        <v>0.60664672969322786</v>
      </c>
      <c r="BO442" s="14">
        <f t="shared" si="20"/>
        <v>30.769631164557165</v>
      </c>
      <c r="BP442" s="3">
        <v>34235000</v>
      </c>
      <c r="BQ442" s="3">
        <v>36290000</v>
      </c>
      <c r="BR442" s="4">
        <v>2218900</v>
      </c>
      <c r="BS442" s="4">
        <v>1559300</v>
      </c>
      <c r="BT442" s="6">
        <v>10572000</v>
      </c>
      <c r="BU442" s="6">
        <v>14582000</v>
      </c>
      <c r="BV442" s="7">
        <v>22729000</v>
      </c>
      <c r="BW442" s="7">
        <v>18735000</v>
      </c>
      <c r="BX442" s="7">
        <v>0.73384960667536192</v>
      </c>
      <c r="BY442" s="4">
        <v>-0.45775557291576252</v>
      </c>
      <c r="BZ442" s="24"/>
      <c r="CA442" s="26"/>
      <c r="CB442" s="8"/>
      <c r="CC442">
        <v>3131600</v>
      </c>
      <c r="CD442">
        <v>760770</v>
      </c>
      <c r="CE442">
        <v>806450</v>
      </c>
      <c r="CF442">
        <v>49310</v>
      </c>
      <c r="CG442">
        <v>34652</v>
      </c>
      <c r="CH442">
        <v>234940</v>
      </c>
      <c r="CI442">
        <v>324040</v>
      </c>
      <c r="CJ442">
        <v>505100</v>
      </c>
      <c r="CK442">
        <v>416330</v>
      </c>
      <c r="CL442">
        <v>22804000</v>
      </c>
      <c r="CM442">
        <v>24076000</v>
      </c>
      <c r="CN442">
        <v>17425000</v>
      </c>
      <c r="CO442">
        <v>17787000</v>
      </c>
      <c r="CP442">
        <v>21626000</v>
      </c>
      <c r="CQ442">
        <v>19317000</v>
      </c>
      <c r="CR442">
        <v>24868000</v>
      </c>
      <c r="CS442">
        <v>22515000</v>
      </c>
      <c r="CT442" s="14" t="s">
        <v>2065</v>
      </c>
      <c r="CU442" s="14" t="s">
        <v>988</v>
      </c>
      <c r="CV442" s="14" t="s">
        <v>2066</v>
      </c>
      <c r="CW442" s="14" t="s">
        <v>2067</v>
      </c>
      <c r="CX442" s="14" t="s">
        <v>2068</v>
      </c>
      <c r="CY442" s="14" t="s">
        <v>2069</v>
      </c>
      <c r="CZ442" s="14"/>
      <c r="DA442" s="14"/>
    </row>
    <row r="443" spans="1:105" x14ac:dyDescent="0.2">
      <c r="A443" s="14" t="s">
        <v>3056</v>
      </c>
      <c r="B443" s="14" t="s">
        <v>3056</v>
      </c>
      <c r="C443" s="14">
        <v>8</v>
      </c>
      <c r="D443" s="14">
        <v>8</v>
      </c>
      <c r="E443" s="14">
        <v>8</v>
      </c>
      <c r="F443" s="14" t="s">
        <v>3057</v>
      </c>
      <c r="G443" s="14" t="s">
        <v>3058</v>
      </c>
      <c r="H443" s="14" t="s">
        <v>3058</v>
      </c>
      <c r="I443" s="32"/>
      <c r="J443" s="32"/>
      <c r="K443" s="14" t="s">
        <v>3059</v>
      </c>
      <c r="L443" s="28">
        <v>1</v>
      </c>
      <c r="M443" s="28">
        <v>8</v>
      </c>
      <c r="N443" s="28">
        <v>8</v>
      </c>
      <c r="O443" s="28">
        <v>8</v>
      </c>
      <c r="P443">
        <v>7</v>
      </c>
      <c r="Q443">
        <v>5</v>
      </c>
      <c r="R443">
        <v>3</v>
      </c>
      <c r="S443">
        <v>2</v>
      </c>
      <c r="T443">
        <v>5</v>
      </c>
      <c r="U443">
        <v>7</v>
      </c>
      <c r="V443">
        <v>8</v>
      </c>
      <c r="W443">
        <v>7</v>
      </c>
      <c r="X443">
        <v>7</v>
      </c>
      <c r="Y443">
        <v>5</v>
      </c>
      <c r="Z443">
        <v>3</v>
      </c>
      <c r="AA443">
        <v>2</v>
      </c>
      <c r="AB443">
        <v>5</v>
      </c>
      <c r="AC443">
        <v>7</v>
      </c>
      <c r="AD443">
        <v>8</v>
      </c>
      <c r="AE443">
        <v>7</v>
      </c>
      <c r="AF443">
        <v>7</v>
      </c>
      <c r="AG443">
        <v>5</v>
      </c>
      <c r="AH443">
        <v>3</v>
      </c>
      <c r="AI443">
        <v>2</v>
      </c>
      <c r="AJ443">
        <v>5</v>
      </c>
      <c r="AK443">
        <v>7</v>
      </c>
      <c r="AL443">
        <v>8</v>
      </c>
      <c r="AM443">
        <v>7</v>
      </c>
      <c r="AN443" s="14">
        <v>20.100000000000001</v>
      </c>
      <c r="AO443" s="14">
        <v>20.100000000000001</v>
      </c>
      <c r="AP443" s="14">
        <v>20.100000000000001</v>
      </c>
      <c r="AQ443" s="14">
        <v>47.697000000000003</v>
      </c>
      <c r="AR443" s="14">
        <v>427</v>
      </c>
      <c r="AS443" s="14">
        <v>427</v>
      </c>
      <c r="AT443" s="14">
        <v>0</v>
      </c>
      <c r="AU443" s="14">
        <v>21.09</v>
      </c>
      <c r="AV443" t="s">
        <v>103</v>
      </c>
      <c r="AW443" t="s">
        <v>103</v>
      </c>
      <c r="AX443" t="s">
        <v>102</v>
      </c>
      <c r="AY443" t="s">
        <v>102</v>
      </c>
      <c r="AZ443" t="s">
        <v>103</v>
      </c>
      <c r="BA443" t="s">
        <v>103</v>
      </c>
      <c r="BB443" t="s">
        <v>103</v>
      </c>
      <c r="BC443" t="s">
        <v>103</v>
      </c>
      <c r="BD443">
        <v>17.8</v>
      </c>
      <c r="BE443">
        <v>11.7</v>
      </c>
      <c r="BF443">
        <v>8.6999999999999993</v>
      </c>
      <c r="BG443">
        <v>6.1</v>
      </c>
      <c r="BH443">
        <v>14.3</v>
      </c>
      <c r="BI443">
        <v>17.8</v>
      </c>
      <c r="BJ443">
        <v>20.100000000000001</v>
      </c>
      <c r="BK443">
        <v>17.8</v>
      </c>
      <c r="BL443" s="14">
        <v>185830000</v>
      </c>
      <c r="BM443" s="14">
        <f t="shared" si="18"/>
        <v>11.609466140769957</v>
      </c>
      <c r="BN443" s="14">
        <f t="shared" si="19"/>
        <v>0.37736836772602927</v>
      </c>
      <c r="BO443" s="14">
        <f t="shared" si="20"/>
        <v>30.764280034193192</v>
      </c>
      <c r="BP443" s="3">
        <v>13958000</v>
      </c>
      <c r="BQ443" s="3">
        <v>6940200</v>
      </c>
      <c r="BR443" s="4">
        <v>1437600</v>
      </c>
      <c r="BS443" s="4">
        <v>362500</v>
      </c>
      <c r="BT443" s="6">
        <v>17041000</v>
      </c>
      <c r="BU443" s="6">
        <v>27653000</v>
      </c>
      <c r="BV443" s="7">
        <v>51253000</v>
      </c>
      <c r="BW443" s="7">
        <v>67183000</v>
      </c>
      <c r="BX443" s="7">
        <v>4.8966470858867295E-2</v>
      </c>
      <c r="BY443" s="4">
        <v>-1.1428896288869601</v>
      </c>
      <c r="BZ443" s="24"/>
      <c r="CA443" s="26"/>
      <c r="CB443" s="8"/>
      <c r="CC443">
        <v>11614000</v>
      </c>
      <c r="CD443">
        <v>872370</v>
      </c>
      <c r="CE443">
        <v>433760</v>
      </c>
      <c r="CF443">
        <v>89851</v>
      </c>
      <c r="CG443">
        <v>22657</v>
      </c>
      <c r="CH443">
        <v>1065100</v>
      </c>
      <c r="CI443">
        <v>1728300</v>
      </c>
      <c r="CJ443">
        <v>3203300</v>
      </c>
      <c r="CK443">
        <v>4198900</v>
      </c>
      <c r="CL443">
        <v>8047500</v>
      </c>
      <c r="CM443">
        <v>5228000</v>
      </c>
      <c r="CN443">
        <v>15152000</v>
      </c>
      <c r="CO443">
        <v>8842100</v>
      </c>
      <c r="CP443">
        <v>34083000</v>
      </c>
      <c r="CQ443">
        <v>24863000</v>
      </c>
      <c r="CR443">
        <v>51822000</v>
      </c>
      <c r="CS443">
        <v>60793000</v>
      </c>
      <c r="CT443" s="14" t="s">
        <v>3060</v>
      </c>
      <c r="CU443" s="14" t="s">
        <v>184</v>
      </c>
      <c r="CV443" s="14" t="s">
        <v>3061</v>
      </c>
      <c r="CW443" s="14" t="s">
        <v>3062</v>
      </c>
      <c r="CX443" s="14" t="s">
        <v>3063</v>
      </c>
      <c r="CY443" s="14" t="s">
        <v>3064</v>
      </c>
      <c r="CZ443" s="14"/>
      <c r="DA443" s="14"/>
    </row>
    <row r="444" spans="1:105" x14ac:dyDescent="0.2">
      <c r="A444" s="14" t="s">
        <v>3907</v>
      </c>
      <c r="B444" s="14" t="s">
        <v>3907</v>
      </c>
      <c r="C444" s="14">
        <v>3</v>
      </c>
      <c r="D444" s="14">
        <v>3</v>
      </c>
      <c r="E444" s="14">
        <v>3</v>
      </c>
      <c r="F444" s="14" t="s">
        <v>3908</v>
      </c>
      <c r="G444" s="14" t="s">
        <v>3909</v>
      </c>
      <c r="H444" s="14" t="s">
        <v>3909</v>
      </c>
      <c r="I444" s="32"/>
      <c r="J444" s="32"/>
      <c r="K444" s="14" t="s">
        <v>3910</v>
      </c>
      <c r="L444" s="28">
        <v>1</v>
      </c>
      <c r="M444" s="28">
        <v>3</v>
      </c>
      <c r="N444" s="28">
        <v>3</v>
      </c>
      <c r="O444" s="28">
        <v>3</v>
      </c>
      <c r="P444">
        <v>2</v>
      </c>
      <c r="Q444">
        <v>1</v>
      </c>
      <c r="R444">
        <v>1</v>
      </c>
      <c r="S444">
        <v>0</v>
      </c>
      <c r="T444">
        <v>2</v>
      </c>
      <c r="U444">
        <v>3</v>
      </c>
      <c r="V444">
        <v>3</v>
      </c>
      <c r="W444">
        <v>1</v>
      </c>
      <c r="X444">
        <v>2</v>
      </c>
      <c r="Y444">
        <v>1</v>
      </c>
      <c r="Z444">
        <v>1</v>
      </c>
      <c r="AA444">
        <v>0</v>
      </c>
      <c r="AB444">
        <v>2</v>
      </c>
      <c r="AC444">
        <v>3</v>
      </c>
      <c r="AD444">
        <v>3</v>
      </c>
      <c r="AE444">
        <v>1</v>
      </c>
      <c r="AF444">
        <v>2</v>
      </c>
      <c r="AG444">
        <v>1</v>
      </c>
      <c r="AH444">
        <v>1</v>
      </c>
      <c r="AI444">
        <v>0</v>
      </c>
      <c r="AJ444">
        <v>2</v>
      </c>
      <c r="AK444">
        <v>3</v>
      </c>
      <c r="AL444">
        <v>3</v>
      </c>
      <c r="AM444">
        <v>1</v>
      </c>
      <c r="AN444" s="14">
        <v>29.8</v>
      </c>
      <c r="AO444" s="14">
        <v>29.8</v>
      </c>
      <c r="AP444" s="14">
        <v>29.8</v>
      </c>
      <c r="AQ444" s="14">
        <v>16.273</v>
      </c>
      <c r="AR444" s="14">
        <v>151</v>
      </c>
      <c r="AS444" s="14">
        <v>151</v>
      </c>
      <c r="AT444" s="14">
        <v>0</v>
      </c>
      <c r="AU444" s="14">
        <v>3.7061000000000002</v>
      </c>
      <c r="AV444" t="s">
        <v>103</v>
      </c>
      <c r="AW444" t="s">
        <v>103</v>
      </c>
      <c r="AX444" t="s">
        <v>102</v>
      </c>
      <c r="AZ444" t="s">
        <v>102</v>
      </c>
      <c r="BA444" t="s">
        <v>102</v>
      </c>
      <c r="BB444" t="s">
        <v>103</v>
      </c>
      <c r="BC444" t="s">
        <v>102</v>
      </c>
      <c r="BD444">
        <v>21.2</v>
      </c>
      <c r="BE444">
        <v>13.9</v>
      </c>
      <c r="BF444">
        <v>7.3</v>
      </c>
      <c r="BG444">
        <v>0</v>
      </c>
      <c r="BH444">
        <v>22.5</v>
      </c>
      <c r="BI444">
        <v>29.8</v>
      </c>
      <c r="BJ444">
        <v>29.8</v>
      </c>
      <c r="BK444">
        <v>13.9</v>
      </c>
      <c r="BL444" s="14">
        <v>63753000</v>
      </c>
      <c r="BM444" s="14">
        <f t="shared" si="18"/>
        <v>24.810030342230842</v>
      </c>
      <c r="BN444" s="14">
        <f t="shared" si="19"/>
        <v>0.81198632744408961</v>
      </c>
      <c r="BO444" s="14">
        <f t="shared" si="20"/>
        <v>30.554739043853136</v>
      </c>
      <c r="BP444" s="3">
        <v>14731000</v>
      </c>
      <c r="BQ444" s="3">
        <v>3086100</v>
      </c>
      <c r="BR444" s="4">
        <v>718140</v>
      </c>
      <c r="BS444" s="4">
        <v>1</v>
      </c>
      <c r="BT444" s="6">
        <v>7757200</v>
      </c>
      <c r="BU444" s="6">
        <v>12506000</v>
      </c>
      <c r="BV444" s="7">
        <v>20875000</v>
      </c>
      <c r="BW444" s="7">
        <v>4080100</v>
      </c>
      <c r="BX444" s="7">
        <v>1.1544484092870455</v>
      </c>
      <c r="BY444" s="4">
        <v>-4.7265751988046389E-2</v>
      </c>
      <c r="BZ444" s="24"/>
      <c r="CA444" s="26"/>
      <c r="CB444" s="8"/>
      <c r="CC444">
        <v>15938000</v>
      </c>
      <c r="CD444">
        <v>3682700</v>
      </c>
      <c r="CE444">
        <v>771520</v>
      </c>
      <c r="CF444">
        <v>179540</v>
      </c>
      <c r="CG444">
        <v>0</v>
      </c>
      <c r="CH444">
        <v>1939300</v>
      </c>
      <c r="CI444">
        <v>3126400</v>
      </c>
      <c r="CJ444">
        <v>5218900</v>
      </c>
      <c r="CK444">
        <v>1020000</v>
      </c>
      <c r="CL444">
        <v>14895000</v>
      </c>
      <c r="CM444">
        <v>0</v>
      </c>
      <c r="CN444">
        <v>0</v>
      </c>
      <c r="CO444">
        <v>0</v>
      </c>
      <c r="CP444">
        <v>15326000</v>
      </c>
      <c r="CQ444">
        <v>14727000</v>
      </c>
      <c r="CR444">
        <v>15147000</v>
      </c>
      <c r="CS444">
        <v>0</v>
      </c>
      <c r="CT444" s="14" t="s">
        <v>3911</v>
      </c>
      <c r="CU444" s="14" t="s">
        <v>174</v>
      </c>
      <c r="CV444" s="14" t="s">
        <v>3912</v>
      </c>
      <c r="CW444" s="14" t="s">
        <v>3913</v>
      </c>
      <c r="CX444" s="14" t="s">
        <v>3914</v>
      </c>
      <c r="CY444" s="14" t="s">
        <v>3915</v>
      </c>
      <c r="CZ444" s="14"/>
      <c r="DA444" s="14"/>
    </row>
    <row r="445" spans="1:105" x14ac:dyDescent="0.2">
      <c r="A445" s="14" t="s">
        <v>1447</v>
      </c>
      <c r="B445" s="14" t="s">
        <v>1447</v>
      </c>
      <c r="C445" s="14">
        <v>8</v>
      </c>
      <c r="D445" s="14">
        <v>8</v>
      </c>
      <c r="E445" s="14">
        <v>8</v>
      </c>
      <c r="F445" s="14" t="s">
        <v>1448</v>
      </c>
      <c r="G445" s="14" t="s">
        <v>1449</v>
      </c>
      <c r="H445" s="14" t="s">
        <v>1449</v>
      </c>
      <c r="I445" s="32"/>
      <c r="J445" s="32"/>
      <c r="K445" s="14" t="s">
        <v>1450</v>
      </c>
      <c r="L445" s="28">
        <v>1</v>
      </c>
      <c r="M445" s="28">
        <v>8</v>
      </c>
      <c r="N445" s="28">
        <v>8</v>
      </c>
      <c r="O445" s="28">
        <v>8</v>
      </c>
      <c r="P445">
        <v>7</v>
      </c>
      <c r="Q445">
        <v>8</v>
      </c>
      <c r="R445">
        <v>2</v>
      </c>
      <c r="S445">
        <v>2</v>
      </c>
      <c r="T445">
        <v>3</v>
      </c>
      <c r="U445">
        <v>4</v>
      </c>
      <c r="V445">
        <v>2</v>
      </c>
      <c r="W445">
        <v>2</v>
      </c>
      <c r="X445">
        <v>7</v>
      </c>
      <c r="Y445">
        <v>8</v>
      </c>
      <c r="Z445">
        <v>2</v>
      </c>
      <c r="AA445">
        <v>2</v>
      </c>
      <c r="AB445">
        <v>3</v>
      </c>
      <c r="AC445">
        <v>4</v>
      </c>
      <c r="AD445">
        <v>2</v>
      </c>
      <c r="AE445">
        <v>2</v>
      </c>
      <c r="AF445">
        <v>7</v>
      </c>
      <c r="AG445">
        <v>8</v>
      </c>
      <c r="AH445">
        <v>2</v>
      </c>
      <c r="AI445">
        <v>2</v>
      </c>
      <c r="AJ445">
        <v>3</v>
      </c>
      <c r="AK445">
        <v>4</v>
      </c>
      <c r="AL445">
        <v>2</v>
      </c>
      <c r="AM445">
        <v>2</v>
      </c>
      <c r="AN445" s="14">
        <v>46.2</v>
      </c>
      <c r="AO445" s="14">
        <v>46.2</v>
      </c>
      <c r="AP445" s="14">
        <v>46.2</v>
      </c>
      <c r="AQ445" s="14">
        <v>10.834</v>
      </c>
      <c r="AR445" s="14">
        <v>93</v>
      </c>
      <c r="AS445" s="14">
        <v>93</v>
      </c>
      <c r="AT445" s="14">
        <v>0</v>
      </c>
      <c r="AU445" s="14">
        <v>20.875</v>
      </c>
      <c r="AV445" t="s">
        <v>103</v>
      </c>
      <c r="AW445" t="s">
        <v>103</v>
      </c>
      <c r="AX445" t="s">
        <v>103</v>
      </c>
      <c r="AY445" t="s">
        <v>103</v>
      </c>
      <c r="AZ445" t="s">
        <v>103</v>
      </c>
      <c r="BA445" t="s">
        <v>103</v>
      </c>
      <c r="BB445" t="s">
        <v>102</v>
      </c>
      <c r="BC445" t="s">
        <v>103</v>
      </c>
      <c r="BD445">
        <v>45.2</v>
      </c>
      <c r="BE445">
        <v>46.2</v>
      </c>
      <c r="BF445">
        <v>23.7</v>
      </c>
      <c r="BG445">
        <v>23.7</v>
      </c>
      <c r="BH445">
        <v>36.6</v>
      </c>
      <c r="BI445">
        <v>44.1</v>
      </c>
      <c r="BJ445">
        <v>23.7</v>
      </c>
      <c r="BK445">
        <v>23.7</v>
      </c>
      <c r="BL445" s="14">
        <v>1070700000</v>
      </c>
      <c r="BM445" s="14">
        <f t="shared" si="18"/>
        <v>45.11804125573498</v>
      </c>
      <c r="BN445" s="14">
        <f t="shared" si="19"/>
        <v>1.499070500515266</v>
      </c>
      <c r="BO445" s="14">
        <f t="shared" si="20"/>
        <v>30.097344481281461</v>
      </c>
      <c r="BP445" s="3">
        <v>485660000</v>
      </c>
      <c r="BQ445" s="3">
        <v>513470000</v>
      </c>
      <c r="BR445" s="4">
        <v>9535800</v>
      </c>
      <c r="BS445" s="4">
        <v>12609000</v>
      </c>
      <c r="BT445" s="6">
        <v>14710000</v>
      </c>
      <c r="BU445" s="6">
        <v>14965000</v>
      </c>
      <c r="BV445" s="7">
        <v>9978000</v>
      </c>
      <c r="BW445" s="7">
        <v>9817600</v>
      </c>
      <c r="BX445" s="7">
        <v>2.0389893033327384</v>
      </c>
      <c r="BY445" s="4">
        <v>0.81551317572398219</v>
      </c>
      <c r="BZ445" s="24" t="s">
        <v>6040</v>
      </c>
      <c r="CA445" s="26"/>
      <c r="CB445" s="8"/>
      <c r="CC445">
        <v>133840000</v>
      </c>
      <c r="CD445">
        <v>60708000</v>
      </c>
      <c r="CE445">
        <v>64183000</v>
      </c>
      <c r="CF445">
        <v>1192000</v>
      </c>
      <c r="CG445">
        <v>1576100</v>
      </c>
      <c r="CH445">
        <v>1838800</v>
      </c>
      <c r="CI445">
        <v>1870600</v>
      </c>
      <c r="CJ445">
        <v>1247300</v>
      </c>
      <c r="CK445">
        <v>1227200</v>
      </c>
      <c r="CL445">
        <v>267190000</v>
      </c>
      <c r="CM445">
        <v>342830000</v>
      </c>
      <c r="CN445">
        <v>164160000</v>
      </c>
      <c r="CO445">
        <v>187130000</v>
      </c>
      <c r="CP445">
        <v>29844000</v>
      </c>
      <c r="CQ445">
        <v>29572000</v>
      </c>
      <c r="CR445">
        <v>13769000</v>
      </c>
      <c r="CS445">
        <v>16741000</v>
      </c>
      <c r="CT445" s="14" t="s">
        <v>1451</v>
      </c>
      <c r="CU445" s="14" t="s">
        <v>184</v>
      </c>
      <c r="CV445" s="14" t="s">
        <v>1452</v>
      </c>
      <c r="CW445" s="14" t="s">
        <v>1453</v>
      </c>
      <c r="CX445" s="14" t="s">
        <v>1454</v>
      </c>
      <c r="CY445" s="14" t="s">
        <v>1455</v>
      </c>
      <c r="CZ445" s="14">
        <v>99</v>
      </c>
      <c r="DA445" s="14">
        <v>1</v>
      </c>
    </row>
    <row r="446" spans="1:105" x14ac:dyDescent="0.2">
      <c r="A446" s="14" t="s">
        <v>1468</v>
      </c>
      <c r="B446" s="14" t="s">
        <v>1468</v>
      </c>
      <c r="C446" s="14">
        <v>2</v>
      </c>
      <c r="D446" s="14">
        <v>2</v>
      </c>
      <c r="E446" s="14">
        <v>2</v>
      </c>
      <c r="F446" s="14" t="s">
        <v>1469</v>
      </c>
      <c r="G446" s="14" t="s">
        <v>1470</v>
      </c>
      <c r="H446" s="14" t="s">
        <v>1470</v>
      </c>
      <c r="I446" s="32"/>
      <c r="J446" s="32"/>
      <c r="K446" s="14" t="s">
        <v>1471</v>
      </c>
      <c r="L446" s="28">
        <v>1</v>
      </c>
      <c r="M446" s="28">
        <v>2</v>
      </c>
      <c r="N446" s="28">
        <v>2</v>
      </c>
      <c r="O446" s="28">
        <v>2</v>
      </c>
      <c r="P446">
        <v>1</v>
      </c>
      <c r="Q446">
        <v>0</v>
      </c>
      <c r="R446">
        <v>1</v>
      </c>
      <c r="S446">
        <v>0</v>
      </c>
      <c r="T446">
        <v>0</v>
      </c>
      <c r="U446">
        <v>1</v>
      </c>
      <c r="V446">
        <v>2</v>
      </c>
      <c r="W446">
        <v>2</v>
      </c>
      <c r="X446">
        <v>1</v>
      </c>
      <c r="Y446">
        <v>0</v>
      </c>
      <c r="Z446">
        <v>1</v>
      </c>
      <c r="AA446">
        <v>0</v>
      </c>
      <c r="AB446">
        <v>0</v>
      </c>
      <c r="AC446">
        <v>1</v>
      </c>
      <c r="AD446">
        <v>2</v>
      </c>
      <c r="AE446">
        <v>2</v>
      </c>
      <c r="AF446">
        <v>1</v>
      </c>
      <c r="AG446">
        <v>0</v>
      </c>
      <c r="AH446">
        <v>1</v>
      </c>
      <c r="AI446">
        <v>0</v>
      </c>
      <c r="AJ446">
        <v>0</v>
      </c>
      <c r="AK446">
        <v>1</v>
      </c>
      <c r="AL446">
        <v>2</v>
      </c>
      <c r="AM446">
        <v>2</v>
      </c>
      <c r="AN446" s="14">
        <v>36.799999999999997</v>
      </c>
      <c r="AO446" s="14">
        <v>36.799999999999997</v>
      </c>
      <c r="AP446" s="14">
        <v>36.799999999999997</v>
      </c>
      <c r="AQ446" s="14">
        <v>11.513999999999999</v>
      </c>
      <c r="AR446" s="14">
        <v>114</v>
      </c>
      <c r="AS446" s="14">
        <v>114</v>
      </c>
      <c r="AT446" s="14">
        <v>0</v>
      </c>
      <c r="AU446" s="14">
        <v>18.635999999999999</v>
      </c>
      <c r="AV446" t="s">
        <v>102</v>
      </c>
      <c r="AX446" t="s">
        <v>102</v>
      </c>
      <c r="BA446" t="s">
        <v>102</v>
      </c>
      <c r="BB446" t="s">
        <v>103</v>
      </c>
      <c r="BC446" t="s">
        <v>103</v>
      </c>
      <c r="BD446">
        <v>14</v>
      </c>
      <c r="BE446">
        <v>0</v>
      </c>
      <c r="BF446">
        <v>22.8</v>
      </c>
      <c r="BG446">
        <v>0</v>
      </c>
      <c r="BH446">
        <v>0</v>
      </c>
      <c r="BI446">
        <v>22.8</v>
      </c>
      <c r="BJ446">
        <v>36.799999999999997</v>
      </c>
      <c r="BK446">
        <v>36.799999999999997</v>
      </c>
      <c r="BL446" s="14">
        <v>25375000</v>
      </c>
      <c r="BM446" s="14">
        <f t="shared" si="18"/>
        <v>0.3166260065219198</v>
      </c>
      <c r="BN446" s="14">
        <f t="shared" si="19"/>
        <v>1.0556736303989052E-2</v>
      </c>
      <c r="BO446" s="14">
        <f t="shared" si="20"/>
        <v>29.992792981129689</v>
      </c>
      <c r="BP446" s="3">
        <v>64762</v>
      </c>
      <c r="BQ446" s="3">
        <v>1</v>
      </c>
      <c r="BR446" s="4">
        <v>204540</v>
      </c>
      <c r="BS446" s="4">
        <v>1</v>
      </c>
      <c r="BT446" s="6">
        <v>1</v>
      </c>
      <c r="BU446" s="6">
        <v>262260</v>
      </c>
      <c r="BV446" s="7">
        <v>12112000</v>
      </c>
      <c r="BW446" s="7">
        <v>12731000</v>
      </c>
      <c r="BX446" s="7">
        <v>-5.1107767381413609</v>
      </c>
      <c r="BY446" s="4">
        <v>-6.3392829155475976</v>
      </c>
      <c r="BZ446" s="24"/>
      <c r="CA446" s="26"/>
      <c r="CB446" s="8"/>
      <c r="CC446">
        <v>8458200</v>
      </c>
      <c r="CD446">
        <v>21587</v>
      </c>
      <c r="CE446">
        <v>0</v>
      </c>
      <c r="CF446">
        <v>68181</v>
      </c>
      <c r="CG446">
        <v>0</v>
      </c>
      <c r="CH446">
        <v>0</v>
      </c>
      <c r="CI446">
        <v>87419</v>
      </c>
      <c r="CJ446">
        <v>4037400</v>
      </c>
      <c r="CK446">
        <v>4243600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10448000</v>
      </c>
      <c r="CS446">
        <v>13267000</v>
      </c>
      <c r="CT446" s="14" t="s">
        <v>1472</v>
      </c>
      <c r="CU446" s="14" t="s">
        <v>145</v>
      </c>
      <c r="CV446" s="14" t="s">
        <v>1473</v>
      </c>
      <c r="CW446" s="14" t="s">
        <v>1474</v>
      </c>
      <c r="CX446" s="14" t="s">
        <v>1475</v>
      </c>
      <c r="CY446" s="14" t="s">
        <v>1476</v>
      </c>
      <c r="CZ446" s="14"/>
      <c r="DA446" s="14"/>
    </row>
    <row r="447" spans="1:105" x14ac:dyDescent="0.2">
      <c r="A447" s="14" t="s">
        <v>2787</v>
      </c>
      <c r="B447" s="14" t="s">
        <v>2787</v>
      </c>
      <c r="C447" s="14">
        <v>15</v>
      </c>
      <c r="D447" s="14">
        <v>15</v>
      </c>
      <c r="E447" s="14">
        <v>8</v>
      </c>
      <c r="F447" s="14" t="s">
        <v>2788</v>
      </c>
      <c r="G447" s="14" t="s">
        <v>2789</v>
      </c>
      <c r="H447" s="14" t="s">
        <v>2789</v>
      </c>
      <c r="I447" s="32"/>
      <c r="J447" s="32"/>
      <c r="K447" s="14" t="s">
        <v>2790</v>
      </c>
      <c r="L447" s="28">
        <v>1</v>
      </c>
      <c r="M447" s="28">
        <v>15</v>
      </c>
      <c r="N447" s="28">
        <v>15</v>
      </c>
      <c r="O447" s="28">
        <v>8</v>
      </c>
      <c r="P447">
        <v>14</v>
      </c>
      <c r="Q447">
        <v>15</v>
      </c>
      <c r="R447">
        <v>8</v>
      </c>
      <c r="S447">
        <v>10</v>
      </c>
      <c r="T447">
        <v>5</v>
      </c>
      <c r="U447">
        <v>5</v>
      </c>
      <c r="V447">
        <v>3</v>
      </c>
      <c r="W447">
        <v>3</v>
      </c>
      <c r="X447">
        <v>14</v>
      </c>
      <c r="Y447">
        <v>15</v>
      </c>
      <c r="Z447">
        <v>8</v>
      </c>
      <c r="AA447">
        <v>10</v>
      </c>
      <c r="AB447">
        <v>5</v>
      </c>
      <c r="AC447">
        <v>5</v>
      </c>
      <c r="AD447">
        <v>3</v>
      </c>
      <c r="AE447">
        <v>3</v>
      </c>
      <c r="AF447">
        <v>7</v>
      </c>
      <c r="AG447">
        <v>8</v>
      </c>
      <c r="AH447">
        <v>4</v>
      </c>
      <c r="AI447">
        <v>5</v>
      </c>
      <c r="AJ447">
        <v>1</v>
      </c>
      <c r="AK447">
        <v>2</v>
      </c>
      <c r="AL447">
        <v>0</v>
      </c>
      <c r="AM447">
        <v>1</v>
      </c>
      <c r="AN447" s="14">
        <v>42.3</v>
      </c>
      <c r="AO447" s="14">
        <v>42.3</v>
      </c>
      <c r="AP447" s="14">
        <v>23.3</v>
      </c>
      <c r="AQ447" s="14">
        <v>44.564</v>
      </c>
      <c r="AR447" s="14">
        <v>390</v>
      </c>
      <c r="AS447" s="14">
        <v>390</v>
      </c>
      <c r="AT447" s="14">
        <v>0</v>
      </c>
      <c r="AU447" s="14">
        <v>38.216999999999999</v>
      </c>
      <c r="AV447" t="s">
        <v>103</v>
      </c>
      <c r="AW447" t="s">
        <v>103</v>
      </c>
      <c r="AX447" t="s">
        <v>102</v>
      </c>
      <c r="AY447" t="s">
        <v>102</v>
      </c>
      <c r="AZ447" t="s">
        <v>103</v>
      </c>
      <c r="BA447" t="s">
        <v>102</v>
      </c>
      <c r="BB447" t="s">
        <v>102</v>
      </c>
      <c r="BC447" t="s">
        <v>102</v>
      </c>
      <c r="BD447">
        <v>36.9</v>
      </c>
      <c r="BE447">
        <v>42.3</v>
      </c>
      <c r="BF447">
        <v>19.7</v>
      </c>
      <c r="BG447">
        <v>25.1</v>
      </c>
      <c r="BH447">
        <v>15.9</v>
      </c>
      <c r="BI447">
        <v>15.4</v>
      </c>
      <c r="BJ447">
        <v>9.5</v>
      </c>
      <c r="BK447">
        <v>10.3</v>
      </c>
      <c r="BL447" s="14">
        <v>1115700000</v>
      </c>
      <c r="BM447" s="14">
        <f t="shared" si="18"/>
        <v>45.09384064152875</v>
      </c>
      <c r="BN447" s="14">
        <f t="shared" si="19"/>
        <v>1.5158121190390821</v>
      </c>
      <c r="BO447" s="14">
        <f t="shared" si="20"/>
        <v>29.748964317632627</v>
      </c>
      <c r="BP447" s="3">
        <v>545420000</v>
      </c>
      <c r="BQ447" s="3">
        <v>511760000</v>
      </c>
      <c r="BR447" s="4">
        <v>10349000</v>
      </c>
      <c r="BS447" s="4">
        <v>13095000</v>
      </c>
      <c r="BT447" s="6">
        <v>10979000</v>
      </c>
      <c r="BU447" s="6">
        <v>10159000</v>
      </c>
      <c r="BV447" s="7">
        <v>6395000</v>
      </c>
      <c r="BW447" s="7">
        <v>7550000</v>
      </c>
      <c r="BX447" s="7">
        <v>2.0550120155455334</v>
      </c>
      <c r="BY447" s="4">
        <v>0.81473912897526013</v>
      </c>
      <c r="BZ447" s="24"/>
      <c r="CA447" s="26"/>
      <c r="CB447" s="8"/>
      <c r="CC447">
        <v>50714000</v>
      </c>
      <c r="CD447">
        <v>24792000</v>
      </c>
      <c r="CE447">
        <v>23262000</v>
      </c>
      <c r="CF447">
        <v>470420</v>
      </c>
      <c r="CG447">
        <v>595230</v>
      </c>
      <c r="CH447">
        <v>499020</v>
      </c>
      <c r="CI447">
        <v>461760</v>
      </c>
      <c r="CJ447">
        <v>290680</v>
      </c>
      <c r="CK447">
        <v>343180</v>
      </c>
      <c r="CL447">
        <v>478540000</v>
      </c>
      <c r="CM447">
        <v>457560000</v>
      </c>
      <c r="CN447">
        <v>31563000</v>
      </c>
      <c r="CO447">
        <v>42304000</v>
      </c>
      <c r="CP447">
        <v>15710000</v>
      </c>
      <c r="CQ447">
        <v>16642000</v>
      </c>
      <c r="CR447">
        <v>4188400</v>
      </c>
      <c r="CS447">
        <v>5046500</v>
      </c>
      <c r="CT447" s="14" t="s">
        <v>2791</v>
      </c>
      <c r="CU447" s="14" t="s">
        <v>1626</v>
      </c>
      <c r="CV447" s="14" t="s">
        <v>2792</v>
      </c>
      <c r="CW447" s="14" t="s">
        <v>2793</v>
      </c>
      <c r="CX447" s="14" t="s">
        <v>2794</v>
      </c>
      <c r="CY447" s="14" t="s">
        <v>2795</v>
      </c>
      <c r="CZ447" s="14" t="s">
        <v>2796</v>
      </c>
      <c r="DA447" s="14" t="s">
        <v>2797</v>
      </c>
    </row>
    <row r="448" spans="1:105" x14ac:dyDescent="0.2">
      <c r="A448" s="14" t="s">
        <v>4813</v>
      </c>
      <c r="B448" s="14" t="s">
        <v>4813</v>
      </c>
      <c r="C448" s="14">
        <v>4</v>
      </c>
      <c r="D448" s="14">
        <v>4</v>
      </c>
      <c r="E448" s="14">
        <v>4</v>
      </c>
      <c r="F448" s="14" t="s">
        <v>4814</v>
      </c>
      <c r="G448" s="14" t="s">
        <v>4815</v>
      </c>
      <c r="H448" s="14" t="s">
        <v>4815</v>
      </c>
      <c r="I448" s="32"/>
      <c r="J448" s="32"/>
      <c r="K448" s="14" t="s">
        <v>4816</v>
      </c>
      <c r="L448" s="28">
        <v>1</v>
      </c>
      <c r="M448" s="28">
        <v>4</v>
      </c>
      <c r="N448" s="28">
        <v>4</v>
      </c>
      <c r="O448" s="28">
        <v>4</v>
      </c>
      <c r="P448">
        <v>4</v>
      </c>
      <c r="Q448">
        <v>4</v>
      </c>
      <c r="R448">
        <v>0</v>
      </c>
      <c r="S448">
        <v>0</v>
      </c>
      <c r="T448">
        <v>0</v>
      </c>
      <c r="U448">
        <v>1</v>
      </c>
      <c r="V448">
        <v>0</v>
      </c>
      <c r="W448">
        <v>0</v>
      </c>
      <c r="X448">
        <v>4</v>
      </c>
      <c r="Y448">
        <v>4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>
        <v>4</v>
      </c>
      <c r="AG448">
        <v>4</v>
      </c>
      <c r="AH448">
        <v>0</v>
      </c>
      <c r="AI448">
        <v>0</v>
      </c>
      <c r="AJ448">
        <v>0</v>
      </c>
      <c r="AK448">
        <v>1</v>
      </c>
      <c r="AL448">
        <v>0</v>
      </c>
      <c r="AM448">
        <v>0</v>
      </c>
      <c r="AN448" s="14">
        <v>5.8</v>
      </c>
      <c r="AO448" s="14">
        <v>5.8</v>
      </c>
      <c r="AP448" s="14">
        <v>5.8</v>
      </c>
      <c r="AQ448" s="14">
        <v>99.325999999999993</v>
      </c>
      <c r="AR448" s="14">
        <v>893</v>
      </c>
      <c r="AS448" s="14">
        <v>893</v>
      </c>
      <c r="AT448" s="14">
        <v>0</v>
      </c>
      <c r="AU448" s="14">
        <v>3.7669999999999999</v>
      </c>
      <c r="AV448" t="s">
        <v>103</v>
      </c>
      <c r="AW448" t="s">
        <v>103</v>
      </c>
      <c r="BA448" t="s">
        <v>102</v>
      </c>
      <c r="BD448">
        <v>5.8</v>
      </c>
      <c r="BE448">
        <v>5.8</v>
      </c>
      <c r="BF448">
        <v>0</v>
      </c>
      <c r="BG448">
        <v>0</v>
      </c>
      <c r="BH448">
        <v>0</v>
      </c>
      <c r="BI448">
        <v>1.3</v>
      </c>
      <c r="BJ448">
        <v>0</v>
      </c>
      <c r="BK448">
        <v>0</v>
      </c>
      <c r="BL448" s="14">
        <v>15831000</v>
      </c>
      <c r="BM448" s="14">
        <f t="shared" si="18"/>
        <v>7657600</v>
      </c>
      <c r="BN448" s="14">
        <f t="shared" si="19"/>
        <v>257965.5</v>
      </c>
      <c r="BO448" s="14">
        <f t="shared" si="20"/>
        <v>29.684589605974441</v>
      </c>
      <c r="BP448" s="3">
        <v>7992800</v>
      </c>
      <c r="BQ448" s="3">
        <v>7322400</v>
      </c>
      <c r="BR448" s="4">
        <v>1</v>
      </c>
      <c r="BS448" s="4">
        <v>1</v>
      </c>
      <c r="BT448" s="6">
        <v>1</v>
      </c>
      <c r="BU448" s="6">
        <v>515930</v>
      </c>
      <c r="BV448" s="7">
        <v>1</v>
      </c>
      <c r="BW448" s="7">
        <v>1</v>
      </c>
      <c r="BX448" s="7" t="e">
        <v>#DIV/0!</v>
      </c>
      <c r="BY448" s="4" t="e">
        <v>#DIV/0!</v>
      </c>
      <c r="BZ448" s="24"/>
      <c r="CA448" s="26" t="s">
        <v>6043</v>
      </c>
      <c r="CB448" s="8"/>
      <c r="CC448">
        <v>368170</v>
      </c>
      <c r="CD448">
        <v>185880</v>
      </c>
      <c r="CE448">
        <v>170290</v>
      </c>
      <c r="CF448">
        <v>0</v>
      </c>
      <c r="CG448">
        <v>0</v>
      </c>
      <c r="CH448">
        <v>0</v>
      </c>
      <c r="CI448">
        <v>11998</v>
      </c>
      <c r="CJ448">
        <v>0</v>
      </c>
      <c r="CK448">
        <v>0</v>
      </c>
      <c r="CL448">
        <v>6163400</v>
      </c>
      <c r="CM448">
        <v>5406600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 s="14" t="s">
        <v>4817</v>
      </c>
      <c r="CU448" s="14" t="s">
        <v>137</v>
      </c>
      <c r="CV448" s="14" t="s">
        <v>4818</v>
      </c>
      <c r="CW448" s="14" t="s">
        <v>4819</v>
      </c>
      <c r="CX448" s="14" t="s">
        <v>4820</v>
      </c>
      <c r="CY448" s="14" t="s">
        <v>4821</v>
      </c>
      <c r="CZ448" s="14"/>
      <c r="DA448" s="14"/>
    </row>
    <row r="449" spans="1:105" x14ac:dyDescent="0.2">
      <c r="A449" s="14" t="s">
        <v>3479</v>
      </c>
      <c r="B449" s="14" t="s">
        <v>3479</v>
      </c>
      <c r="C449" s="14">
        <v>2</v>
      </c>
      <c r="D449" s="14">
        <v>2</v>
      </c>
      <c r="E449" s="14">
        <v>2</v>
      </c>
      <c r="F449" s="14" t="s">
        <v>3480</v>
      </c>
      <c r="G449" s="14" t="s">
        <v>3481</v>
      </c>
      <c r="H449" s="14" t="s">
        <v>3481</v>
      </c>
      <c r="I449" s="32"/>
      <c r="J449" s="32"/>
      <c r="K449" s="14" t="s">
        <v>3482</v>
      </c>
      <c r="L449" s="28">
        <v>1</v>
      </c>
      <c r="M449" s="28">
        <v>2</v>
      </c>
      <c r="N449" s="28">
        <v>2</v>
      </c>
      <c r="O449" s="28">
        <v>2</v>
      </c>
      <c r="P449">
        <v>1</v>
      </c>
      <c r="Q449">
        <v>1</v>
      </c>
      <c r="R449">
        <v>2</v>
      </c>
      <c r="S449">
        <v>1</v>
      </c>
      <c r="T449">
        <v>1</v>
      </c>
      <c r="U449">
        <v>1</v>
      </c>
      <c r="V449">
        <v>2</v>
      </c>
      <c r="W449">
        <v>2</v>
      </c>
      <c r="X449">
        <v>1</v>
      </c>
      <c r="Y449">
        <v>1</v>
      </c>
      <c r="Z449">
        <v>2</v>
      </c>
      <c r="AA449">
        <v>1</v>
      </c>
      <c r="AB449">
        <v>1</v>
      </c>
      <c r="AC449">
        <v>1</v>
      </c>
      <c r="AD449">
        <v>2</v>
      </c>
      <c r="AE449">
        <v>2</v>
      </c>
      <c r="AF449">
        <v>1</v>
      </c>
      <c r="AG449">
        <v>1</v>
      </c>
      <c r="AH449">
        <v>2</v>
      </c>
      <c r="AI449">
        <v>1</v>
      </c>
      <c r="AJ449">
        <v>1</v>
      </c>
      <c r="AK449">
        <v>1</v>
      </c>
      <c r="AL449">
        <v>2</v>
      </c>
      <c r="AM449">
        <v>2</v>
      </c>
      <c r="AN449" s="14">
        <v>10.7</v>
      </c>
      <c r="AO449" s="14">
        <v>10.7</v>
      </c>
      <c r="AP449" s="14">
        <v>10.7</v>
      </c>
      <c r="AQ449" s="14">
        <v>23.431999999999999</v>
      </c>
      <c r="AR449" s="14">
        <v>215</v>
      </c>
      <c r="AS449" s="14">
        <v>215</v>
      </c>
      <c r="AT449" s="14">
        <v>0</v>
      </c>
      <c r="AU449" s="14">
        <v>3.6395</v>
      </c>
      <c r="AV449" t="s">
        <v>102</v>
      </c>
      <c r="AW449" t="s">
        <v>102</v>
      </c>
      <c r="AX449" t="s">
        <v>102</v>
      </c>
      <c r="AY449" t="s">
        <v>102</v>
      </c>
      <c r="AZ449" t="s">
        <v>102</v>
      </c>
      <c r="BA449" t="s">
        <v>103</v>
      </c>
      <c r="BB449" t="s">
        <v>103</v>
      </c>
      <c r="BC449" t="s">
        <v>103</v>
      </c>
      <c r="BD449">
        <v>5.0999999999999996</v>
      </c>
      <c r="BE449">
        <v>5.0999999999999996</v>
      </c>
      <c r="BF449">
        <v>10.7</v>
      </c>
      <c r="BG449">
        <v>5.6</v>
      </c>
      <c r="BH449">
        <v>5.6</v>
      </c>
      <c r="BI449">
        <v>5.6</v>
      </c>
      <c r="BJ449">
        <v>10.7</v>
      </c>
      <c r="BK449">
        <v>10.7</v>
      </c>
      <c r="BL449" s="14">
        <v>31611000</v>
      </c>
      <c r="BM449" s="14">
        <f t="shared" si="18"/>
        <v>4.8747521872475978</v>
      </c>
      <c r="BN449" s="14">
        <f t="shared" si="19"/>
        <v>0.16446689359833094</v>
      </c>
      <c r="BO449" s="14">
        <f t="shared" si="20"/>
        <v>29.639717031154944</v>
      </c>
      <c r="BP449" s="3">
        <v>4871800</v>
      </c>
      <c r="BQ449" s="3">
        <v>3758900</v>
      </c>
      <c r="BR449" s="4">
        <v>1518800</v>
      </c>
      <c r="BS449" s="4">
        <v>251690</v>
      </c>
      <c r="BT449" s="6">
        <v>1319900</v>
      </c>
      <c r="BU449" s="6">
        <v>1675700</v>
      </c>
      <c r="BV449" s="7">
        <v>9012700</v>
      </c>
      <c r="BW449" s="7">
        <v>9201300</v>
      </c>
      <c r="BX449" s="7">
        <v>-1.1492098200912595</v>
      </c>
      <c r="BY449" s="4">
        <v>-2.3947904755033629</v>
      </c>
      <c r="BZ449" s="24"/>
      <c r="CA449" s="26"/>
      <c r="CB449" s="8"/>
      <c r="CC449">
        <v>5268500</v>
      </c>
      <c r="CD449">
        <v>811970</v>
      </c>
      <c r="CE449">
        <v>626490</v>
      </c>
      <c r="CF449">
        <v>253130</v>
      </c>
      <c r="CG449">
        <v>41948</v>
      </c>
      <c r="CH449">
        <v>219980</v>
      </c>
      <c r="CI449">
        <v>279290</v>
      </c>
      <c r="CJ449">
        <v>1502100</v>
      </c>
      <c r="CK449">
        <v>1533500</v>
      </c>
      <c r="CL449">
        <v>0</v>
      </c>
      <c r="CM449">
        <v>0</v>
      </c>
      <c r="CN449">
        <v>14127000</v>
      </c>
      <c r="CO449">
        <v>0</v>
      </c>
      <c r="CP449">
        <v>0</v>
      </c>
      <c r="CQ449">
        <v>0</v>
      </c>
      <c r="CR449">
        <v>8770100</v>
      </c>
      <c r="CS449">
        <v>11362000</v>
      </c>
      <c r="CT449" s="14" t="s">
        <v>3483</v>
      </c>
      <c r="CU449" s="14" t="s">
        <v>145</v>
      </c>
      <c r="CV449" s="14" t="s">
        <v>3484</v>
      </c>
      <c r="CW449" s="14" t="s">
        <v>3485</v>
      </c>
      <c r="CX449" s="14" t="s">
        <v>3486</v>
      </c>
      <c r="CY449" s="14" t="s">
        <v>3487</v>
      </c>
      <c r="CZ449" s="14"/>
      <c r="DA449" s="14"/>
    </row>
    <row r="450" spans="1:105" x14ac:dyDescent="0.2">
      <c r="A450" s="14" t="s">
        <v>2123</v>
      </c>
      <c r="B450" s="14" t="s">
        <v>2124</v>
      </c>
      <c r="C450" s="14" t="s">
        <v>2125</v>
      </c>
      <c r="D450" s="14" t="s">
        <v>2125</v>
      </c>
      <c r="E450" s="14" t="s">
        <v>2125</v>
      </c>
      <c r="F450" s="14" t="s">
        <v>2126</v>
      </c>
      <c r="G450" s="14" t="s">
        <v>2127</v>
      </c>
      <c r="H450" s="14" t="s">
        <v>2127</v>
      </c>
      <c r="I450" s="32"/>
      <c r="J450" s="32"/>
      <c r="K450" s="14" t="s">
        <v>2128</v>
      </c>
      <c r="L450" s="28">
        <v>2</v>
      </c>
      <c r="M450" s="28">
        <v>15</v>
      </c>
      <c r="N450" s="28">
        <v>15</v>
      </c>
      <c r="O450" s="28">
        <v>15</v>
      </c>
      <c r="P450">
        <v>14</v>
      </c>
      <c r="Q450">
        <v>13</v>
      </c>
      <c r="R450">
        <v>6</v>
      </c>
      <c r="S450">
        <v>7</v>
      </c>
      <c r="T450">
        <v>13</v>
      </c>
      <c r="U450">
        <v>11</v>
      </c>
      <c r="V450">
        <v>12</v>
      </c>
      <c r="W450">
        <v>11</v>
      </c>
      <c r="X450">
        <v>14</v>
      </c>
      <c r="Y450">
        <v>13</v>
      </c>
      <c r="Z450">
        <v>6</v>
      </c>
      <c r="AA450">
        <v>7</v>
      </c>
      <c r="AB450">
        <v>13</v>
      </c>
      <c r="AC450">
        <v>11</v>
      </c>
      <c r="AD450">
        <v>12</v>
      </c>
      <c r="AE450">
        <v>11</v>
      </c>
      <c r="AF450">
        <v>14</v>
      </c>
      <c r="AG450">
        <v>13</v>
      </c>
      <c r="AH450">
        <v>6</v>
      </c>
      <c r="AI450">
        <v>7</v>
      </c>
      <c r="AJ450">
        <v>13</v>
      </c>
      <c r="AK450">
        <v>11</v>
      </c>
      <c r="AL450">
        <v>12</v>
      </c>
      <c r="AM450">
        <v>11</v>
      </c>
      <c r="AN450" s="14">
        <v>36.700000000000003</v>
      </c>
      <c r="AO450" s="14">
        <v>36.700000000000003</v>
      </c>
      <c r="AP450" s="14">
        <v>36.700000000000003</v>
      </c>
      <c r="AQ450" s="14">
        <v>57.936</v>
      </c>
      <c r="AR450" s="14">
        <v>531</v>
      </c>
      <c r="AS450" s="14" t="s">
        <v>2129</v>
      </c>
      <c r="AT450" s="14">
        <v>0</v>
      </c>
      <c r="AU450" s="14">
        <v>46.113</v>
      </c>
      <c r="AV450" t="s">
        <v>103</v>
      </c>
      <c r="AW450" t="s">
        <v>103</v>
      </c>
      <c r="AX450" t="s">
        <v>102</v>
      </c>
      <c r="AY450" t="s">
        <v>103</v>
      </c>
      <c r="AZ450" t="s">
        <v>103</v>
      </c>
      <c r="BA450" t="s">
        <v>103</v>
      </c>
      <c r="BB450" t="s">
        <v>103</v>
      </c>
      <c r="BC450" t="s">
        <v>103</v>
      </c>
      <c r="BD450">
        <v>34.299999999999997</v>
      </c>
      <c r="BE450">
        <v>31.3</v>
      </c>
      <c r="BF450">
        <v>15.1</v>
      </c>
      <c r="BG450">
        <v>15.3</v>
      </c>
      <c r="BH450">
        <v>31.6</v>
      </c>
      <c r="BI450">
        <v>28.6</v>
      </c>
      <c r="BJ450">
        <v>29.4</v>
      </c>
      <c r="BK450">
        <v>26.7</v>
      </c>
      <c r="BL450" s="14">
        <v>551980000</v>
      </c>
      <c r="BM450" s="14">
        <f t="shared" ref="BM450:BM513" si="21">(((BP450+BQ450)/2)/((BR450+BS450)/2))</f>
        <v>28.157427316069928</v>
      </c>
      <c r="BN450" s="14">
        <f t="shared" ref="BN450:BN513" si="22">((BT450+BU450)/2)/((BV450+BW450)/2)</f>
        <v>0.95061815977350261</v>
      </c>
      <c r="BO450" s="14">
        <f t="shared" ref="BO450:BO513" si="23">BM450/BN450</f>
        <v>29.620123523391147</v>
      </c>
      <c r="BP450" s="3">
        <v>119390000</v>
      </c>
      <c r="BQ450" s="3">
        <v>121570000</v>
      </c>
      <c r="BR450" s="4">
        <v>3834700</v>
      </c>
      <c r="BS450" s="4">
        <v>4722900</v>
      </c>
      <c r="BT450" s="6">
        <v>78332000</v>
      </c>
      <c r="BU450" s="6">
        <v>69068000</v>
      </c>
      <c r="BV450" s="7">
        <v>79670000</v>
      </c>
      <c r="BW450" s="7">
        <v>75387000</v>
      </c>
      <c r="BX450" s="7">
        <v>1.3818589362388041</v>
      </c>
      <c r="BY450" s="4">
        <v>0.13532426349388338</v>
      </c>
      <c r="BZ450" s="24"/>
      <c r="CA450" s="26"/>
      <c r="CB450" s="8"/>
      <c r="CC450">
        <v>16727000</v>
      </c>
      <c r="CD450">
        <v>3617900</v>
      </c>
      <c r="CE450">
        <v>3684000</v>
      </c>
      <c r="CF450">
        <v>116200</v>
      </c>
      <c r="CG450">
        <v>143120</v>
      </c>
      <c r="CH450">
        <v>2373700</v>
      </c>
      <c r="CI450">
        <v>2093000</v>
      </c>
      <c r="CJ450">
        <v>2414200</v>
      </c>
      <c r="CK450">
        <v>2284500</v>
      </c>
      <c r="CL450">
        <v>73639000</v>
      </c>
      <c r="CM450">
        <v>84429000</v>
      </c>
      <c r="CN450">
        <v>50244000</v>
      </c>
      <c r="CO450">
        <v>52387000</v>
      </c>
      <c r="CP450">
        <v>100500000</v>
      </c>
      <c r="CQ450">
        <v>113430000</v>
      </c>
      <c r="CR450">
        <v>69190000</v>
      </c>
      <c r="CS450">
        <v>81185000</v>
      </c>
      <c r="CT450" s="14" t="s">
        <v>2130</v>
      </c>
      <c r="CU450" s="14" t="s">
        <v>1626</v>
      </c>
      <c r="CV450" s="14" t="s">
        <v>2131</v>
      </c>
      <c r="CW450" s="14" t="s">
        <v>2132</v>
      </c>
      <c r="CX450" s="14" t="s">
        <v>2133</v>
      </c>
      <c r="CY450" s="14" t="s">
        <v>2134</v>
      </c>
      <c r="CZ450" s="14" t="s">
        <v>2135</v>
      </c>
      <c r="DA450" s="14" t="s">
        <v>2136</v>
      </c>
    </row>
    <row r="451" spans="1:105" x14ac:dyDescent="0.2">
      <c r="A451" s="14" t="s">
        <v>1486</v>
      </c>
      <c r="B451" s="14" t="s">
        <v>1487</v>
      </c>
      <c r="C451" s="14" t="s">
        <v>1488</v>
      </c>
      <c r="D451" s="14" t="s">
        <v>1489</v>
      </c>
      <c r="E451" s="14" t="s">
        <v>1490</v>
      </c>
      <c r="F451" s="14" t="s">
        <v>1491</v>
      </c>
      <c r="G451" s="14" t="s">
        <v>1492</v>
      </c>
      <c r="H451" s="14" t="s">
        <v>1492</v>
      </c>
      <c r="I451" s="32"/>
      <c r="J451" s="32"/>
      <c r="K451" s="14" t="s">
        <v>1493</v>
      </c>
      <c r="L451" s="28">
        <v>6</v>
      </c>
      <c r="M451" s="28">
        <v>9</v>
      </c>
      <c r="N451" s="28">
        <v>7</v>
      </c>
      <c r="O451" s="28">
        <v>5</v>
      </c>
      <c r="P451">
        <v>9</v>
      </c>
      <c r="Q451">
        <v>9</v>
      </c>
      <c r="R451">
        <v>5</v>
      </c>
      <c r="S451">
        <v>5</v>
      </c>
      <c r="T451">
        <v>7</v>
      </c>
      <c r="U451">
        <v>7</v>
      </c>
      <c r="V451">
        <v>6</v>
      </c>
      <c r="W451">
        <v>6</v>
      </c>
      <c r="X451">
        <v>7</v>
      </c>
      <c r="Y451">
        <v>7</v>
      </c>
      <c r="Z451">
        <v>3</v>
      </c>
      <c r="AA451">
        <v>3</v>
      </c>
      <c r="AB451">
        <v>5</v>
      </c>
      <c r="AC451">
        <v>5</v>
      </c>
      <c r="AD451">
        <v>4</v>
      </c>
      <c r="AE451">
        <v>4</v>
      </c>
      <c r="AF451">
        <v>5</v>
      </c>
      <c r="AG451">
        <v>5</v>
      </c>
      <c r="AH451">
        <v>2</v>
      </c>
      <c r="AI451">
        <v>2</v>
      </c>
      <c r="AJ451">
        <v>4</v>
      </c>
      <c r="AK451">
        <v>4</v>
      </c>
      <c r="AL451">
        <v>4</v>
      </c>
      <c r="AM451">
        <v>4</v>
      </c>
      <c r="AN451" s="14">
        <v>22.3</v>
      </c>
      <c r="AO451" s="14">
        <v>18.600000000000001</v>
      </c>
      <c r="AP451" s="14">
        <v>13.7</v>
      </c>
      <c r="AQ451" s="14">
        <v>48.057000000000002</v>
      </c>
      <c r="AR451" s="14">
        <v>430</v>
      </c>
      <c r="AS451" s="14" t="s">
        <v>1494</v>
      </c>
      <c r="AT451" s="14">
        <v>0</v>
      </c>
      <c r="AU451" s="14">
        <v>12.786</v>
      </c>
      <c r="AV451" t="s">
        <v>103</v>
      </c>
      <c r="AW451" t="s">
        <v>103</v>
      </c>
      <c r="AX451" t="s">
        <v>102</v>
      </c>
      <c r="AY451" t="s">
        <v>102</v>
      </c>
      <c r="AZ451" t="s">
        <v>103</v>
      </c>
      <c r="BA451" t="s">
        <v>103</v>
      </c>
      <c r="BB451" t="s">
        <v>103</v>
      </c>
      <c r="BC451" t="s">
        <v>103</v>
      </c>
      <c r="BD451">
        <v>22.3</v>
      </c>
      <c r="BE451">
        <v>22.3</v>
      </c>
      <c r="BF451">
        <v>11.6</v>
      </c>
      <c r="BG451">
        <v>12.3</v>
      </c>
      <c r="BH451">
        <v>17.2</v>
      </c>
      <c r="BI451">
        <v>17.2</v>
      </c>
      <c r="BJ451">
        <v>14.4</v>
      </c>
      <c r="BK451">
        <v>14.4</v>
      </c>
      <c r="BL451" s="14">
        <v>195710000</v>
      </c>
      <c r="BM451" s="14">
        <f t="shared" si="21"/>
        <v>35.847657811534688</v>
      </c>
      <c r="BN451" s="14">
        <f t="shared" si="22"/>
        <v>1.2277150550333034</v>
      </c>
      <c r="BO451" s="14">
        <f t="shared" si="23"/>
        <v>29.198679013154461</v>
      </c>
      <c r="BP451" s="3">
        <v>41939000</v>
      </c>
      <c r="BQ451" s="3">
        <v>56703000</v>
      </c>
      <c r="BR451" s="4">
        <v>1496700</v>
      </c>
      <c r="BS451" s="4">
        <v>1255000</v>
      </c>
      <c r="BT451" s="6">
        <v>24201000</v>
      </c>
      <c r="BU451" s="6">
        <v>27778000</v>
      </c>
      <c r="BV451" s="7">
        <v>17043000</v>
      </c>
      <c r="BW451" s="7">
        <v>25295000</v>
      </c>
      <c r="BX451" s="7">
        <v>1.7508968283308324</v>
      </c>
      <c r="BY451" s="4">
        <v>0.48368759969463238</v>
      </c>
      <c r="BZ451" s="24"/>
      <c r="CA451" s="26"/>
      <c r="CB451" s="8"/>
      <c r="CC451">
        <v>7527400</v>
      </c>
      <c r="CD451">
        <v>1613000</v>
      </c>
      <c r="CE451">
        <v>2180900</v>
      </c>
      <c r="CF451">
        <v>57564</v>
      </c>
      <c r="CG451">
        <v>48268</v>
      </c>
      <c r="CH451">
        <v>930800</v>
      </c>
      <c r="CI451">
        <v>1068400</v>
      </c>
      <c r="CJ451">
        <v>655500</v>
      </c>
      <c r="CK451">
        <v>972900</v>
      </c>
      <c r="CL451">
        <v>27234000</v>
      </c>
      <c r="CM451">
        <v>30214000</v>
      </c>
      <c r="CN451">
        <v>22300000</v>
      </c>
      <c r="CO451">
        <v>16632000</v>
      </c>
      <c r="CP451">
        <v>36730000</v>
      </c>
      <c r="CQ451">
        <v>41152000</v>
      </c>
      <c r="CR451">
        <v>17009000</v>
      </c>
      <c r="CS451">
        <v>22800000</v>
      </c>
      <c r="CT451" s="14" t="s">
        <v>1495</v>
      </c>
      <c r="CU451" s="14" t="s">
        <v>1496</v>
      </c>
      <c r="CV451" s="14" t="s">
        <v>1497</v>
      </c>
      <c r="CW451" s="14" t="s">
        <v>1498</v>
      </c>
      <c r="CX451" s="14" t="s">
        <v>1499</v>
      </c>
      <c r="CY451" s="14" t="s">
        <v>1500</v>
      </c>
      <c r="CZ451" s="14"/>
      <c r="DA451" s="14"/>
    </row>
    <row r="452" spans="1:105" x14ac:dyDescent="0.2">
      <c r="A452" s="14" t="s">
        <v>2286</v>
      </c>
      <c r="B452" s="14" t="s">
        <v>2286</v>
      </c>
      <c r="C452" s="14" t="s">
        <v>2287</v>
      </c>
      <c r="D452" s="14" t="s">
        <v>97</v>
      </c>
      <c r="E452" s="14" t="s">
        <v>97</v>
      </c>
      <c r="F452" s="14" t="s">
        <v>2288</v>
      </c>
      <c r="G452" s="14" t="s">
        <v>2289</v>
      </c>
      <c r="H452" s="14" t="s">
        <v>6075</v>
      </c>
      <c r="I452" s="32"/>
      <c r="J452" s="32"/>
      <c r="K452" s="14" t="s">
        <v>2290</v>
      </c>
      <c r="L452" s="28">
        <v>2</v>
      </c>
      <c r="M452" s="28">
        <v>10</v>
      </c>
      <c r="N452" s="28">
        <v>1</v>
      </c>
      <c r="O452" s="28">
        <v>1</v>
      </c>
      <c r="P452">
        <v>10</v>
      </c>
      <c r="Q452">
        <v>10</v>
      </c>
      <c r="R452">
        <v>7</v>
      </c>
      <c r="S452">
        <v>7</v>
      </c>
      <c r="T452">
        <v>9</v>
      </c>
      <c r="U452">
        <v>9</v>
      </c>
      <c r="V452">
        <v>9</v>
      </c>
      <c r="W452">
        <v>9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1</v>
      </c>
      <c r="AJ452">
        <v>1</v>
      </c>
      <c r="AK452">
        <v>1</v>
      </c>
      <c r="AL452">
        <v>1</v>
      </c>
      <c r="AM452">
        <v>1</v>
      </c>
      <c r="AN452" s="14">
        <v>15.4</v>
      </c>
      <c r="AO452" s="14">
        <v>1.7</v>
      </c>
      <c r="AP452" s="14">
        <v>1.7</v>
      </c>
      <c r="AQ452" s="14">
        <v>71.027000000000001</v>
      </c>
      <c r="AR452" s="14">
        <v>643</v>
      </c>
      <c r="AS452" s="14" t="s">
        <v>2291</v>
      </c>
      <c r="AT452" s="14">
        <v>0</v>
      </c>
      <c r="AU452" s="14">
        <v>3.2418999999999998</v>
      </c>
      <c r="AV452" t="s">
        <v>103</v>
      </c>
      <c r="AW452" t="s">
        <v>103</v>
      </c>
      <c r="AX452" t="s">
        <v>103</v>
      </c>
      <c r="AY452" t="s">
        <v>102</v>
      </c>
      <c r="AZ452" t="s">
        <v>103</v>
      </c>
      <c r="BA452" t="s">
        <v>103</v>
      </c>
      <c r="BB452" t="s">
        <v>103</v>
      </c>
      <c r="BC452" t="s">
        <v>103</v>
      </c>
      <c r="BD452">
        <v>15.4</v>
      </c>
      <c r="BE452">
        <v>15.4</v>
      </c>
      <c r="BF452">
        <v>12.4</v>
      </c>
      <c r="BG452">
        <v>12.4</v>
      </c>
      <c r="BH452">
        <v>12.9</v>
      </c>
      <c r="BI452">
        <v>12.9</v>
      </c>
      <c r="BJ452">
        <v>14.2</v>
      </c>
      <c r="BK452">
        <v>14.2</v>
      </c>
      <c r="BL452" s="14">
        <v>989960000</v>
      </c>
      <c r="BM452" s="14">
        <f t="shared" si="21"/>
        <v>34.424231538974702</v>
      </c>
      <c r="BN452" s="14">
        <f t="shared" si="22"/>
        <v>1.1801768148424854</v>
      </c>
      <c r="BO452" s="14">
        <f t="shared" si="23"/>
        <v>29.168706846328956</v>
      </c>
      <c r="BP452" s="3">
        <v>300490000</v>
      </c>
      <c r="BQ452" s="3">
        <v>236170000</v>
      </c>
      <c r="BR452" s="4">
        <v>8157800</v>
      </c>
      <c r="BS452" s="4">
        <v>7431800</v>
      </c>
      <c r="BT452" s="6">
        <v>125830000</v>
      </c>
      <c r="BU452" s="6">
        <v>111120000</v>
      </c>
      <c r="BV452" s="7">
        <v>107340000</v>
      </c>
      <c r="BW452" s="7">
        <v>93435000</v>
      </c>
      <c r="BX452" s="7">
        <v>1.6939240905157547</v>
      </c>
      <c r="BY452" s="4">
        <v>0.42523318852352343</v>
      </c>
      <c r="BZ452" s="24"/>
      <c r="CA452" s="26"/>
      <c r="CB452" s="8"/>
      <c r="CC452">
        <v>26756000</v>
      </c>
      <c r="CD452">
        <v>8121200</v>
      </c>
      <c r="CE452">
        <v>6383000</v>
      </c>
      <c r="CF452">
        <v>220480</v>
      </c>
      <c r="CG452">
        <v>200860</v>
      </c>
      <c r="CH452">
        <v>3400700</v>
      </c>
      <c r="CI452">
        <v>3003300</v>
      </c>
      <c r="CJ452">
        <v>2901000</v>
      </c>
      <c r="CK452">
        <v>2525300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93435000</v>
      </c>
      <c r="CT452" s="14" t="s">
        <v>2292</v>
      </c>
      <c r="CU452" s="14" t="s">
        <v>2293</v>
      </c>
      <c r="CV452" s="14" t="s">
        <v>2294</v>
      </c>
      <c r="CW452" s="14" t="s">
        <v>2295</v>
      </c>
      <c r="CX452" s="14" t="s">
        <v>2296</v>
      </c>
      <c r="CY452" s="14" t="s">
        <v>2297</v>
      </c>
      <c r="CZ452" s="14"/>
      <c r="DA452" s="14"/>
    </row>
    <row r="453" spans="1:105" x14ac:dyDescent="0.2">
      <c r="A453" s="14" t="s">
        <v>1420</v>
      </c>
      <c r="B453" s="14" t="s">
        <v>1420</v>
      </c>
      <c r="C453" s="14">
        <v>7</v>
      </c>
      <c r="D453" s="14">
        <v>7</v>
      </c>
      <c r="E453" s="14">
        <v>7</v>
      </c>
      <c r="F453" s="14" t="s">
        <v>1421</v>
      </c>
      <c r="G453" s="14" t="s">
        <v>1422</v>
      </c>
      <c r="H453" s="14" t="s">
        <v>1422</v>
      </c>
      <c r="I453" s="32"/>
      <c r="J453" s="32"/>
      <c r="K453" s="14" t="s">
        <v>1423</v>
      </c>
      <c r="L453" s="28">
        <v>1</v>
      </c>
      <c r="M453" s="28">
        <v>7</v>
      </c>
      <c r="N453" s="28">
        <v>7</v>
      </c>
      <c r="O453" s="28">
        <v>7</v>
      </c>
      <c r="P453">
        <v>7</v>
      </c>
      <c r="Q453">
        <v>7</v>
      </c>
      <c r="R453">
        <v>3</v>
      </c>
      <c r="S453">
        <v>3</v>
      </c>
      <c r="T453">
        <v>4</v>
      </c>
      <c r="U453">
        <v>3</v>
      </c>
      <c r="V453">
        <v>4</v>
      </c>
      <c r="W453">
        <v>4</v>
      </c>
      <c r="X453">
        <v>7</v>
      </c>
      <c r="Y453">
        <v>7</v>
      </c>
      <c r="Z453">
        <v>3</v>
      </c>
      <c r="AA453">
        <v>3</v>
      </c>
      <c r="AB453">
        <v>4</v>
      </c>
      <c r="AC453">
        <v>3</v>
      </c>
      <c r="AD453">
        <v>4</v>
      </c>
      <c r="AE453">
        <v>4</v>
      </c>
      <c r="AF453">
        <v>7</v>
      </c>
      <c r="AG453">
        <v>7</v>
      </c>
      <c r="AH453">
        <v>3</v>
      </c>
      <c r="AI453">
        <v>3</v>
      </c>
      <c r="AJ453">
        <v>4</v>
      </c>
      <c r="AK453">
        <v>3</v>
      </c>
      <c r="AL453">
        <v>4</v>
      </c>
      <c r="AM453">
        <v>4</v>
      </c>
      <c r="AN453" s="14">
        <v>30.7</v>
      </c>
      <c r="AO453" s="14">
        <v>30.7</v>
      </c>
      <c r="AP453" s="14">
        <v>30.7</v>
      </c>
      <c r="AQ453" s="14">
        <v>36.052999999999997</v>
      </c>
      <c r="AR453" s="14">
        <v>335</v>
      </c>
      <c r="AS453" s="14">
        <v>335</v>
      </c>
      <c r="AT453" s="14">
        <v>0</v>
      </c>
      <c r="AU453" s="14">
        <v>51.408000000000001</v>
      </c>
      <c r="AV453" t="s">
        <v>103</v>
      </c>
      <c r="AW453" t="s">
        <v>103</v>
      </c>
      <c r="AX453" t="s">
        <v>103</v>
      </c>
      <c r="AY453" t="s">
        <v>102</v>
      </c>
      <c r="AZ453" t="s">
        <v>103</v>
      </c>
      <c r="BA453" t="s">
        <v>103</v>
      </c>
      <c r="BB453" t="s">
        <v>103</v>
      </c>
      <c r="BC453" t="s">
        <v>103</v>
      </c>
      <c r="BD453">
        <v>30.7</v>
      </c>
      <c r="BE453">
        <v>30.7</v>
      </c>
      <c r="BF453">
        <v>11</v>
      </c>
      <c r="BG453">
        <v>11</v>
      </c>
      <c r="BH453">
        <v>17</v>
      </c>
      <c r="BI453">
        <v>12.8</v>
      </c>
      <c r="BJ453">
        <v>17</v>
      </c>
      <c r="BK453">
        <v>17</v>
      </c>
      <c r="BL453" s="14">
        <v>418050000</v>
      </c>
      <c r="BM453" s="14">
        <f t="shared" si="21"/>
        <v>15.928590206247161</v>
      </c>
      <c r="BN453" s="14">
        <f t="shared" si="22"/>
        <v>0.57085053289489029</v>
      </c>
      <c r="BO453" s="14">
        <f t="shared" si="23"/>
        <v>27.903258888925421</v>
      </c>
      <c r="BP453" s="3">
        <v>116360000</v>
      </c>
      <c r="BQ453" s="3">
        <v>150240000</v>
      </c>
      <c r="BR453" s="4">
        <v>7006300</v>
      </c>
      <c r="BS453" s="4">
        <v>9730900</v>
      </c>
      <c r="BT453" s="6">
        <v>25418000</v>
      </c>
      <c r="BU453" s="6">
        <v>23537000</v>
      </c>
      <c r="BV453" s="7">
        <v>44665000</v>
      </c>
      <c r="BW453" s="7">
        <v>41093000</v>
      </c>
      <c r="BX453" s="7">
        <v>0.64610602523653204</v>
      </c>
      <c r="BY453" s="4">
        <v>-0.68657267682091039</v>
      </c>
      <c r="BZ453" s="24"/>
      <c r="CA453" s="26"/>
      <c r="CB453" s="8"/>
      <c r="CC453">
        <v>24591000</v>
      </c>
      <c r="CD453">
        <v>6844700</v>
      </c>
      <c r="CE453">
        <v>8837600</v>
      </c>
      <c r="CF453">
        <v>412140</v>
      </c>
      <c r="CG453">
        <v>572410</v>
      </c>
      <c r="CH453">
        <v>1495200</v>
      </c>
      <c r="CI453">
        <v>1384500</v>
      </c>
      <c r="CJ453">
        <v>2627300</v>
      </c>
      <c r="CK453">
        <v>2417200</v>
      </c>
      <c r="CL453">
        <v>80543000</v>
      </c>
      <c r="CM453">
        <v>85364000</v>
      </c>
      <c r="CN453">
        <v>74413000</v>
      </c>
      <c r="CO453">
        <v>80065000</v>
      </c>
      <c r="CP453">
        <v>49884000</v>
      </c>
      <c r="CQ453">
        <v>50465000</v>
      </c>
      <c r="CR453">
        <v>56264000</v>
      </c>
      <c r="CS453">
        <v>54879000</v>
      </c>
      <c r="CT453" s="14" t="s">
        <v>1424</v>
      </c>
      <c r="CU453" s="14" t="s">
        <v>988</v>
      </c>
      <c r="CV453" s="14" t="s">
        <v>1425</v>
      </c>
      <c r="CW453" s="14" t="s">
        <v>1426</v>
      </c>
      <c r="CX453" s="14" t="s">
        <v>1427</v>
      </c>
      <c r="CY453" s="14" t="s">
        <v>1428</v>
      </c>
      <c r="CZ453" s="14"/>
      <c r="DA453" s="14"/>
    </row>
    <row r="454" spans="1:105" x14ac:dyDescent="0.2">
      <c r="A454" s="14" t="s">
        <v>2335</v>
      </c>
      <c r="B454" s="14" t="s">
        <v>2335</v>
      </c>
      <c r="C454" s="14">
        <v>6</v>
      </c>
      <c r="D454" s="14">
        <v>6</v>
      </c>
      <c r="E454" s="14">
        <v>6</v>
      </c>
      <c r="F454" s="14" t="s">
        <v>2336</v>
      </c>
      <c r="G454" s="14" t="s">
        <v>2337</v>
      </c>
      <c r="H454" s="14" t="s">
        <v>2337</v>
      </c>
      <c r="I454" s="32"/>
      <c r="J454" s="32"/>
      <c r="K454" s="14" t="s">
        <v>2338</v>
      </c>
      <c r="L454" s="28">
        <v>1</v>
      </c>
      <c r="M454" s="28">
        <v>6</v>
      </c>
      <c r="N454" s="28">
        <v>6</v>
      </c>
      <c r="O454" s="28">
        <v>6</v>
      </c>
      <c r="P454">
        <v>6</v>
      </c>
      <c r="Q454">
        <v>6</v>
      </c>
      <c r="R454">
        <v>3</v>
      </c>
      <c r="S454">
        <v>2</v>
      </c>
      <c r="T454">
        <v>6</v>
      </c>
      <c r="U454">
        <v>5</v>
      </c>
      <c r="V454">
        <v>5</v>
      </c>
      <c r="W454">
        <v>4</v>
      </c>
      <c r="X454">
        <v>6</v>
      </c>
      <c r="Y454">
        <v>6</v>
      </c>
      <c r="Z454">
        <v>3</v>
      </c>
      <c r="AA454">
        <v>2</v>
      </c>
      <c r="AB454">
        <v>6</v>
      </c>
      <c r="AC454">
        <v>5</v>
      </c>
      <c r="AD454">
        <v>5</v>
      </c>
      <c r="AE454">
        <v>4</v>
      </c>
      <c r="AF454">
        <v>6</v>
      </c>
      <c r="AG454">
        <v>6</v>
      </c>
      <c r="AH454">
        <v>3</v>
      </c>
      <c r="AI454">
        <v>2</v>
      </c>
      <c r="AJ454">
        <v>6</v>
      </c>
      <c r="AK454">
        <v>5</v>
      </c>
      <c r="AL454">
        <v>5</v>
      </c>
      <c r="AM454">
        <v>4</v>
      </c>
      <c r="AN454" s="14">
        <v>12.8</v>
      </c>
      <c r="AO454" s="14">
        <v>12.8</v>
      </c>
      <c r="AP454" s="14">
        <v>12.8</v>
      </c>
      <c r="AQ454" s="14">
        <v>60.343000000000004</v>
      </c>
      <c r="AR454" s="14">
        <v>556</v>
      </c>
      <c r="AS454" s="14">
        <v>556</v>
      </c>
      <c r="AT454" s="14">
        <v>0</v>
      </c>
      <c r="AU454" s="14">
        <v>8.3434000000000008</v>
      </c>
      <c r="AV454" t="s">
        <v>103</v>
      </c>
      <c r="AW454" t="s">
        <v>103</v>
      </c>
      <c r="AX454" t="s">
        <v>102</v>
      </c>
      <c r="AY454" t="s">
        <v>102</v>
      </c>
      <c r="AZ454" t="s">
        <v>103</v>
      </c>
      <c r="BA454" t="s">
        <v>103</v>
      </c>
      <c r="BB454" t="s">
        <v>103</v>
      </c>
      <c r="BC454" t="s">
        <v>103</v>
      </c>
      <c r="BD454">
        <v>12.8</v>
      </c>
      <c r="BE454">
        <v>12.8</v>
      </c>
      <c r="BF454">
        <v>7.2</v>
      </c>
      <c r="BG454">
        <v>4</v>
      </c>
      <c r="BH454">
        <v>12.8</v>
      </c>
      <c r="BI454">
        <v>10.8</v>
      </c>
      <c r="BJ454">
        <v>11</v>
      </c>
      <c r="BK454">
        <v>9.1999999999999993</v>
      </c>
      <c r="BL454" s="14">
        <v>184880000</v>
      </c>
      <c r="BM454" s="14">
        <f t="shared" si="21"/>
        <v>14.83483352267762</v>
      </c>
      <c r="BN454" s="14">
        <f t="shared" si="22"/>
        <v>0.53184878301398242</v>
      </c>
      <c r="BO454" s="14">
        <f t="shared" si="23"/>
        <v>27.892953780224424</v>
      </c>
      <c r="BP454" s="3">
        <v>30620000</v>
      </c>
      <c r="BQ454" s="3">
        <v>37282000</v>
      </c>
      <c r="BR454" s="4">
        <v>2074300</v>
      </c>
      <c r="BS454" s="4">
        <v>2502900</v>
      </c>
      <c r="BT454" s="6">
        <v>19227000</v>
      </c>
      <c r="BU454" s="6">
        <v>19799000</v>
      </c>
      <c r="BV454" s="7">
        <v>57636000</v>
      </c>
      <c r="BW454" s="7">
        <v>15742000</v>
      </c>
      <c r="BX454" s="7">
        <v>0.54400908661263248</v>
      </c>
      <c r="BY454" s="4">
        <v>-0.78920252363612198</v>
      </c>
      <c r="BZ454" s="24"/>
      <c r="CA454" s="26"/>
      <c r="CB454" s="8"/>
      <c r="CC454">
        <v>5963900</v>
      </c>
      <c r="CD454">
        <v>987740</v>
      </c>
      <c r="CE454">
        <v>1202600</v>
      </c>
      <c r="CF454">
        <v>66914</v>
      </c>
      <c r="CG454">
        <v>80738</v>
      </c>
      <c r="CH454">
        <v>620210</v>
      </c>
      <c r="CI454">
        <v>638690</v>
      </c>
      <c r="CJ454">
        <v>1859200</v>
      </c>
      <c r="CK454">
        <v>507800</v>
      </c>
      <c r="CL454">
        <v>13838000</v>
      </c>
      <c r="CM454">
        <v>12745000</v>
      </c>
      <c r="CN454">
        <v>23200000</v>
      </c>
      <c r="CO454">
        <v>22526000</v>
      </c>
      <c r="CP454">
        <v>31672000</v>
      </c>
      <c r="CQ454">
        <v>24597000</v>
      </c>
      <c r="CR454">
        <v>32454000</v>
      </c>
      <c r="CS454">
        <v>39571000</v>
      </c>
      <c r="CT454" s="14" t="s">
        <v>2339</v>
      </c>
      <c r="CU454" s="14" t="s">
        <v>724</v>
      </c>
      <c r="CV454" s="14" t="s">
        <v>2340</v>
      </c>
      <c r="CW454" s="14" t="s">
        <v>2341</v>
      </c>
      <c r="CX454" s="14" t="s">
        <v>2342</v>
      </c>
      <c r="CY454" s="14" t="s">
        <v>2343</v>
      </c>
      <c r="CZ454" s="14"/>
      <c r="DA454" s="14"/>
    </row>
    <row r="455" spans="1:105" x14ac:dyDescent="0.2">
      <c r="A455" s="14" t="s">
        <v>396</v>
      </c>
      <c r="B455" s="14" t="s">
        <v>397</v>
      </c>
      <c r="C455" s="14" t="s">
        <v>398</v>
      </c>
      <c r="D455" s="14" t="s">
        <v>399</v>
      </c>
      <c r="E455" s="14" t="s">
        <v>399</v>
      </c>
      <c r="F455" s="14" t="s">
        <v>400</v>
      </c>
      <c r="G455" s="14" t="s">
        <v>401</v>
      </c>
      <c r="H455" s="14" t="s">
        <v>401</v>
      </c>
      <c r="I455" s="32"/>
      <c r="J455" s="32"/>
      <c r="K455" s="14" t="s">
        <v>402</v>
      </c>
      <c r="L455" s="28">
        <v>8</v>
      </c>
      <c r="M455" s="28">
        <v>24</v>
      </c>
      <c r="N455" s="28">
        <v>14</v>
      </c>
      <c r="O455" s="28">
        <v>14</v>
      </c>
      <c r="P455">
        <v>24</v>
      </c>
      <c r="Q455">
        <v>24</v>
      </c>
      <c r="R455">
        <v>15</v>
      </c>
      <c r="S455">
        <v>15</v>
      </c>
      <c r="T455">
        <v>22</v>
      </c>
      <c r="U455">
        <v>20</v>
      </c>
      <c r="V455">
        <v>20</v>
      </c>
      <c r="W455">
        <v>22</v>
      </c>
      <c r="X455">
        <v>14</v>
      </c>
      <c r="Y455">
        <v>14</v>
      </c>
      <c r="Z455">
        <v>7</v>
      </c>
      <c r="AA455">
        <v>7</v>
      </c>
      <c r="AB455">
        <v>14</v>
      </c>
      <c r="AC455">
        <v>12</v>
      </c>
      <c r="AD455">
        <v>12</v>
      </c>
      <c r="AE455">
        <v>14</v>
      </c>
      <c r="AF455">
        <v>14</v>
      </c>
      <c r="AG455">
        <v>14</v>
      </c>
      <c r="AH455">
        <v>7</v>
      </c>
      <c r="AI455">
        <v>7</v>
      </c>
      <c r="AJ455">
        <v>14</v>
      </c>
      <c r="AK455">
        <v>12</v>
      </c>
      <c r="AL455">
        <v>12</v>
      </c>
      <c r="AM455">
        <v>14</v>
      </c>
      <c r="AN455" s="14">
        <v>42.9</v>
      </c>
      <c r="AO455" s="14">
        <v>32.299999999999997</v>
      </c>
      <c r="AP455" s="14">
        <v>32.299999999999997</v>
      </c>
      <c r="AQ455" s="14">
        <v>53.704000000000001</v>
      </c>
      <c r="AR455" s="14">
        <v>483</v>
      </c>
      <c r="AS455" s="14" t="s">
        <v>403</v>
      </c>
      <c r="AT455" s="14">
        <v>0</v>
      </c>
      <c r="AU455" s="14">
        <v>21.478999999999999</v>
      </c>
      <c r="AV455" t="s">
        <v>103</v>
      </c>
      <c r="AW455" t="s">
        <v>103</v>
      </c>
      <c r="AX455" t="s">
        <v>102</v>
      </c>
      <c r="AY455" t="s">
        <v>102</v>
      </c>
      <c r="AZ455" t="s">
        <v>103</v>
      </c>
      <c r="BA455" t="s">
        <v>103</v>
      </c>
      <c r="BB455" t="s">
        <v>103</v>
      </c>
      <c r="BC455" t="s">
        <v>103</v>
      </c>
      <c r="BD455">
        <v>42.9</v>
      </c>
      <c r="BE455">
        <v>42.9</v>
      </c>
      <c r="BF455">
        <v>22.2</v>
      </c>
      <c r="BG455">
        <v>23.6</v>
      </c>
      <c r="BH455">
        <v>41.4</v>
      </c>
      <c r="BI455">
        <v>34.200000000000003</v>
      </c>
      <c r="BJ455">
        <v>35</v>
      </c>
      <c r="BK455">
        <v>41.2</v>
      </c>
      <c r="BL455" s="14">
        <v>558590000</v>
      </c>
      <c r="BM455" s="14">
        <f t="shared" si="21"/>
        <v>24.985494633014216</v>
      </c>
      <c r="BN455" s="14">
        <f t="shared" si="22"/>
        <v>0.90426045314491477</v>
      </c>
      <c r="BO455" s="14">
        <f t="shared" si="23"/>
        <v>27.630860717304969</v>
      </c>
      <c r="BP455" s="3">
        <v>115840000</v>
      </c>
      <c r="BQ455" s="3">
        <v>125310000</v>
      </c>
      <c r="BR455" s="4">
        <v>4729800</v>
      </c>
      <c r="BS455" s="4">
        <v>4921800</v>
      </c>
      <c r="BT455" s="6">
        <v>74962000</v>
      </c>
      <c r="BU455" s="6">
        <v>71190000</v>
      </c>
      <c r="BV455" s="7">
        <v>77083000</v>
      </c>
      <c r="BW455" s="7">
        <v>84543000</v>
      </c>
      <c r="BX455" s="7">
        <v>1.3097313447208478</v>
      </c>
      <c r="BY455" s="4">
        <v>-3.71004814298459E-2</v>
      </c>
      <c r="BZ455" s="24"/>
      <c r="CA455" s="26"/>
      <c r="CB455" s="8"/>
      <c r="CC455">
        <v>19262000</v>
      </c>
      <c r="CD455">
        <v>3994500</v>
      </c>
      <c r="CE455">
        <v>4321200</v>
      </c>
      <c r="CF455">
        <v>163100</v>
      </c>
      <c r="CG455">
        <v>169720</v>
      </c>
      <c r="CH455">
        <v>2584900</v>
      </c>
      <c r="CI455">
        <v>2454800</v>
      </c>
      <c r="CJ455">
        <v>2658000</v>
      </c>
      <c r="CK455">
        <v>2915300</v>
      </c>
      <c r="CL455">
        <v>87354000</v>
      </c>
      <c r="CM455">
        <v>88796000</v>
      </c>
      <c r="CN455">
        <v>52657000</v>
      </c>
      <c r="CO455">
        <v>56886000</v>
      </c>
      <c r="CP455">
        <v>100870000</v>
      </c>
      <c r="CQ455">
        <v>109960000</v>
      </c>
      <c r="CR455">
        <v>77603000</v>
      </c>
      <c r="CS455">
        <v>77279000</v>
      </c>
      <c r="CT455" s="14" t="s">
        <v>404</v>
      </c>
      <c r="CU455" s="14" t="s">
        <v>405</v>
      </c>
      <c r="CV455" s="14" t="s">
        <v>406</v>
      </c>
      <c r="CW455" s="14" t="s">
        <v>407</v>
      </c>
      <c r="CX455" s="14" t="s">
        <v>408</v>
      </c>
      <c r="CY455" s="14" t="s">
        <v>409</v>
      </c>
      <c r="CZ455" s="14" t="s">
        <v>410</v>
      </c>
      <c r="DA455" s="14" t="s">
        <v>411</v>
      </c>
    </row>
    <row r="456" spans="1:105" x14ac:dyDescent="0.2">
      <c r="A456" s="14" t="s">
        <v>4572</v>
      </c>
      <c r="B456" s="14" t="s">
        <v>4572</v>
      </c>
      <c r="C456" s="14">
        <v>4</v>
      </c>
      <c r="D456" s="14">
        <v>4</v>
      </c>
      <c r="E456" s="14">
        <v>4</v>
      </c>
      <c r="F456" s="14" t="s">
        <v>4573</v>
      </c>
      <c r="G456" s="14" t="s">
        <v>4574</v>
      </c>
      <c r="H456" s="14" t="s">
        <v>4574</v>
      </c>
      <c r="I456" s="32"/>
      <c r="J456" s="32"/>
      <c r="K456" s="14" t="s">
        <v>4575</v>
      </c>
      <c r="L456" s="28">
        <v>1</v>
      </c>
      <c r="M456" s="28">
        <v>4</v>
      </c>
      <c r="N456" s="28">
        <v>4</v>
      </c>
      <c r="O456" s="28">
        <v>4</v>
      </c>
      <c r="P456">
        <v>4</v>
      </c>
      <c r="Q456">
        <v>4</v>
      </c>
      <c r="R456">
        <v>3</v>
      </c>
      <c r="S456">
        <v>2</v>
      </c>
      <c r="T456">
        <v>2</v>
      </c>
      <c r="U456">
        <v>2</v>
      </c>
      <c r="V456">
        <v>2</v>
      </c>
      <c r="W456">
        <v>1</v>
      </c>
      <c r="X456">
        <v>4</v>
      </c>
      <c r="Y456">
        <v>4</v>
      </c>
      <c r="Z456">
        <v>3</v>
      </c>
      <c r="AA456">
        <v>2</v>
      </c>
      <c r="AB456">
        <v>2</v>
      </c>
      <c r="AC456">
        <v>2</v>
      </c>
      <c r="AD456">
        <v>2</v>
      </c>
      <c r="AE456">
        <v>1</v>
      </c>
      <c r="AF456">
        <v>4</v>
      </c>
      <c r="AG456">
        <v>4</v>
      </c>
      <c r="AH456">
        <v>3</v>
      </c>
      <c r="AI456">
        <v>2</v>
      </c>
      <c r="AJ456">
        <v>2</v>
      </c>
      <c r="AK456">
        <v>2</v>
      </c>
      <c r="AL456">
        <v>2</v>
      </c>
      <c r="AM456">
        <v>1</v>
      </c>
      <c r="AN456" s="14">
        <v>17.899999999999999</v>
      </c>
      <c r="AO456" s="14">
        <v>17.899999999999999</v>
      </c>
      <c r="AP456" s="14">
        <v>17.899999999999999</v>
      </c>
      <c r="AQ456" s="14">
        <v>34.351999999999997</v>
      </c>
      <c r="AR456" s="14">
        <v>312</v>
      </c>
      <c r="AS456" s="14">
        <v>312</v>
      </c>
      <c r="AT456" s="14">
        <v>0</v>
      </c>
      <c r="AU456" s="14">
        <v>6.6119000000000003</v>
      </c>
      <c r="AV456" t="s">
        <v>103</v>
      </c>
      <c r="AW456" t="s">
        <v>103</v>
      </c>
      <c r="AX456" t="s">
        <v>102</v>
      </c>
      <c r="AY456" t="s">
        <v>102</v>
      </c>
      <c r="AZ456" t="s">
        <v>103</v>
      </c>
      <c r="BA456" t="s">
        <v>103</v>
      </c>
      <c r="BB456" t="s">
        <v>103</v>
      </c>
      <c r="BC456" t="s">
        <v>103</v>
      </c>
      <c r="BD456">
        <v>17.899999999999999</v>
      </c>
      <c r="BE456">
        <v>17.899999999999999</v>
      </c>
      <c r="BF456">
        <v>12.5</v>
      </c>
      <c r="BG456">
        <v>7.7</v>
      </c>
      <c r="BH456">
        <v>7.7</v>
      </c>
      <c r="BI456">
        <v>7.7</v>
      </c>
      <c r="BJ456">
        <v>8.6999999999999993</v>
      </c>
      <c r="BK456">
        <v>3.8</v>
      </c>
      <c r="BL456" s="14">
        <v>70104000</v>
      </c>
      <c r="BM456" s="14">
        <f t="shared" si="21"/>
        <v>34.904509757258445</v>
      </c>
      <c r="BN456" s="14">
        <f t="shared" si="22"/>
        <v>1.2659502673519183</v>
      </c>
      <c r="BO456" s="14">
        <f t="shared" si="23"/>
        <v>27.571785920366988</v>
      </c>
      <c r="BP456" s="3">
        <v>23665000</v>
      </c>
      <c r="BQ456" s="3">
        <v>23269000</v>
      </c>
      <c r="BR456" s="4">
        <v>758270</v>
      </c>
      <c r="BS456" s="4">
        <v>586370</v>
      </c>
      <c r="BT456" s="6">
        <v>6081900</v>
      </c>
      <c r="BU456" s="6">
        <v>6111100</v>
      </c>
      <c r="BV456" s="7">
        <v>6168600</v>
      </c>
      <c r="BW456" s="7">
        <v>3462900</v>
      </c>
      <c r="BX456" s="7">
        <v>1.795141799087121</v>
      </c>
      <c r="BY456" s="4">
        <v>0.44522218804533065</v>
      </c>
      <c r="BZ456" s="24"/>
      <c r="CA456" s="26"/>
      <c r="CB456" s="8"/>
      <c r="CC456">
        <v>4123700</v>
      </c>
      <c r="CD456">
        <v>1392100</v>
      </c>
      <c r="CE456">
        <v>1368800</v>
      </c>
      <c r="CF456">
        <v>44604</v>
      </c>
      <c r="CG456">
        <v>34492</v>
      </c>
      <c r="CH456">
        <v>357760</v>
      </c>
      <c r="CI456">
        <v>359470</v>
      </c>
      <c r="CJ456">
        <v>362860</v>
      </c>
      <c r="CK456">
        <v>203700</v>
      </c>
      <c r="CL456">
        <v>12909000</v>
      </c>
      <c r="CM456">
        <v>13390000</v>
      </c>
      <c r="CN456">
        <v>7917300</v>
      </c>
      <c r="CO456">
        <v>7716000</v>
      </c>
      <c r="CP456">
        <v>11673000</v>
      </c>
      <c r="CQ456">
        <v>11917000</v>
      </c>
      <c r="CR456">
        <v>7973900</v>
      </c>
      <c r="CS456">
        <v>0</v>
      </c>
      <c r="CT456" s="14" t="s">
        <v>4576</v>
      </c>
      <c r="CU456" s="14" t="s">
        <v>137</v>
      </c>
      <c r="CV456" s="14" t="s">
        <v>4577</v>
      </c>
      <c r="CW456" s="14" t="s">
        <v>4578</v>
      </c>
      <c r="CX456" s="14" t="s">
        <v>4579</v>
      </c>
      <c r="CY456" s="14" t="s">
        <v>4580</v>
      </c>
      <c r="CZ456" s="14"/>
      <c r="DA456" s="14"/>
    </row>
    <row r="457" spans="1:105" x14ac:dyDescent="0.2">
      <c r="A457" s="14" t="s">
        <v>1258</v>
      </c>
      <c r="B457" s="14" t="s">
        <v>1258</v>
      </c>
      <c r="C457" s="14">
        <v>3</v>
      </c>
      <c r="D457" s="14">
        <v>3</v>
      </c>
      <c r="E457" s="14">
        <v>3</v>
      </c>
      <c r="F457" s="14" t="s">
        <v>1259</v>
      </c>
      <c r="G457" s="14" t="s">
        <v>1260</v>
      </c>
      <c r="H457" s="14" t="s">
        <v>1260</v>
      </c>
      <c r="I457" s="32"/>
      <c r="J457" s="32"/>
      <c r="K457" s="14" t="s">
        <v>1261</v>
      </c>
      <c r="L457" s="28">
        <v>1</v>
      </c>
      <c r="M457" s="28">
        <v>3</v>
      </c>
      <c r="N457" s="28">
        <v>3</v>
      </c>
      <c r="O457" s="28">
        <v>3</v>
      </c>
      <c r="P457">
        <v>3</v>
      </c>
      <c r="Q457">
        <v>2</v>
      </c>
      <c r="R457">
        <v>2</v>
      </c>
      <c r="S457">
        <v>1</v>
      </c>
      <c r="T457">
        <v>0</v>
      </c>
      <c r="U457">
        <v>0</v>
      </c>
      <c r="V457">
        <v>0</v>
      </c>
      <c r="W457">
        <v>0</v>
      </c>
      <c r="X457">
        <v>3</v>
      </c>
      <c r="Y457">
        <v>2</v>
      </c>
      <c r="Z457">
        <v>2</v>
      </c>
      <c r="AA457">
        <v>1</v>
      </c>
      <c r="AB457">
        <v>0</v>
      </c>
      <c r="AC457">
        <v>0</v>
      </c>
      <c r="AD457">
        <v>0</v>
      </c>
      <c r="AE457">
        <v>0</v>
      </c>
      <c r="AF457">
        <v>3</v>
      </c>
      <c r="AG457">
        <v>2</v>
      </c>
      <c r="AH457">
        <v>2</v>
      </c>
      <c r="AI457">
        <v>1</v>
      </c>
      <c r="AJ457">
        <v>0</v>
      </c>
      <c r="AK457">
        <v>0</v>
      </c>
      <c r="AL457">
        <v>0</v>
      </c>
      <c r="AM457">
        <v>0</v>
      </c>
      <c r="AN457" s="14">
        <v>13.5</v>
      </c>
      <c r="AO457" s="14">
        <v>13.5</v>
      </c>
      <c r="AP457" s="14">
        <v>13.5</v>
      </c>
      <c r="AQ457" s="14">
        <v>32.118000000000002</v>
      </c>
      <c r="AR457" s="14">
        <v>289</v>
      </c>
      <c r="AS457" s="14">
        <v>289</v>
      </c>
      <c r="AT457" s="14">
        <v>0</v>
      </c>
      <c r="AU457" s="14">
        <v>4.2293000000000003</v>
      </c>
      <c r="AV457" t="s">
        <v>103</v>
      </c>
      <c r="AW457" t="s">
        <v>103</v>
      </c>
      <c r="AX457" t="s">
        <v>102</v>
      </c>
      <c r="AY457" t="s">
        <v>102</v>
      </c>
      <c r="BD457">
        <v>13.5</v>
      </c>
      <c r="BE457">
        <v>9.6999999999999993</v>
      </c>
      <c r="BF457">
        <v>9.6999999999999993</v>
      </c>
      <c r="BG457">
        <v>3.5</v>
      </c>
      <c r="BH457">
        <v>0</v>
      </c>
      <c r="BI457">
        <v>0</v>
      </c>
      <c r="BJ457">
        <v>0</v>
      </c>
      <c r="BK457">
        <v>0</v>
      </c>
      <c r="BL457" s="14">
        <v>15414000</v>
      </c>
      <c r="BM457" s="14">
        <f t="shared" si="21"/>
        <v>27.323006816970764</v>
      </c>
      <c r="BN457" s="14">
        <f t="shared" si="22"/>
        <v>1</v>
      </c>
      <c r="BO457" s="14">
        <f t="shared" si="23"/>
        <v>27.323006816970764</v>
      </c>
      <c r="BP457" s="3">
        <v>8218600</v>
      </c>
      <c r="BQ457" s="3">
        <v>6651400</v>
      </c>
      <c r="BR457" s="4">
        <v>347770</v>
      </c>
      <c r="BS457" s="4">
        <v>196460</v>
      </c>
      <c r="BT457" s="6">
        <v>1</v>
      </c>
      <c r="BU457" s="6">
        <v>1</v>
      </c>
      <c r="BV457" s="7">
        <v>1</v>
      </c>
      <c r="BW457" s="7">
        <v>1</v>
      </c>
      <c r="BX457" s="7" t="e">
        <v>#DIV/0!</v>
      </c>
      <c r="BY457" s="4">
        <v>9.1924996191686148E-2</v>
      </c>
      <c r="BZ457" s="24"/>
      <c r="CA457" s="26"/>
      <c r="CB457" s="8"/>
      <c r="CC457">
        <v>856340</v>
      </c>
      <c r="CD457">
        <v>456590</v>
      </c>
      <c r="CE457">
        <v>369520</v>
      </c>
      <c r="CF457">
        <v>19321</v>
      </c>
      <c r="CG457">
        <v>10915</v>
      </c>
      <c r="CH457">
        <v>0</v>
      </c>
      <c r="CI457">
        <v>0</v>
      </c>
      <c r="CJ457">
        <v>0</v>
      </c>
      <c r="CK457">
        <v>0</v>
      </c>
      <c r="CL457">
        <v>5320800</v>
      </c>
      <c r="CM457">
        <v>5768200</v>
      </c>
      <c r="CN457">
        <v>4005000</v>
      </c>
      <c r="CO457">
        <v>0</v>
      </c>
      <c r="CP457">
        <v>0</v>
      </c>
      <c r="CQ457">
        <v>0</v>
      </c>
      <c r="CR457">
        <v>0</v>
      </c>
      <c r="CS457">
        <v>0</v>
      </c>
      <c r="CT457" s="14" t="s">
        <v>1262</v>
      </c>
      <c r="CU457" s="14" t="s">
        <v>174</v>
      </c>
      <c r="CV457" s="14" t="s">
        <v>1263</v>
      </c>
      <c r="CW457" s="14" t="s">
        <v>1264</v>
      </c>
      <c r="CX457" s="14" t="s">
        <v>1265</v>
      </c>
      <c r="CY457" s="14" t="s">
        <v>1266</v>
      </c>
      <c r="CZ457" s="14" t="s">
        <v>1267</v>
      </c>
      <c r="DA457" s="14" t="s">
        <v>1268</v>
      </c>
    </row>
    <row r="458" spans="1:105" x14ac:dyDescent="0.2">
      <c r="A458" s="14" t="s">
        <v>2550</v>
      </c>
      <c r="B458" s="14" t="s">
        <v>2550</v>
      </c>
      <c r="C458" s="14">
        <v>1</v>
      </c>
      <c r="D458" s="14">
        <v>1</v>
      </c>
      <c r="E458" s="14">
        <v>1</v>
      </c>
      <c r="F458" s="14" t="s">
        <v>2551</v>
      </c>
      <c r="G458" s="14" t="s">
        <v>2552</v>
      </c>
      <c r="H458" s="14" t="s">
        <v>2552</v>
      </c>
      <c r="I458" s="32"/>
      <c r="J458" s="32"/>
      <c r="K458" s="14" t="s">
        <v>2553</v>
      </c>
      <c r="L458" s="28">
        <v>1</v>
      </c>
      <c r="M458" s="28">
        <v>1</v>
      </c>
      <c r="N458" s="28">
        <v>1</v>
      </c>
      <c r="O458" s="28">
        <v>1</v>
      </c>
      <c r="P458">
        <v>1</v>
      </c>
      <c r="Q458">
        <v>1</v>
      </c>
      <c r="R458">
        <v>1</v>
      </c>
      <c r="S458">
        <v>0</v>
      </c>
      <c r="T458">
        <v>0</v>
      </c>
      <c r="U458">
        <v>1</v>
      </c>
      <c r="V458">
        <v>0</v>
      </c>
      <c r="W458">
        <v>1</v>
      </c>
      <c r="X458">
        <v>1</v>
      </c>
      <c r="Y458">
        <v>1</v>
      </c>
      <c r="Z458">
        <v>1</v>
      </c>
      <c r="AA458">
        <v>0</v>
      </c>
      <c r="AB458">
        <v>0</v>
      </c>
      <c r="AC458">
        <v>1</v>
      </c>
      <c r="AD458">
        <v>0</v>
      </c>
      <c r="AE458">
        <v>1</v>
      </c>
      <c r="AF458">
        <v>1</v>
      </c>
      <c r="AG458">
        <v>1</v>
      </c>
      <c r="AH458">
        <v>1</v>
      </c>
      <c r="AI458">
        <v>0</v>
      </c>
      <c r="AJ458">
        <v>0</v>
      </c>
      <c r="AK458">
        <v>1</v>
      </c>
      <c r="AL458">
        <v>0</v>
      </c>
      <c r="AM458">
        <v>1</v>
      </c>
      <c r="AN458" s="14">
        <v>4.2</v>
      </c>
      <c r="AO458" s="14">
        <v>4.2</v>
      </c>
      <c r="AP458" s="14">
        <v>4.2</v>
      </c>
      <c r="AQ458" s="14">
        <v>25.76</v>
      </c>
      <c r="AR458" s="14">
        <v>312</v>
      </c>
      <c r="AS458" s="14">
        <v>312</v>
      </c>
      <c r="AT458" s="14">
        <v>8.2918999999999996E-3</v>
      </c>
      <c r="AU458" s="14">
        <v>1.7386999999999999</v>
      </c>
      <c r="AV458" t="s">
        <v>103</v>
      </c>
      <c r="AW458" t="s">
        <v>103</v>
      </c>
      <c r="AX458" t="s">
        <v>102</v>
      </c>
      <c r="BA458" t="s">
        <v>102</v>
      </c>
      <c r="BC458" t="s">
        <v>102</v>
      </c>
      <c r="BD458">
        <v>4.2</v>
      </c>
      <c r="BE458">
        <v>4.2</v>
      </c>
      <c r="BF458">
        <v>4.2</v>
      </c>
      <c r="BG458">
        <v>0</v>
      </c>
      <c r="BH458">
        <v>0</v>
      </c>
      <c r="BI458">
        <v>4.2</v>
      </c>
      <c r="BJ458">
        <v>0</v>
      </c>
      <c r="BK458">
        <v>4.2</v>
      </c>
      <c r="BL458" s="14">
        <v>24519000</v>
      </c>
      <c r="BM458" s="14">
        <f t="shared" si="21"/>
        <v>76.169705091084367</v>
      </c>
      <c r="BN458" s="14">
        <f t="shared" si="22"/>
        <v>2.8998338314381296</v>
      </c>
      <c r="BO458" s="14">
        <f t="shared" si="23"/>
        <v>26.266920630175949</v>
      </c>
      <c r="BP458" s="3">
        <v>11774000</v>
      </c>
      <c r="BQ458" s="3">
        <v>10508000</v>
      </c>
      <c r="BR458" s="4">
        <v>292530</v>
      </c>
      <c r="BS458" s="4">
        <v>1</v>
      </c>
      <c r="BT458" s="6">
        <v>1</v>
      </c>
      <c r="BU458" s="6">
        <v>1446700</v>
      </c>
      <c r="BV458" s="7">
        <v>1</v>
      </c>
      <c r="BW458" s="7">
        <v>498890</v>
      </c>
      <c r="BX458" s="7">
        <v>2.9908931959821414</v>
      </c>
      <c r="BY458" s="4">
        <v>1.5710309812193479</v>
      </c>
      <c r="BZ458" s="24"/>
      <c r="CA458" s="26"/>
      <c r="CB458" s="8"/>
      <c r="CC458">
        <v>8173200</v>
      </c>
      <c r="CD458">
        <v>3924500</v>
      </c>
      <c r="CE458">
        <v>3502600</v>
      </c>
      <c r="CF458">
        <v>97509</v>
      </c>
      <c r="CG458">
        <v>0</v>
      </c>
      <c r="CH458">
        <v>0</v>
      </c>
      <c r="CI458">
        <v>482220</v>
      </c>
      <c r="CJ458">
        <v>0</v>
      </c>
      <c r="CK458">
        <v>166300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498890</v>
      </c>
      <c r="CT458" s="14">
        <v>1869</v>
      </c>
      <c r="CU458" s="14" t="b">
        <v>1</v>
      </c>
      <c r="CV458" s="14">
        <v>1984</v>
      </c>
      <c r="CW458" s="14" t="s">
        <v>2554</v>
      </c>
      <c r="CX458" s="14" t="s">
        <v>2555</v>
      </c>
      <c r="CY458" s="14">
        <v>9626</v>
      </c>
      <c r="CZ458" s="14"/>
      <c r="DA458" s="14"/>
    </row>
    <row r="459" spans="1:105" x14ac:dyDescent="0.2">
      <c r="A459" s="14" t="s">
        <v>3712</v>
      </c>
      <c r="B459" s="14" t="s">
        <v>3713</v>
      </c>
      <c r="C459" s="14" t="s">
        <v>3714</v>
      </c>
      <c r="D459" s="14" t="s">
        <v>3714</v>
      </c>
      <c r="E459" s="14" t="s">
        <v>3714</v>
      </c>
      <c r="F459" s="14" t="s">
        <v>3715</v>
      </c>
      <c r="G459" s="14" t="s">
        <v>3716</v>
      </c>
      <c r="H459" s="14" t="s">
        <v>3716</v>
      </c>
      <c r="I459" s="32"/>
      <c r="J459" s="32"/>
      <c r="K459" s="14" t="s">
        <v>3717</v>
      </c>
      <c r="L459" s="28">
        <v>2</v>
      </c>
      <c r="M459" s="28">
        <v>6</v>
      </c>
      <c r="N459" s="28">
        <v>6</v>
      </c>
      <c r="O459" s="28">
        <v>6</v>
      </c>
      <c r="P459">
        <v>6</v>
      </c>
      <c r="Q459">
        <v>6</v>
      </c>
      <c r="R459">
        <v>4</v>
      </c>
      <c r="S459">
        <v>3</v>
      </c>
      <c r="T459">
        <v>5</v>
      </c>
      <c r="U459">
        <v>6</v>
      </c>
      <c r="V459">
        <v>6</v>
      </c>
      <c r="W459">
        <v>6</v>
      </c>
      <c r="X459">
        <v>6</v>
      </c>
      <c r="Y459">
        <v>6</v>
      </c>
      <c r="Z459">
        <v>4</v>
      </c>
      <c r="AA459">
        <v>3</v>
      </c>
      <c r="AB459">
        <v>5</v>
      </c>
      <c r="AC459">
        <v>6</v>
      </c>
      <c r="AD459">
        <v>6</v>
      </c>
      <c r="AE459">
        <v>6</v>
      </c>
      <c r="AF459">
        <v>6</v>
      </c>
      <c r="AG459">
        <v>6</v>
      </c>
      <c r="AH459">
        <v>4</v>
      </c>
      <c r="AI459">
        <v>3</v>
      </c>
      <c r="AJ459">
        <v>5</v>
      </c>
      <c r="AK459">
        <v>6</v>
      </c>
      <c r="AL459">
        <v>6</v>
      </c>
      <c r="AM459">
        <v>6</v>
      </c>
      <c r="AN459" s="14">
        <v>43.7</v>
      </c>
      <c r="AO459" s="14">
        <v>43.7</v>
      </c>
      <c r="AP459" s="14">
        <v>43.7</v>
      </c>
      <c r="AQ459" s="14">
        <v>16.93</v>
      </c>
      <c r="AR459" s="14">
        <v>151</v>
      </c>
      <c r="AS459" s="14" t="s">
        <v>3718</v>
      </c>
      <c r="AT459" s="14">
        <v>0</v>
      </c>
      <c r="AU459" s="14">
        <v>16.521999999999998</v>
      </c>
      <c r="AV459" t="s">
        <v>103</v>
      </c>
      <c r="AW459" t="s">
        <v>103</v>
      </c>
      <c r="AX459" t="s">
        <v>103</v>
      </c>
      <c r="AY459" t="s">
        <v>102</v>
      </c>
      <c r="AZ459" t="s">
        <v>103</v>
      </c>
      <c r="BA459" t="s">
        <v>103</v>
      </c>
      <c r="BB459" t="s">
        <v>103</v>
      </c>
      <c r="BC459" t="s">
        <v>103</v>
      </c>
      <c r="BD459">
        <v>43.7</v>
      </c>
      <c r="BE459">
        <v>43.7</v>
      </c>
      <c r="BF459">
        <v>32.5</v>
      </c>
      <c r="BG459">
        <v>24.5</v>
      </c>
      <c r="BH459">
        <v>35.799999999999997</v>
      </c>
      <c r="BI459">
        <v>43.7</v>
      </c>
      <c r="BJ459">
        <v>43.7</v>
      </c>
      <c r="BK459">
        <v>43.7</v>
      </c>
      <c r="BL459" s="14">
        <v>795990000</v>
      </c>
      <c r="BM459" s="14">
        <f t="shared" si="21"/>
        <v>8.7673444286428097</v>
      </c>
      <c r="BN459" s="14">
        <f t="shared" si="22"/>
        <v>0.33462391015220927</v>
      </c>
      <c r="BO459" s="14">
        <f t="shared" si="23"/>
        <v>26.200591657227474</v>
      </c>
      <c r="BP459" s="3">
        <v>114700000</v>
      </c>
      <c r="BQ459" s="3">
        <v>113400000</v>
      </c>
      <c r="BR459" s="4">
        <v>13217000</v>
      </c>
      <c r="BS459" s="4">
        <v>12800000</v>
      </c>
      <c r="BT459" s="6">
        <v>60907000</v>
      </c>
      <c r="BU459" s="6">
        <v>74957000</v>
      </c>
      <c r="BV459" s="7">
        <v>216860000</v>
      </c>
      <c r="BW459" s="7">
        <v>189160000</v>
      </c>
      <c r="BX459" s="7">
        <v>-0.12446649053024017</v>
      </c>
      <c r="BY459" s="4">
        <v>-1.5479794294965536</v>
      </c>
      <c r="BZ459" s="24"/>
      <c r="CA459" s="26"/>
      <c r="CB459" s="8"/>
      <c r="CC459">
        <v>79599000</v>
      </c>
      <c r="CD459">
        <v>11470000</v>
      </c>
      <c r="CE459">
        <v>11340000</v>
      </c>
      <c r="CF459">
        <v>1321700</v>
      </c>
      <c r="CG459">
        <v>1280000</v>
      </c>
      <c r="CH459">
        <v>6090700</v>
      </c>
      <c r="CI459">
        <v>7495700</v>
      </c>
      <c r="CJ459">
        <v>21686000</v>
      </c>
      <c r="CK459">
        <v>18916000</v>
      </c>
      <c r="CL459">
        <v>71983000</v>
      </c>
      <c r="CM459">
        <v>69388000</v>
      </c>
      <c r="CN459">
        <v>189490000</v>
      </c>
      <c r="CO459">
        <v>183540000</v>
      </c>
      <c r="CP459">
        <v>89573000</v>
      </c>
      <c r="CQ459">
        <v>88448000</v>
      </c>
      <c r="CR459">
        <v>156320000</v>
      </c>
      <c r="CS459">
        <v>160220000</v>
      </c>
      <c r="CT459" s="14" t="s">
        <v>3719</v>
      </c>
      <c r="CU459" s="14" t="s">
        <v>724</v>
      </c>
      <c r="CV459" s="14" t="s">
        <v>3720</v>
      </c>
      <c r="CW459" s="14" t="s">
        <v>3721</v>
      </c>
      <c r="CX459" s="14" t="s">
        <v>3722</v>
      </c>
      <c r="CY459" s="14" t="s">
        <v>3723</v>
      </c>
      <c r="CZ459" s="14">
        <v>253</v>
      </c>
      <c r="DA459" s="14">
        <v>36</v>
      </c>
    </row>
    <row r="460" spans="1:105" x14ac:dyDescent="0.2">
      <c r="A460" s="14" t="s">
        <v>4432</v>
      </c>
      <c r="B460" s="14" t="s">
        <v>4432</v>
      </c>
      <c r="C460" s="14">
        <v>2</v>
      </c>
      <c r="D460" s="14">
        <v>2</v>
      </c>
      <c r="E460" s="14">
        <v>2</v>
      </c>
      <c r="F460" s="14" t="s">
        <v>4433</v>
      </c>
      <c r="G460" s="14" t="s">
        <v>4434</v>
      </c>
      <c r="H460" s="14" t="s">
        <v>4434</v>
      </c>
      <c r="I460" s="32"/>
      <c r="J460" s="32"/>
      <c r="K460" s="14" t="s">
        <v>4435</v>
      </c>
      <c r="L460" s="28">
        <v>1</v>
      </c>
      <c r="M460" s="28">
        <v>2</v>
      </c>
      <c r="N460" s="28">
        <v>2</v>
      </c>
      <c r="O460" s="28">
        <v>2</v>
      </c>
      <c r="P460">
        <v>1</v>
      </c>
      <c r="Q460">
        <v>2</v>
      </c>
      <c r="R460">
        <v>1</v>
      </c>
      <c r="S460">
        <v>1</v>
      </c>
      <c r="T460">
        <v>2</v>
      </c>
      <c r="U460">
        <v>2</v>
      </c>
      <c r="V460">
        <v>1</v>
      </c>
      <c r="W460">
        <v>2</v>
      </c>
      <c r="X460">
        <v>1</v>
      </c>
      <c r="Y460">
        <v>2</v>
      </c>
      <c r="Z460">
        <v>1</v>
      </c>
      <c r="AA460">
        <v>1</v>
      </c>
      <c r="AB460">
        <v>2</v>
      </c>
      <c r="AC460">
        <v>2</v>
      </c>
      <c r="AD460">
        <v>1</v>
      </c>
      <c r="AE460">
        <v>2</v>
      </c>
      <c r="AF460">
        <v>1</v>
      </c>
      <c r="AG460">
        <v>2</v>
      </c>
      <c r="AH460">
        <v>1</v>
      </c>
      <c r="AI460">
        <v>1</v>
      </c>
      <c r="AJ460">
        <v>2</v>
      </c>
      <c r="AK460">
        <v>2</v>
      </c>
      <c r="AL460">
        <v>1</v>
      </c>
      <c r="AM460">
        <v>2</v>
      </c>
      <c r="AN460" s="14">
        <v>6.4</v>
      </c>
      <c r="AO460" s="14">
        <v>6.4</v>
      </c>
      <c r="AP460" s="14">
        <v>6.4</v>
      </c>
      <c r="AQ460" s="14">
        <v>53.542000000000002</v>
      </c>
      <c r="AR460" s="14">
        <v>484</v>
      </c>
      <c r="AS460" s="14">
        <v>484</v>
      </c>
      <c r="AT460" s="14">
        <v>0</v>
      </c>
      <c r="AU460" s="14">
        <v>2.7643</v>
      </c>
      <c r="AV460" t="s">
        <v>103</v>
      </c>
      <c r="AW460" t="s">
        <v>103</v>
      </c>
      <c r="AX460" t="s">
        <v>102</v>
      </c>
      <c r="AY460" t="s">
        <v>102</v>
      </c>
      <c r="AZ460" t="s">
        <v>103</v>
      </c>
      <c r="BA460" t="s">
        <v>103</v>
      </c>
      <c r="BB460" t="s">
        <v>103</v>
      </c>
      <c r="BC460" t="s">
        <v>103</v>
      </c>
      <c r="BD460">
        <v>3.5</v>
      </c>
      <c r="BE460">
        <v>6.4</v>
      </c>
      <c r="BF460">
        <v>2.9</v>
      </c>
      <c r="BG460">
        <v>2.9</v>
      </c>
      <c r="BH460">
        <v>6.4</v>
      </c>
      <c r="BI460">
        <v>6.4</v>
      </c>
      <c r="BJ460">
        <v>3.5</v>
      </c>
      <c r="BK460">
        <v>6.4</v>
      </c>
      <c r="BL460" s="14">
        <v>15249000</v>
      </c>
      <c r="BM460" s="14">
        <f t="shared" si="21"/>
        <v>9.0787615888406901</v>
      </c>
      <c r="BN460" s="14">
        <f t="shared" si="22"/>
        <v>0.34676747613250464</v>
      </c>
      <c r="BO460" s="14">
        <f t="shared" si="23"/>
        <v>26.18112197284491</v>
      </c>
      <c r="BP460" s="3">
        <v>997860</v>
      </c>
      <c r="BQ460" s="3">
        <v>3271700</v>
      </c>
      <c r="BR460" s="4">
        <v>234750</v>
      </c>
      <c r="BS460" s="4">
        <v>235530</v>
      </c>
      <c r="BT460" s="6">
        <v>1446500</v>
      </c>
      <c r="BU460" s="6">
        <v>1259500</v>
      </c>
      <c r="BV460" s="7">
        <v>2971000</v>
      </c>
      <c r="BW460" s="7">
        <v>4832500</v>
      </c>
      <c r="BX460" s="7">
        <v>-7.3038433376420686E-2</v>
      </c>
      <c r="BY460" s="4">
        <v>-1.4976238389137317</v>
      </c>
      <c r="BZ460" s="24"/>
      <c r="CA460" s="26"/>
      <c r="CB460" s="8"/>
      <c r="CC460">
        <v>1270800</v>
      </c>
      <c r="CD460">
        <v>83155</v>
      </c>
      <c r="CE460">
        <v>272640</v>
      </c>
      <c r="CF460">
        <v>19562</v>
      </c>
      <c r="CG460">
        <v>19627</v>
      </c>
      <c r="CH460">
        <v>120540</v>
      </c>
      <c r="CI460">
        <v>104960</v>
      </c>
      <c r="CJ460">
        <v>247580</v>
      </c>
      <c r="CK460">
        <v>402710</v>
      </c>
      <c r="CL460">
        <v>0</v>
      </c>
      <c r="CM460">
        <v>2388100</v>
      </c>
      <c r="CN460">
        <v>0</v>
      </c>
      <c r="CO460">
        <v>0</v>
      </c>
      <c r="CP460">
        <v>2579600</v>
      </c>
      <c r="CQ460">
        <v>2414100</v>
      </c>
      <c r="CR460">
        <v>0</v>
      </c>
      <c r="CS460">
        <v>3958000</v>
      </c>
      <c r="CT460" s="14" t="s">
        <v>4436</v>
      </c>
      <c r="CU460" s="14" t="s">
        <v>145</v>
      </c>
      <c r="CV460" s="14" t="s">
        <v>4437</v>
      </c>
      <c r="CW460" s="14" t="s">
        <v>4438</v>
      </c>
      <c r="CX460" s="14" t="s">
        <v>4439</v>
      </c>
      <c r="CY460" s="14" t="s">
        <v>4440</v>
      </c>
      <c r="CZ460" s="14"/>
      <c r="DA460" s="14"/>
    </row>
    <row r="461" spans="1:105" x14ac:dyDescent="0.2">
      <c r="A461" s="14" t="s">
        <v>4506</v>
      </c>
      <c r="B461" s="14" t="s">
        <v>4506</v>
      </c>
      <c r="C461" s="14">
        <v>15</v>
      </c>
      <c r="D461" s="14">
        <v>15</v>
      </c>
      <c r="E461" s="14">
        <v>15</v>
      </c>
      <c r="F461" s="14" t="s">
        <v>4507</v>
      </c>
      <c r="G461" s="14" t="s">
        <v>4508</v>
      </c>
      <c r="H461" s="14" t="s">
        <v>4508</v>
      </c>
      <c r="I461" s="32"/>
      <c r="J461" s="32"/>
      <c r="K461" s="14" t="s">
        <v>4509</v>
      </c>
      <c r="L461" s="28">
        <v>1</v>
      </c>
      <c r="M461" s="28">
        <v>15</v>
      </c>
      <c r="N461" s="28">
        <v>15</v>
      </c>
      <c r="O461" s="28">
        <v>15</v>
      </c>
      <c r="P461">
        <v>15</v>
      </c>
      <c r="Q461">
        <v>14</v>
      </c>
      <c r="R461">
        <v>6</v>
      </c>
      <c r="S461">
        <v>4</v>
      </c>
      <c r="T461">
        <v>6</v>
      </c>
      <c r="U461">
        <v>5</v>
      </c>
      <c r="V461">
        <v>2</v>
      </c>
      <c r="W461">
        <v>2</v>
      </c>
      <c r="X461">
        <v>15</v>
      </c>
      <c r="Y461">
        <v>14</v>
      </c>
      <c r="Z461">
        <v>6</v>
      </c>
      <c r="AA461">
        <v>4</v>
      </c>
      <c r="AB461">
        <v>6</v>
      </c>
      <c r="AC461">
        <v>5</v>
      </c>
      <c r="AD461">
        <v>2</v>
      </c>
      <c r="AE461">
        <v>2</v>
      </c>
      <c r="AF461">
        <v>15</v>
      </c>
      <c r="AG461">
        <v>14</v>
      </c>
      <c r="AH461">
        <v>6</v>
      </c>
      <c r="AI461">
        <v>4</v>
      </c>
      <c r="AJ461">
        <v>6</v>
      </c>
      <c r="AK461">
        <v>5</v>
      </c>
      <c r="AL461">
        <v>2</v>
      </c>
      <c r="AM461">
        <v>2</v>
      </c>
      <c r="AN461" s="14">
        <v>27</v>
      </c>
      <c r="AO461" s="14">
        <v>27</v>
      </c>
      <c r="AP461" s="14">
        <v>27</v>
      </c>
      <c r="AQ461" s="14">
        <v>76.631</v>
      </c>
      <c r="AR461" s="14">
        <v>693</v>
      </c>
      <c r="AS461" s="14">
        <v>693</v>
      </c>
      <c r="AT461" s="14">
        <v>0</v>
      </c>
      <c r="AU461" s="14">
        <v>49.917000000000002</v>
      </c>
      <c r="AV461" t="s">
        <v>103</v>
      </c>
      <c r="AW461" t="s">
        <v>103</v>
      </c>
      <c r="AX461" t="s">
        <v>102</v>
      </c>
      <c r="AY461" t="s">
        <v>102</v>
      </c>
      <c r="AZ461" t="s">
        <v>103</v>
      </c>
      <c r="BA461" t="s">
        <v>103</v>
      </c>
      <c r="BB461" t="s">
        <v>102</v>
      </c>
      <c r="BC461" t="s">
        <v>102</v>
      </c>
      <c r="BD461">
        <v>27</v>
      </c>
      <c r="BE461">
        <v>27</v>
      </c>
      <c r="BF461">
        <v>12.1</v>
      </c>
      <c r="BG461">
        <v>8.9</v>
      </c>
      <c r="BH461">
        <v>11.1</v>
      </c>
      <c r="BI461">
        <v>10.4</v>
      </c>
      <c r="BJ461">
        <v>3.9</v>
      </c>
      <c r="BK461">
        <v>2.9</v>
      </c>
      <c r="BL461" s="14">
        <v>523580000</v>
      </c>
      <c r="BM461" s="14">
        <f t="shared" si="21"/>
        <v>139.05320485965646</v>
      </c>
      <c r="BN461" s="14">
        <f t="shared" si="22"/>
        <v>5.3440681368472367</v>
      </c>
      <c r="BO461" s="14">
        <f t="shared" si="23"/>
        <v>26.020103280661328</v>
      </c>
      <c r="BP461" s="3">
        <v>275080000</v>
      </c>
      <c r="BQ461" s="3">
        <v>222800000</v>
      </c>
      <c r="BR461" s="4">
        <v>1887500</v>
      </c>
      <c r="BS461" s="4">
        <v>1693000</v>
      </c>
      <c r="BT461" s="6">
        <v>10067000</v>
      </c>
      <c r="BU461" s="6">
        <v>8568300</v>
      </c>
      <c r="BV461" s="7">
        <v>1535700</v>
      </c>
      <c r="BW461" s="7">
        <v>1951400</v>
      </c>
      <c r="BX461" s="7">
        <v>3.8728594715302833</v>
      </c>
      <c r="BY461" s="4">
        <v>2.4393738302482815</v>
      </c>
      <c r="BZ461" s="24" t="s">
        <v>6040</v>
      </c>
      <c r="CA461" s="26" t="s">
        <v>6040</v>
      </c>
      <c r="CB461" s="8">
        <f>ABS(BY461-BX461)</f>
        <v>1.4334856412820018</v>
      </c>
      <c r="CC461">
        <v>13090000</v>
      </c>
      <c r="CD461">
        <v>6877000</v>
      </c>
      <c r="CE461">
        <v>5570000</v>
      </c>
      <c r="CF461">
        <v>47187</v>
      </c>
      <c r="CG461">
        <v>42325</v>
      </c>
      <c r="CH461">
        <v>251680</v>
      </c>
      <c r="CI461">
        <v>214210</v>
      </c>
      <c r="CJ461">
        <v>38392</v>
      </c>
      <c r="CK461">
        <v>48785</v>
      </c>
      <c r="CL461">
        <v>235620000</v>
      </c>
      <c r="CM461">
        <v>128460000</v>
      </c>
      <c r="CN461">
        <v>12399000</v>
      </c>
      <c r="CO461">
        <v>10922000</v>
      </c>
      <c r="CP461">
        <v>7532700</v>
      </c>
      <c r="CQ461">
        <v>6096700</v>
      </c>
      <c r="CR461">
        <v>2498300</v>
      </c>
      <c r="CS461">
        <v>1602700</v>
      </c>
      <c r="CT461" s="14" t="s">
        <v>4510</v>
      </c>
      <c r="CU461" s="14" t="s">
        <v>1626</v>
      </c>
      <c r="CV461" s="14" t="s">
        <v>4511</v>
      </c>
      <c r="CW461" s="14" t="s">
        <v>4512</v>
      </c>
      <c r="CX461" s="14" t="s">
        <v>4513</v>
      </c>
      <c r="CY461" s="14" t="s">
        <v>4514</v>
      </c>
      <c r="CZ461" s="14" t="s">
        <v>4515</v>
      </c>
      <c r="DA461" s="14" t="s">
        <v>4516</v>
      </c>
    </row>
    <row r="462" spans="1:105" x14ac:dyDescent="0.2">
      <c r="A462" s="14" t="s">
        <v>5646</v>
      </c>
      <c r="B462" s="14" t="s">
        <v>5646</v>
      </c>
      <c r="C462" s="14">
        <v>1</v>
      </c>
      <c r="D462" s="14">
        <v>1</v>
      </c>
      <c r="E462" s="14">
        <v>1</v>
      </c>
      <c r="F462" s="14" t="s">
        <v>5647</v>
      </c>
      <c r="G462" s="14" t="s">
        <v>5648</v>
      </c>
      <c r="H462" s="14" t="s">
        <v>5648</v>
      </c>
      <c r="I462" s="32"/>
      <c r="J462" s="32"/>
      <c r="K462" s="14" t="s">
        <v>5649</v>
      </c>
      <c r="L462" s="28">
        <v>1</v>
      </c>
      <c r="M462" s="28">
        <v>1</v>
      </c>
      <c r="N462" s="28">
        <v>1</v>
      </c>
      <c r="O462" s="28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1</v>
      </c>
      <c r="AF462">
        <v>1</v>
      </c>
      <c r="AG462">
        <v>1</v>
      </c>
      <c r="AH462">
        <v>1</v>
      </c>
      <c r="AI462">
        <v>1</v>
      </c>
      <c r="AJ462">
        <v>1</v>
      </c>
      <c r="AK462">
        <v>1</v>
      </c>
      <c r="AL462">
        <v>1</v>
      </c>
      <c r="AM462">
        <v>1</v>
      </c>
      <c r="AN462" s="14">
        <v>1.5</v>
      </c>
      <c r="AO462" s="14">
        <v>1.5</v>
      </c>
      <c r="AP462" s="14">
        <v>1.5</v>
      </c>
      <c r="AQ462" s="14">
        <v>79.135000000000005</v>
      </c>
      <c r="AR462" s="14">
        <v>721</v>
      </c>
      <c r="AS462" s="14">
        <v>721</v>
      </c>
      <c r="AT462" s="14">
        <v>8.3611999999999992E-3</v>
      </c>
      <c r="AU462" s="14">
        <v>1.7624</v>
      </c>
      <c r="AV462" t="s">
        <v>102</v>
      </c>
      <c r="AW462" t="s">
        <v>102</v>
      </c>
      <c r="AX462" t="s">
        <v>102</v>
      </c>
      <c r="AY462" t="s">
        <v>102</v>
      </c>
      <c r="AZ462" t="s">
        <v>103</v>
      </c>
      <c r="BA462" t="s">
        <v>102</v>
      </c>
      <c r="BB462" t="s">
        <v>103</v>
      </c>
      <c r="BC462" t="s">
        <v>103</v>
      </c>
      <c r="BD462">
        <v>1.5</v>
      </c>
      <c r="BE462">
        <v>1.5</v>
      </c>
      <c r="BF462">
        <v>1.5</v>
      </c>
      <c r="BG462">
        <v>1.5</v>
      </c>
      <c r="BH462">
        <v>1.5</v>
      </c>
      <c r="BI462">
        <v>1.5</v>
      </c>
      <c r="BJ462">
        <v>1.5</v>
      </c>
      <c r="BK462">
        <v>1.5</v>
      </c>
      <c r="BL462" s="14">
        <v>633810000</v>
      </c>
      <c r="BM462" s="14">
        <f t="shared" si="21"/>
        <v>11.845672291780076</v>
      </c>
      <c r="BN462" s="14">
        <f t="shared" si="22"/>
        <v>0.46116120354687656</v>
      </c>
      <c r="BO462" s="14">
        <f t="shared" si="23"/>
        <v>25.686619344109626</v>
      </c>
      <c r="BP462" s="3">
        <v>21944000</v>
      </c>
      <c r="BQ462" s="3">
        <v>21577000</v>
      </c>
      <c r="BR462" s="4">
        <v>1804000</v>
      </c>
      <c r="BS462" s="4">
        <v>1870000</v>
      </c>
      <c r="BT462" s="6">
        <v>94488000</v>
      </c>
      <c r="BU462" s="6">
        <v>90659000</v>
      </c>
      <c r="BV462" s="7">
        <v>205430000</v>
      </c>
      <c r="BW462" s="7">
        <v>196050000</v>
      </c>
      <c r="BX462" s="7">
        <v>0.33826412176884291</v>
      </c>
      <c r="BY462" s="4">
        <v>-1.113831180621673</v>
      </c>
      <c r="BZ462" s="24"/>
      <c r="CA462" s="26"/>
      <c r="CB462" s="8"/>
      <c r="CC462">
        <v>20446000</v>
      </c>
      <c r="CD462">
        <v>707860</v>
      </c>
      <c r="CE462">
        <v>696030</v>
      </c>
      <c r="CF462">
        <v>58194</v>
      </c>
      <c r="CG462">
        <v>60322</v>
      </c>
      <c r="CH462">
        <v>3048000</v>
      </c>
      <c r="CI462">
        <v>2924500</v>
      </c>
      <c r="CJ462">
        <v>6626600</v>
      </c>
      <c r="CK462">
        <v>6324100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196050000</v>
      </c>
      <c r="CT462" s="14">
        <v>2239</v>
      </c>
      <c r="CU462" s="14" t="b">
        <v>1</v>
      </c>
      <c r="CV462" s="14">
        <v>2376</v>
      </c>
      <c r="CW462" s="14" t="s">
        <v>5650</v>
      </c>
      <c r="CX462" s="14" t="s">
        <v>5651</v>
      </c>
      <c r="CY462" s="14">
        <v>11442</v>
      </c>
      <c r="CZ462" s="14"/>
      <c r="DA462" s="14"/>
    </row>
    <row r="463" spans="1:105" x14ac:dyDescent="0.2">
      <c r="A463" s="14" t="s">
        <v>4896</v>
      </c>
      <c r="B463" s="14" t="s">
        <v>4896</v>
      </c>
      <c r="C463" s="14">
        <v>1</v>
      </c>
      <c r="D463" s="14">
        <v>1</v>
      </c>
      <c r="E463" s="14">
        <v>1</v>
      </c>
      <c r="F463" s="14" t="s">
        <v>4897</v>
      </c>
      <c r="G463" s="14" t="s">
        <v>4898</v>
      </c>
      <c r="H463" s="14" t="s">
        <v>4898</v>
      </c>
      <c r="I463" s="32"/>
      <c r="J463" s="32"/>
      <c r="K463" s="14" t="s">
        <v>4899</v>
      </c>
      <c r="L463" s="28">
        <v>1</v>
      </c>
      <c r="M463" s="28">
        <v>1</v>
      </c>
      <c r="N463" s="28">
        <v>1</v>
      </c>
      <c r="O463" s="28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  <c r="AK463">
        <v>1</v>
      </c>
      <c r="AL463">
        <v>1</v>
      </c>
      <c r="AM463">
        <v>1</v>
      </c>
      <c r="AN463" s="14">
        <v>4.9000000000000004</v>
      </c>
      <c r="AO463" s="14">
        <v>4.9000000000000004</v>
      </c>
      <c r="AP463" s="14">
        <v>4.9000000000000004</v>
      </c>
      <c r="AQ463" s="14">
        <v>34.207999999999998</v>
      </c>
      <c r="AR463" s="14">
        <v>305</v>
      </c>
      <c r="AS463" s="14">
        <v>305</v>
      </c>
      <c r="AT463" s="14">
        <v>0</v>
      </c>
      <c r="AU463" s="14">
        <v>7.4055999999999997</v>
      </c>
      <c r="AV463" t="s">
        <v>103</v>
      </c>
      <c r="AW463" t="s">
        <v>103</v>
      </c>
      <c r="AX463" t="s">
        <v>102</v>
      </c>
      <c r="AY463" t="s">
        <v>102</v>
      </c>
      <c r="AZ463" t="s">
        <v>102</v>
      </c>
      <c r="BA463" t="s">
        <v>102</v>
      </c>
      <c r="BB463" t="s">
        <v>103</v>
      </c>
      <c r="BC463" t="s">
        <v>103</v>
      </c>
      <c r="BD463">
        <v>4.9000000000000004</v>
      </c>
      <c r="BE463">
        <v>4.9000000000000004</v>
      </c>
      <c r="BF463">
        <v>4.9000000000000004</v>
      </c>
      <c r="BG463">
        <v>4.9000000000000004</v>
      </c>
      <c r="BH463">
        <v>4.9000000000000004</v>
      </c>
      <c r="BI463">
        <v>4.9000000000000004</v>
      </c>
      <c r="BJ463">
        <v>4.9000000000000004</v>
      </c>
      <c r="BK463">
        <v>4.9000000000000004</v>
      </c>
      <c r="BL463" s="14">
        <v>18603000</v>
      </c>
      <c r="BM463" s="14">
        <f t="shared" si="21"/>
        <v>5.5167926586182254</v>
      </c>
      <c r="BN463" s="14">
        <f t="shared" si="22"/>
        <v>0.21807375090381009</v>
      </c>
      <c r="BO463" s="14">
        <f t="shared" si="23"/>
        <v>25.297829911916455</v>
      </c>
      <c r="BP463" s="3">
        <v>3470000</v>
      </c>
      <c r="BQ463" s="3">
        <v>3864300</v>
      </c>
      <c r="BR463" s="4">
        <v>607060</v>
      </c>
      <c r="BS463" s="4">
        <v>722390</v>
      </c>
      <c r="BT463" s="6">
        <v>1003300</v>
      </c>
      <c r="BU463" s="6">
        <v>776160</v>
      </c>
      <c r="BV463" s="7">
        <v>3980500</v>
      </c>
      <c r="BW463" s="7">
        <v>4179400</v>
      </c>
      <c r="BX463" s="7">
        <v>-0.74219089949645656</v>
      </c>
      <c r="BY463" s="4">
        <v>-2.2162895957309039</v>
      </c>
      <c r="BZ463" s="24"/>
      <c r="CA463" s="26"/>
      <c r="CB463" s="8"/>
      <c r="CC463">
        <v>1550200</v>
      </c>
      <c r="CD463">
        <v>289160</v>
      </c>
      <c r="CE463">
        <v>322030</v>
      </c>
      <c r="CF463">
        <v>50588</v>
      </c>
      <c r="CG463">
        <v>60199</v>
      </c>
      <c r="CH463">
        <v>83607</v>
      </c>
      <c r="CI463">
        <v>64680</v>
      </c>
      <c r="CJ463">
        <v>331710</v>
      </c>
      <c r="CK463">
        <v>348280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4179400</v>
      </c>
      <c r="CT463" s="14">
        <v>1470</v>
      </c>
      <c r="CU463" s="14" t="b">
        <v>1</v>
      </c>
      <c r="CV463" s="14">
        <v>1563</v>
      </c>
      <c r="CW463" s="14" t="s">
        <v>4900</v>
      </c>
      <c r="CX463" s="14" t="s">
        <v>4901</v>
      </c>
      <c r="CY463" s="14">
        <v>7794</v>
      </c>
      <c r="CZ463" s="14"/>
      <c r="DA463" s="14"/>
    </row>
    <row r="464" spans="1:105" x14ac:dyDescent="0.2">
      <c r="A464" s="14" t="s">
        <v>5145</v>
      </c>
      <c r="B464" s="14" t="s">
        <v>5145</v>
      </c>
      <c r="C464" s="14">
        <v>10</v>
      </c>
      <c r="D464" s="14">
        <v>10</v>
      </c>
      <c r="E464" s="14">
        <v>10</v>
      </c>
      <c r="F464" s="14" t="s">
        <v>5146</v>
      </c>
      <c r="G464" s="14" t="s">
        <v>5147</v>
      </c>
      <c r="H464" s="14" t="s">
        <v>5147</v>
      </c>
      <c r="I464" s="32"/>
      <c r="J464" s="32"/>
      <c r="K464" s="14" t="s">
        <v>5148</v>
      </c>
      <c r="L464" s="28">
        <v>1</v>
      </c>
      <c r="M464" s="28">
        <v>10</v>
      </c>
      <c r="N464" s="28">
        <v>10</v>
      </c>
      <c r="O464" s="28">
        <v>10</v>
      </c>
      <c r="P464">
        <v>9</v>
      </c>
      <c r="Q464">
        <v>9</v>
      </c>
      <c r="R464">
        <v>3</v>
      </c>
      <c r="S464">
        <v>4</v>
      </c>
      <c r="T464">
        <v>0</v>
      </c>
      <c r="U464">
        <v>1</v>
      </c>
      <c r="V464">
        <v>1</v>
      </c>
      <c r="W464">
        <v>0</v>
      </c>
      <c r="X464">
        <v>9</v>
      </c>
      <c r="Y464">
        <v>9</v>
      </c>
      <c r="Z464">
        <v>3</v>
      </c>
      <c r="AA464">
        <v>4</v>
      </c>
      <c r="AB464">
        <v>0</v>
      </c>
      <c r="AC464">
        <v>1</v>
      </c>
      <c r="AD464">
        <v>1</v>
      </c>
      <c r="AE464">
        <v>0</v>
      </c>
      <c r="AF464">
        <v>9</v>
      </c>
      <c r="AG464">
        <v>9</v>
      </c>
      <c r="AH464">
        <v>3</v>
      </c>
      <c r="AI464">
        <v>4</v>
      </c>
      <c r="AJ464">
        <v>0</v>
      </c>
      <c r="AK464">
        <v>1</v>
      </c>
      <c r="AL464">
        <v>1</v>
      </c>
      <c r="AM464">
        <v>0</v>
      </c>
      <c r="AN464" s="14">
        <v>30.5</v>
      </c>
      <c r="AO464" s="14">
        <v>30.5</v>
      </c>
      <c r="AP464" s="14">
        <v>30.5</v>
      </c>
      <c r="AQ464" s="14">
        <v>60.54</v>
      </c>
      <c r="AR464" s="14">
        <v>590</v>
      </c>
      <c r="AS464" s="14">
        <v>590</v>
      </c>
      <c r="AT464" s="14">
        <v>0</v>
      </c>
      <c r="AU464" s="14">
        <v>68.738</v>
      </c>
      <c r="AV464" t="s">
        <v>103</v>
      </c>
      <c r="AW464" t="s">
        <v>103</v>
      </c>
      <c r="AX464" t="s">
        <v>102</v>
      </c>
      <c r="AY464" t="s">
        <v>102</v>
      </c>
      <c r="BA464" t="s">
        <v>102</v>
      </c>
      <c r="BB464" t="s">
        <v>102</v>
      </c>
      <c r="BD464">
        <v>28.1</v>
      </c>
      <c r="BE464">
        <v>25.8</v>
      </c>
      <c r="BF464">
        <v>7.8</v>
      </c>
      <c r="BG464">
        <v>13.9</v>
      </c>
      <c r="BH464">
        <v>0</v>
      </c>
      <c r="BI464">
        <v>2.4</v>
      </c>
      <c r="BJ464">
        <v>2.4</v>
      </c>
      <c r="BK464">
        <v>0</v>
      </c>
      <c r="BL464" s="14">
        <v>272280000</v>
      </c>
      <c r="BM464" s="14">
        <f t="shared" si="21"/>
        <v>45.156978338360297</v>
      </c>
      <c r="BN464" s="14">
        <f t="shared" si="22"/>
        <v>1.8002654242176783</v>
      </c>
      <c r="BO464" s="14">
        <f t="shared" si="23"/>
        <v>25.08351142609078</v>
      </c>
      <c r="BP464" s="3">
        <v>125560000</v>
      </c>
      <c r="BQ464" s="3">
        <v>137940000</v>
      </c>
      <c r="BR464" s="4">
        <v>2769700</v>
      </c>
      <c r="BS464" s="4">
        <v>3065500</v>
      </c>
      <c r="BT464" s="6">
        <v>1</v>
      </c>
      <c r="BU464" s="6">
        <v>1893700</v>
      </c>
      <c r="BV464" s="7">
        <v>1051900</v>
      </c>
      <c r="BW464" s="7">
        <v>1</v>
      </c>
      <c r="BX464" s="7">
        <v>2.3031313065696914</v>
      </c>
      <c r="BY464" s="4">
        <v>0.81675769142159638</v>
      </c>
      <c r="BZ464" s="24"/>
      <c r="CA464" s="26"/>
      <c r="CB464" s="8"/>
      <c r="CC464">
        <v>8508800</v>
      </c>
      <c r="CD464">
        <v>3923800</v>
      </c>
      <c r="CE464">
        <v>4310600</v>
      </c>
      <c r="CF464">
        <v>86554</v>
      </c>
      <c r="CG464">
        <v>95795</v>
      </c>
      <c r="CH464">
        <v>0</v>
      </c>
      <c r="CI464">
        <v>59179</v>
      </c>
      <c r="CJ464">
        <v>32872</v>
      </c>
      <c r="CK464">
        <v>0</v>
      </c>
      <c r="CL464">
        <v>78327000</v>
      </c>
      <c r="CM464">
        <v>86130000</v>
      </c>
      <c r="CN464">
        <v>40785000</v>
      </c>
      <c r="CO464">
        <v>35307000</v>
      </c>
      <c r="CP464">
        <v>0</v>
      </c>
      <c r="CQ464">
        <v>0</v>
      </c>
      <c r="CR464">
        <v>0</v>
      </c>
      <c r="CS464">
        <v>0</v>
      </c>
      <c r="CT464" s="14" t="s">
        <v>5149</v>
      </c>
      <c r="CU464" s="14" t="s">
        <v>873</v>
      </c>
      <c r="CV464" s="14" t="s">
        <v>5150</v>
      </c>
      <c r="CW464" s="14" t="s">
        <v>5151</v>
      </c>
      <c r="CX464" s="14" t="s">
        <v>5152</v>
      </c>
      <c r="CY464" s="14" t="s">
        <v>5153</v>
      </c>
      <c r="CZ464" s="14">
        <v>315</v>
      </c>
      <c r="DA464" s="14">
        <v>75</v>
      </c>
    </row>
    <row r="465" spans="1:105" x14ac:dyDescent="0.2">
      <c r="A465" s="14" t="s">
        <v>3350</v>
      </c>
      <c r="B465" s="14" t="s">
        <v>3350</v>
      </c>
      <c r="C465" s="14">
        <v>8</v>
      </c>
      <c r="D465" s="14">
        <v>8</v>
      </c>
      <c r="E465" s="14">
        <v>8</v>
      </c>
      <c r="F465" s="14" t="s">
        <v>3351</v>
      </c>
      <c r="G465" s="14" t="s">
        <v>3352</v>
      </c>
      <c r="H465" s="14" t="s">
        <v>3352</v>
      </c>
      <c r="I465" s="32"/>
      <c r="J465" s="32"/>
      <c r="K465" s="14" t="s">
        <v>3353</v>
      </c>
      <c r="L465" s="28">
        <v>1</v>
      </c>
      <c r="M465" s="28">
        <v>8</v>
      </c>
      <c r="N465" s="28">
        <v>8</v>
      </c>
      <c r="O465" s="28">
        <v>8</v>
      </c>
      <c r="P465">
        <v>8</v>
      </c>
      <c r="Q465">
        <v>8</v>
      </c>
      <c r="R465">
        <v>5</v>
      </c>
      <c r="S465">
        <v>5</v>
      </c>
      <c r="T465">
        <v>4</v>
      </c>
      <c r="U465">
        <v>2</v>
      </c>
      <c r="V465">
        <v>4</v>
      </c>
      <c r="W465">
        <v>3</v>
      </c>
      <c r="X465">
        <v>8</v>
      </c>
      <c r="Y465">
        <v>8</v>
      </c>
      <c r="Z465">
        <v>5</v>
      </c>
      <c r="AA465">
        <v>5</v>
      </c>
      <c r="AB465">
        <v>4</v>
      </c>
      <c r="AC465">
        <v>2</v>
      </c>
      <c r="AD465">
        <v>4</v>
      </c>
      <c r="AE465">
        <v>3</v>
      </c>
      <c r="AF465">
        <v>8</v>
      </c>
      <c r="AG465">
        <v>8</v>
      </c>
      <c r="AH465">
        <v>5</v>
      </c>
      <c r="AI465">
        <v>5</v>
      </c>
      <c r="AJ465">
        <v>4</v>
      </c>
      <c r="AK465">
        <v>2</v>
      </c>
      <c r="AL465">
        <v>4</v>
      </c>
      <c r="AM465">
        <v>3</v>
      </c>
      <c r="AN465" s="14">
        <v>73.5</v>
      </c>
      <c r="AO465" s="14">
        <v>73.5</v>
      </c>
      <c r="AP465" s="14">
        <v>73.5</v>
      </c>
      <c r="AQ465" s="14">
        <v>15.074999999999999</v>
      </c>
      <c r="AR465" s="14">
        <v>136</v>
      </c>
      <c r="AS465" s="14">
        <v>136</v>
      </c>
      <c r="AT465" s="14">
        <v>0</v>
      </c>
      <c r="AU465" s="14">
        <v>29.574999999999999</v>
      </c>
      <c r="AV465" t="s">
        <v>103</v>
      </c>
      <c r="AW465" t="s">
        <v>103</v>
      </c>
      <c r="AX465" t="s">
        <v>102</v>
      </c>
      <c r="AY465" t="s">
        <v>102</v>
      </c>
      <c r="AZ465" t="s">
        <v>103</v>
      </c>
      <c r="BA465" t="s">
        <v>103</v>
      </c>
      <c r="BB465" t="s">
        <v>103</v>
      </c>
      <c r="BC465" t="s">
        <v>103</v>
      </c>
      <c r="BD465">
        <v>73.5</v>
      </c>
      <c r="BE465">
        <v>73.5</v>
      </c>
      <c r="BF465">
        <v>41.2</v>
      </c>
      <c r="BG465">
        <v>41.2</v>
      </c>
      <c r="BH465">
        <v>30.1</v>
      </c>
      <c r="BI465">
        <v>14.7</v>
      </c>
      <c r="BJ465">
        <v>33.1</v>
      </c>
      <c r="BK465">
        <v>24.3</v>
      </c>
      <c r="BL465" s="14">
        <v>1761500000</v>
      </c>
      <c r="BM465" s="14">
        <f t="shared" si="21"/>
        <v>41.269752106484312</v>
      </c>
      <c r="BN465" s="14">
        <f t="shared" si="22"/>
        <v>1.647313676609645</v>
      </c>
      <c r="BO465" s="14">
        <f t="shared" si="23"/>
        <v>25.052758738349127</v>
      </c>
      <c r="BP465" s="3">
        <v>878020000</v>
      </c>
      <c r="BQ465" s="3">
        <v>811770000</v>
      </c>
      <c r="BR465" s="4">
        <v>19021000</v>
      </c>
      <c r="BS465" s="4">
        <v>21924000</v>
      </c>
      <c r="BT465" s="6">
        <v>11316000</v>
      </c>
      <c r="BU465" s="6">
        <v>7847200</v>
      </c>
      <c r="BV465" s="7">
        <v>7168100</v>
      </c>
      <c r="BW465" s="7">
        <v>4464900</v>
      </c>
      <c r="BX465" s="7">
        <v>2.1750363642005555</v>
      </c>
      <c r="BY465" s="4">
        <v>0.68689351204566496</v>
      </c>
      <c r="BZ465" s="24" t="s">
        <v>6040</v>
      </c>
      <c r="CA465" s="26"/>
      <c r="CB465" s="8"/>
      <c r="CC465">
        <v>176150000</v>
      </c>
      <c r="CD465">
        <v>87802000</v>
      </c>
      <c r="CE465">
        <v>81177000</v>
      </c>
      <c r="CF465">
        <v>1902100</v>
      </c>
      <c r="CG465">
        <v>2192400</v>
      </c>
      <c r="CH465">
        <v>1131600</v>
      </c>
      <c r="CI465">
        <v>784720</v>
      </c>
      <c r="CJ465">
        <v>716810</v>
      </c>
      <c r="CK465">
        <v>446490</v>
      </c>
      <c r="CL465">
        <v>787610000</v>
      </c>
      <c r="CM465">
        <v>814670000</v>
      </c>
      <c r="CN465">
        <v>50821000</v>
      </c>
      <c r="CO465">
        <v>52500000</v>
      </c>
      <c r="CP465">
        <v>10099000</v>
      </c>
      <c r="CQ465">
        <v>12999000</v>
      </c>
      <c r="CR465">
        <v>3368900</v>
      </c>
      <c r="CS465">
        <v>8482400</v>
      </c>
      <c r="CT465" s="14" t="s">
        <v>3354</v>
      </c>
      <c r="CU465" s="14" t="s">
        <v>184</v>
      </c>
      <c r="CV465" s="14" t="s">
        <v>3355</v>
      </c>
      <c r="CW465" s="14" t="s">
        <v>3356</v>
      </c>
      <c r="CX465" s="14" t="s">
        <v>3357</v>
      </c>
      <c r="CY465" s="14" t="s">
        <v>3358</v>
      </c>
      <c r="CZ465" s="14"/>
      <c r="DA465" s="14"/>
    </row>
    <row r="466" spans="1:105" x14ac:dyDescent="0.2">
      <c r="A466" s="14" t="s">
        <v>605</v>
      </c>
      <c r="B466" s="14" t="s">
        <v>606</v>
      </c>
      <c r="C466" s="14" t="s">
        <v>607</v>
      </c>
      <c r="D466" s="14" t="s">
        <v>608</v>
      </c>
      <c r="E466" s="14" t="s">
        <v>608</v>
      </c>
      <c r="F466" s="14" t="s">
        <v>609</v>
      </c>
      <c r="G466" s="14" t="s">
        <v>610</v>
      </c>
      <c r="H466" s="14" t="s">
        <v>610</v>
      </c>
      <c r="I466" s="32"/>
      <c r="J466" s="32" t="s">
        <v>6040</v>
      </c>
      <c r="K466" s="14" t="s">
        <v>611</v>
      </c>
      <c r="L466" s="28">
        <v>8</v>
      </c>
      <c r="M466" s="28">
        <v>19</v>
      </c>
      <c r="N466" s="28">
        <v>1</v>
      </c>
      <c r="O466" s="28">
        <v>1</v>
      </c>
      <c r="P466">
        <v>16</v>
      </c>
      <c r="Q466">
        <v>18</v>
      </c>
      <c r="R466">
        <v>16</v>
      </c>
      <c r="S466">
        <v>17</v>
      </c>
      <c r="T466">
        <v>18</v>
      </c>
      <c r="U466">
        <v>17</v>
      </c>
      <c r="V466">
        <v>18</v>
      </c>
      <c r="W466">
        <v>17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1</v>
      </c>
      <c r="AH466">
        <v>1</v>
      </c>
      <c r="AI466">
        <v>1</v>
      </c>
      <c r="AJ466">
        <v>1</v>
      </c>
      <c r="AK466">
        <v>1</v>
      </c>
      <c r="AL466">
        <v>1</v>
      </c>
      <c r="AM466">
        <v>1</v>
      </c>
      <c r="AN466" s="14">
        <v>61.3</v>
      </c>
      <c r="AO466" s="14">
        <v>4.5</v>
      </c>
      <c r="AP466" s="14">
        <v>4.5</v>
      </c>
      <c r="AQ466" s="14">
        <v>41.735999999999997</v>
      </c>
      <c r="AR466" s="14">
        <v>375</v>
      </c>
      <c r="AS466" s="14" t="s">
        <v>612</v>
      </c>
      <c r="AT466" s="14">
        <v>0</v>
      </c>
      <c r="AU466" s="14">
        <v>25.661000000000001</v>
      </c>
      <c r="AV466" t="s">
        <v>103</v>
      </c>
      <c r="AW466" t="s">
        <v>103</v>
      </c>
      <c r="AX466" t="s">
        <v>102</v>
      </c>
      <c r="AY466" t="s">
        <v>102</v>
      </c>
      <c r="AZ466" t="s">
        <v>103</v>
      </c>
      <c r="BA466" t="s">
        <v>103</v>
      </c>
      <c r="BB466" t="s">
        <v>103</v>
      </c>
      <c r="BC466" t="s">
        <v>103</v>
      </c>
      <c r="BD466">
        <v>46.7</v>
      </c>
      <c r="BE466">
        <v>58.4</v>
      </c>
      <c r="BF466">
        <v>50.1</v>
      </c>
      <c r="BG466">
        <v>58.1</v>
      </c>
      <c r="BH466">
        <v>61.1</v>
      </c>
      <c r="BI466">
        <v>53.1</v>
      </c>
      <c r="BJ466">
        <v>61.1</v>
      </c>
      <c r="BK466">
        <v>59.2</v>
      </c>
      <c r="BL466" s="14">
        <v>97473000</v>
      </c>
      <c r="BM466" s="14">
        <f t="shared" si="21"/>
        <v>17.007589083781475</v>
      </c>
      <c r="BN466" s="14">
        <f t="shared" si="22"/>
        <v>0.68731068231796077</v>
      </c>
      <c r="BO466" s="14">
        <f t="shared" si="23"/>
        <v>24.745125488844788</v>
      </c>
      <c r="BP466" s="3">
        <v>20483000</v>
      </c>
      <c r="BQ466" s="3">
        <v>20125000</v>
      </c>
      <c r="BR466" s="4">
        <v>354040</v>
      </c>
      <c r="BS466" s="4">
        <v>2033600</v>
      </c>
      <c r="BT466" s="6">
        <v>7792200</v>
      </c>
      <c r="BU466" s="6">
        <v>14399000</v>
      </c>
      <c r="BV466" s="7">
        <v>16225000</v>
      </c>
      <c r="BW466" s="7">
        <v>16062000</v>
      </c>
      <c r="BX466" s="7">
        <v>0.91395535654612203</v>
      </c>
      <c r="BY466" s="4">
        <v>-0.59201261474245115</v>
      </c>
      <c r="BZ466" s="24"/>
      <c r="CA466" s="26"/>
      <c r="CB466" s="8"/>
      <c r="CC466">
        <v>4873700</v>
      </c>
      <c r="CD466">
        <v>1024100</v>
      </c>
      <c r="CE466">
        <v>1006200</v>
      </c>
      <c r="CF466">
        <v>17702</v>
      </c>
      <c r="CG466">
        <v>101680</v>
      </c>
      <c r="CH466">
        <v>389610</v>
      </c>
      <c r="CI466">
        <v>719960</v>
      </c>
      <c r="CJ466">
        <v>811240</v>
      </c>
      <c r="CK466">
        <v>803090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16062000</v>
      </c>
      <c r="CT466" s="14" t="s">
        <v>613</v>
      </c>
      <c r="CU466" s="14" t="s">
        <v>614</v>
      </c>
      <c r="CV466" s="14" t="s">
        <v>615</v>
      </c>
      <c r="CW466" s="14" t="s">
        <v>616</v>
      </c>
      <c r="CX466" s="14" t="s">
        <v>617</v>
      </c>
      <c r="CY466" s="14" t="s">
        <v>618</v>
      </c>
      <c r="CZ466" s="14" t="s">
        <v>619</v>
      </c>
      <c r="DA466" s="14" t="s">
        <v>620</v>
      </c>
    </row>
    <row r="467" spans="1:105" x14ac:dyDescent="0.2">
      <c r="A467" s="14" t="s">
        <v>339</v>
      </c>
      <c r="B467" s="14" t="s">
        <v>340</v>
      </c>
      <c r="C467" s="14" t="s">
        <v>341</v>
      </c>
      <c r="D467" s="14" t="s">
        <v>341</v>
      </c>
      <c r="E467" s="14" t="s">
        <v>342</v>
      </c>
      <c r="F467" s="14"/>
      <c r="G467" s="14"/>
      <c r="H467" s="14"/>
      <c r="I467" s="32"/>
      <c r="J467" s="32"/>
      <c r="K467" s="14"/>
      <c r="L467" s="28">
        <v>2</v>
      </c>
      <c r="M467" s="28">
        <v>62</v>
      </c>
      <c r="N467" s="28">
        <v>62</v>
      </c>
      <c r="O467" s="28">
        <v>51</v>
      </c>
      <c r="P467">
        <v>53</v>
      </c>
      <c r="Q467">
        <v>53</v>
      </c>
      <c r="R467">
        <v>45</v>
      </c>
      <c r="S467">
        <v>44</v>
      </c>
      <c r="T467">
        <v>52</v>
      </c>
      <c r="U467">
        <v>53</v>
      </c>
      <c r="V467">
        <v>59</v>
      </c>
      <c r="W467">
        <v>60</v>
      </c>
      <c r="X467">
        <v>53</v>
      </c>
      <c r="Y467">
        <v>53</v>
      </c>
      <c r="Z467">
        <v>45</v>
      </c>
      <c r="AA467">
        <v>44</v>
      </c>
      <c r="AB467">
        <v>52</v>
      </c>
      <c r="AC467">
        <v>53</v>
      </c>
      <c r="AD467">
        <v>59</v>
      </c>
      <c r="AE467">
        <v>60</v>
      </c>
      <c r="AF467">
        <v>44</v>
      </c>
      <c r="AG467">
        <v>43</v>
      </c>
      <c r="AH467">
        <v>37</v>
      </c>
      <c r="AI467">
        <v>36</v>
      </c>
      <c r="AJ467">
        <v>43</v>
      </c>
      <c r="AK467">
        <v>44</v>
      </c>
      <c r="AL467">
        <v>48</v>
      </c>
      <c r="AM467">
        <v>50</v>
      </c>
      <c r="AN467" s="14">
        <v>75.5</v>
      </c>
      <c r="AO467" s="14">
        <v>75.5</v>
      </c>
      <c r="AP467" s="14">
        <v>66.099999999999994</v>
      </c>
      <c r="AQ467" s="14">
        <v>69.293000000000006</v>
      </c>
      <c r="AR467" s="14">
        <v>607</v>
      </c>
      <c r="AS467" s="14" t="s">
        <v>343</v>
      </c>
      <c r="AT467" s="14">
        <v>0</v>
      </c>
      <c r="AU467" s="14">
        <v>323.31</v>
      </c>
      <c r="AV467" t="s">
        <v>103</v>
      </c>
      <c r="AW467" t="s">
        <v>103</v>
      </c>
      <c r="AX467" t="s">
        <v>103</v>
      </c>
      <c r="AY467" t="s">
        <v>103</v>
      </c>
      <c r="AZ467" t="s">
        <v>103</v>
      </c>
      <c r="BA467" t="s">
        <v>103</v>
      </c>
      <c r="BB467" t="s">
        <v>103</v>
      </c>
      <c r="BC467" t="s">
        <v>103</v>
      </c>
      <c r="BD467">
        <v>73.3</v>
      </c>
      <c r="BE467">
        <v>73</v>
      </c>
      <c r="BF467">
        <v>69.900000000000006</v>
      </c>
      <c r="BG467">
        <v>69</v>
      </c>
      <c r="BH467">
        <v>69</v>
      </c>
      <c r="BI467">
        <v>70.3</v>
      </c>
      <c r="BJ467">
        <v>74</v>
      </c>
      <c r="BK467">
        <v>75</v>
      </c>
      <c r="BL467" s="14">
        <v>507490000000</v>
      </c>
      <c r="BM467" s="14">
        <f t="shared" si="21"/>
        <v>9.567846455474152</v>
      </c>
      <c r="BN467" s="14">
        <f t="shared" si="22"/>
        <v>0.38863020785781671</v>
      </c>
      <c r="BO467" s="14">
        <f t="shared" si="23"/>
        <v>24.619410076775662</v>
      </c>
      <c r="BP467" s="3">
        <v>22359000000</v>
      </c>
      <c r="BQ467" s="3">
        <v>24002000000</v>
      </c>
      <c r="BR467" s="4">
        <v>2624600000</v>
      </c>
      <c r="BS467" s="4">
        <v>2220900000</v>
      </c>
      <c r="BT467" s="6">
        <v>63389000000</v>
      </c>
      <c r="BU467" s="6">
        <v>64311000000</v>
      </c>
      <c r="BV467" s="7">
        <v>160700000000</v>
      </c>
      <c r="BW467" s="7">
        <v>167890000000</v>
      </c>
      <c r="BX467" s="7">
        <v>9.1391018957976966E-2</v>
      </c>
      <c r="BY467" s="4">
        <v>-1.4219251180358556</v>
      </c>
      <c r="BZ467" s="24"/>
      <c r="CA467" s="26"/>
      <c r="CB467" s="8"/>
      <c r="CC467">
        <v>12687000000</v>
      </c>
      <c r="CD467">
        <v>558970000</v>
      </c>
      <c r="CE467">
        <v>600040000</v>
      </c>
      <c r="CF467">
        <v>65615000</v>
      </c>
      <c r="CG467">
        <v>55523000</v>
      </c>
      <c r="CH467">
        <v>1584700000</v>
      </c>
      <c r="CI467">
        <v>1607800000</v>
      </c>
      <c r="CJ467">
        <v>4017600000</v>
      </c>
      <c r="CK467">
        <v>4197200000</v>
      </c>
      <c r="CL467">
        <v>13855000000</v>
      </c>
      <c r="CM467">
        <v>14421000000</v>
      </c>
      <c r="CN467">
        <v>12902000000</v>
      </c>
      <c r="CO467">
        <v>14428000000</v>
      </c>
      <c r="CP467">
        <v>84450000000</v>
      </c>
      <c r="CQ467">
        <v>83470000000</v>
      </c>
      <c r="CR467">
        <v>149570000000</v>
      </c>
      <c r="CS467">
        <v>167230000000</v>
      </c>
      <c r="CT467" s="14" t="s">
        <v>344</v>
      </c>
      <c r="CU467" s="14" t="s">
        <v>345</v>
      </c>
      <c r="CV467" s="14" t="s">
        <v>346</v>
      </c>
      <c r="CW467" s="14" t="s">
        <v>347</v>
      </c>
      <c r="CX467" s="14" t="s">
        <v>348</v>
      </c>
      <c r="CY467" s="14" t="s">
        <v>349</v>
      </c>
      <c r="CZ467" s="14" t="s">
        <v>350</v>
      </c>
      <c r="DA467" s="14" t="s">
        <v>351</v>
      </c>
    </row>
    <row r="468" spans="1:105" x14ac:dyDescent="0.2">
      <c r="A468" s="14" t="s">
        <v>2151</v>
      </c>
      <c r="B468" s="14" t="s">
        <v>2151</v>
      </c>
      <c r="C468" s="14">
        <v>15</v>
      </c>
      <c r="D468" s="14">
        <v>15</v>
      </c>
      <c r="E468" s="14">
        <v>15</v>
      </c>
      <c r="F468" s="14" t="s">
        <v>2152</v>
      </c>
      <c r="G468" s="14" t="s">
        <v>2153</v>
      </c>
      <c r="H468" s="14" t="s">
        <v>2153</v>
      </c>
      <c r="I468" s="32"/>
      <c r="J468" s="32"/>
      <c r="K468" s="14" t="s">
        <v>2154</v>
      </c>
      <c r="L468" s="28">
        <v>1</v>
      </c>
      <c r="M468" s="28">
        <v>15</v>
      </c>
      <c r="N468" s="28">
        <v>15</v>
      </c>
      <c r="O468" s="28">
        <v>15</v>
      </c>
      <c r="P468">
        <v>13</v>
      </c>
      <c r="Q468">
        <v>14</v>
      </c>
      <c r="R468">
        <v>6</v>
      </c>
      <c r="S468">
        <v>5</v>
      </c>
      <c r="T468">
        <v>2</v>
      </c>
      <c r="U468">
        <v>2</v>
      </c>
      <c r="V468">
        <v>1</v>
      </c>
      <c r="W468">
        <v>1</v>
      </c>
      <c r="X468">
        <v>13</v>
      </c>
      <c r="Y468">
        <v>14</v>
      </c>
      <c r="Z468">
        <v>6</v>
      </c>
      <c r="AA468">
        <v>5</v>
      </c>
      <c r="AB468">
        <v>2</v>
      </c>
      <c r="AC468">
        <v>2</v>
      </c>
      <c r="AD468">
        <v>1</v>
      </c>
      <c r="AE468">
        <v>1</v>
      </c>
      <c r="AF468">
        <v>13</v>
      </c>
      <c r="AG468">
        <v>14</v>
      </c>
      <c r="AH468">
        <v>6</v>
      </c>
      <c r="AI468">
        <v>5</v>
      </c>
      <c r="AJ468">
        <v>2</v>
      </c>
      <c r="AK468">
        <v>2</v>
      </c>
      <c r="AL468">
        <v>1</v>
      </c>
      <c r="AM468">
        <v>1</v>
      </c>
      <c r="AN468" s="14">
        <v>15.3</v>
      </c>
      <c r="AO468" s="14">
        <v>15.3</v>
      </c>
      <c r="AP468" s="14">
        <v>15.3</v>
      </c>
      <c r="AQ468" s="14">
        <v>117.97</v>
      </c>
      <c r="AR468" s="14">
        <v>1019</v>
      </c>
      <c r="AS468" s="14">
        <v>1019</v>
      </c>
      <c r="AT468" s="14">
        <v>0</v>
      </c>
      <c r="AU468" s="14">
        <v>18.805</v>
      </c>
      <c r="AV468" t="s">
        <v>103</v>
      </c>
      <c r="AW468" t="s">
        <v>103</v>
      </c>
      <c r="AX468" t="s">
        <v>102</v>
      </c>
      <c r="AY468" t="s">
        <v>102</v>
      </c>
      <c r="AZ468" t="s">
        <v>102</v>
      </c>
      <c r="BA468" t="s">
        <v>102</v>
      </c>
      <c r="BB468" t="s">
        <v>102</v>
      </c>
      <c r="BC468" t="s">
        <v>102</v>
      </c>
      <c r="BD468">
        <v>13.2</v>
      </c>
      <c r="BE468">
        <v>14.4</v>
      </c>
      <c r="BF468">
        <v>5.9</v>
      </c>
      <c r="BG468">
        <v>5</v>
      </c>
      <c r="BH468">
        <v>1.9</v>
      </c>
      <c r="BI468">
        <v>1.9</v>
      </c>
      <c r="BJ468">
        <v>1.2</v>
      </c>
      <c r="BK468">
        <v>1.5</v>
      </c>
      <c r="BL468" s="14">
        <v>161380000</v>
      </c>
      <c r="BM468" s="14">
        <f t="shared" si="21"/>
        <v>42.217400979083223</v>
      </c>
      <c r="BN468" s="14">
        <f t="shared" si="22"/>
        <v>1.7265076055903019</v>
      </c>
      <c r="BO468" s="14">
        <f t="shared" si="23"/>
        <v>24.452484797858087</v>
      </c>
      <c r="BP468" s="3">
        <v>72066000</v>
      </c>
      <c r="BQ468" s="3">
        <v>79714000</v>
      </c>
      <c r="BR468" s="4">
        <v>1772700</v>
      </c>
      <c r="BS468" s="4">
        <v>1822500</v>
      </c>
      <c r="BT468" s="6">
        <v>1719900</v>
      </c>
      <c r="BU468" s="6">
        <v>2081300</v>
      </c>
      <c r="BV468" s="7">
        <v>1232700</v>
      </c>
      <c r="BW468" s="7">
        <v>968970</v>
      </c>
      <c r="BX468" s="7">
        <v>2.24277775879303</v>
      </c>
      <c r="BY468" s="4">
        <v>0.71964650454794921</v>
      </c>
      <c r="BZ468" s="24"/>
      <c r="CA468" s="26"/>
      <c r="CB468" s="8"/>
      <c r="CC468">
        <v>3227600</v>
      </c>
      <c r="CD468">
        <v>1441300</v>
      </c>
      <c r="CE468">
        <v>1594300</v>
      </c>
      <c r="CF468">
        <v>35454</v>
      </c>
      <c r="CG468">
        <v>36450</v>
      </c>
      <c r="CH468">
        <v>34398</v>
      </c>
      <c r="CI468">
        <v>41626</v>
      </c>
      <c r="CJ468">
        <v>24654</v>
      </c>
      <c r="CK468">
        <v>19379</v>
      </c>
      <c r="CL468">
        <v>71612000</v>
      </c>
      <c r="CM468">
        <v>32317000</v>
      </c>
      <c r="CN468">
        <v>20997000</v>
      </c>
      <c r="CO468">
        <v>19332000</v>
      </c>
      <c r="CP468">
        <v>5925500</v>
      </c>
      <c r="CQ468">
        <v>6567800</v>
      </c>
      <c r="CR468">
        <v>0</v>
      </c>
      <c r="CS468">
        <v>0</v>
      </c>
      <c r="CT468" s="14" t="s">
        <v>2155</v>
      </c>
      <c r="CU468" s="14" t="s">
        <v>1626</v>
      </c>
      <c r="CV468" s="14" t="s">
        <v>2156</v>
      </c>
      <c r="CW468" s="14" t="s">
        <v>2157</v>
      </c>
      <c r="CX468" s="14" t="s">
        <v>2158</v>
      </c>
      <c r="CY468" s="14" t="s">
        <v>2159</v>
      </c>
      <c r="CZ468" s="14" t="s">
        <v>2160</v>
      </c>
      <c r="DA468" s="14" t="s">
        <v>2161</v>
      </c>
    </row>
    <row r="469" spans="1:105" x14ac:dyDescent="0.2">
      <c r="A469" s="14" t="s">
        <v>4697</v>
      </c>
      <c r="B469" s="14" t="s">
        <v>4697</v>
      </c>
      <c r="C469" s="14" t="s">
        <v>622</v>
      </c>
      <c r="D469" s="14" t="s">
        <v>97</v>
      </c>
      <c r="E469" s="14" t="s">
        <v>97</v>
      </c>
      <c r="F469" s="14" t="s">
        <v>4698</v>
      </c>
      <c r="G469" s="14" t="s">
        <v>4699</v>
      </c>
      <c r="H469" s="14" t="s">
        <v>6070</v>
      </c>
      <c r="I469" s="32"/>
      <c r="J469" s="32"/>
      <c r="K469" s="14" t="s">
        <v>4700</v>
      </c>
      <c r="L469" s="28">
        <v>2</v>
      </c>
      <c r="M469" s="28">
        <v>13</v>
      </c>
      <c r="N469" s="28">
        <v>1</v>
      </c>
      <c r="O469" s="28">
        <v>1</v>
      </c>
      <c r="P469">
        <v>12</v>
      </c>
      <c r="Q469">
        <v>13</v>
      </c>
      <c r="R469">
        <v>6</v>
      </c>
      <c r="S469">
        <v>5</v>
      </c>
      <c r="T469">
        <v>9</v>
      </c>
      <c r="U469">
        <v>11</v>
      </c>
      <c r="V469">
        <v>8</v>
      </c>
      <c r="W469">
        <v>10</v>
      </c>
      <c r="X469">
        <v>0</v>
      </c>
      <c r="Y469">
        <v>1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1</v>
      </c>
      <c r="AH469">
        <v>0</v>
      </c>
      <c r="AI469">
        <v>1</v>
      </c>
      <c r="AJ469">
        <v>0</v>
      </c>
      <c r="AK469">
        <v>0</v>
      </c>
      <c r="AL469">
        <v>0</v>
      </c>
      <c r="AM469">
        <v>0</v>
      </c>
      <c r="AN469" s="14">
        <v>28.5</v>
      </c>
      <c r="AO469" s="14">
        <v>3.4</v>
      </c>
      <c r="AP469" s="14">
        <v>3.4</v>
      </c>
      <c r="AQ469" s="14">
        <v>49.953000000000003</v>
      </c>
      <c r="AR469" s="14">
        <v>445</v>
      </c>
      <c r="AS469" s="14" t="s">
        <v>4701</v>
      </c>
      <c r="AT469" s="14">
        <v>0</v>
      </c>
      <c r="AU469" s="14">
        <v>2.7467000000000001</v>
      </c>
      <c r="AV469" t="s">
        <v>102</v>
      </c>
      <c r="AW469" t="s">
        <v>103</v>
      </c>
      <c r="AX469" t="s">
        <v>102</v>
      </c>
      <c r="AY469" t="s">
        <v>102</v>
      </c>
      <c r="AZ469" t="s">
        <v>102</v>
      </c>
      <c r="BA469" t="s">
        <v>102</v>
      </c>
      <c r="BB469" t="s">
        <v>102</v>
      </c>
      <c r="BC469" t="s">
        <v>102</v>
      </c>
      <c r="BD469">
        <v>25.2</v>
      </c>
      <c r="BE469">
        <v>28.5</v>
      </c>
      <c r="BF469">
        <v>15.5</v>
      </c>
      <c r="BG469">
        <v>12.4</v>
      </c>
      <c r="BH469">
        <v>23.1</v>
      </c>
      <c r="BI469">
        <v>25.2</v>
      </c>
      <c r="BJ469">
        <v>21.1</v>
      </c>
      <c r="BK469">
        <v>23.1</v>
      </c>
      <c r="BL469" s="14">
        <v>5176900</v>
      </c>
      <c r="BM469" s="14">
        <f t="shared" si="21"/>
        <v>23.811536968430538</v>
      </c>
      <c r="BN469" s="14">
        <f t="shared" si="22"/>
        <v>1</v>
      </c>
      <c r="BO469" s="14">
        <f t="shared" si="23"/>
        <v>23.811536968430538</v>
      </c>
      <c r="BP469" s="3">
        <v>1</v>
      </c>
      <c r="BQ469" s="3">
        <v>4968300</v>
      </c>
      <c r="BR469" s="4">
        <v>1</v>
      </c>
      <c r="BS469" s="4">
        <v>208650</v>
      </c>
      <c r="BT469" s="6">
        <v>1</v>
      </c>
      <c r="BU469" s="6">
        <v>1</v>
      </c>
      <c r="BV469" s="7">
        <v>1</v>
      </c>
      <c r="BW469" s="7">
        <v>1</v>
      </c>
      <c r="BX469" s="7" t="e">
        <v>#DIV/0!</v>
      </c>
      <c r="BY469" s="4">
        <v>-0.10652389094905867</v>
      </c>
      <c r="BZ469" s="24"/>
      <c r="CA469" s="26"/>
      <c r="CB469" s="8"/>
      <c r="CC469">
        <v>258850</v>
      </c>
      <c r="CD469">
        <v>0</v>
      </c>
      <c r="CE469">
        <v>248410</v>
      </c>
      <c r="CF469">
        <v>0</v>
      </c>
      <c r="CG469">
        <v>10432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2102600</v>
      </c>
      <c r="CP469">
        <v>0</v>
      </c>
      <c r="CQ469">
        <v>0</v>
      </c>
      <c r="CR469">
        <v>0</v>
      </c>
      <c r="CS469">
        <v>0</v>
      </c>
      <c r="CT469" s="14" t="s">
        <v>4702</v>
      </c>
      <c r="CU469" s="14" t="s">
        <v>4703</v>
      </c>
      <c r="CV469" s="14" t="s">
        <v>4704</v>
      </c>
      <c r="CW469" s="14" t="s">
        <v>4705</v>
      </c>
      <c r="CX469" s="14" t="s">
        <v>4706</v>
      </c>
      <c r="CY469" s="14" t="s">
        <v>4707</v>
      </c>
      <c r="CZ469" s="14" t="s">
        <v>4708</v>
      </c>
      <c r="DA469" s="14" t="s">
        <v>4709</v>
      </c>
    </row>
    <row r="470" spans="1:105" x14ac:dyDescent="0.2">
      <c r="A470" s="14" t="s">
        <v>3767</v>
      </c>
      <c r="B470" s="14" t="s">
        <v>3767</v>
      </c>
      <c r="C470" s="14" t="s">
        <v>3768</v>
      </c>
      <c r="D470" s="14" t="s">
        <v>3768</v>
      </c>
      <c r="E470" s="14" t="s">
        <v>3768</v>
      </c>
      <c r="F470" s="14" t="s">
        <v>3769</v>
      </c>
      <c r="G470" s="14" t="s">
        <v>3770</v>
      </c>
      <c r="H470" s="14" t="s">
        <v>6083</v>
      </c>
      <c r="I470" s="32"/>
      <c r="J470" s="32"/>
      <c r="K470" s="14" t="s">
        <v>3771</v>
      </c>
      <c r="L470" s="28">
        <v>4</v>
      </c>
      <c r="M470" s="28">
        <v>2</v>
      </c>
      <c r="N470" s="28">
        <v>2</v>
      </c>
      <c r="O470" s="28">
        <v>2</v>
      </c>
      <c r="P470">
        <v>2</v>
      </c>
      <c r="Q470">
        <v>2</v>
      </c>
      <c r="R470">
        <v>2</v>
      </c>
      <c r="S470">
        <v>2</v>
      </c>
      <c r="T470">
        <v>1</v>
      </c>
      <c r="U470">
        <v>1</v>
      </c>
      <c r="V470">
        <v>1</v>
      </c>
      <c r="W470">
        <v>1</v>
      </c>
      <c r="X470">
        <v>2</v>
      </c>
      <c r="Y470">
        <v>2</v>
      </c>
      <c r="Z470">
        <v>2</v>
      </c>
      <c r="AA470">
        <v>2</v>
      </c>
      <c r="AB470">
        <v>1</v>
      </c>
      <c r="AC470">
        <v>1</v>
      </c>
      <c r="AD470">
        <v>1</v>
      </c>
      <c r="AE470">
        <v>1</v>
      </c>
      <c r="AF470">
        <v>2</v>
      </c>
      <c r="AG470">
        <v>2</v>
      </c>
      <c r="AH470">
        <v>2</v>
      </c>
      <c r="AI470">
        <v>2</v>
      </c>
      <c r="AJ470">
        <v>1</v>
      </c>
      <c r="AK470">
        <v>1</v>
      </c>
      <c r="AL470">
        <v>1</v>
      </c>
      <c r="AM470">
        <v>1</v>
      </c>
      <c r="AN470" s="14">
        <v>11.7</v>
      </c>
      <c r="AO470" s="14">
        <v>11.7</v>
      </c>
      <c r="AP470" s="14">
        <v>11.7</v>
      </c>
      <c r="AQ470" s="14">
        <v>20.529</v>
      </c>
      <c r="AR470" s="14">
        <v>180</v>
      </c>
      <c r="AS470" s="14" t="s">
        <v>3772</v>
      </c>
      <c r="AT470" s="14">
        <v>1.7986E-3</v>
      </c>
      <c r="AU470" s="14">
        <v>2.0598000000000001</v>
      </c>
      <c r="AV470" t="s">
        <v>103</v>
      </c>
      <c r="AW470" t="s">
        <v>103</v>
      </c>
      <c r="AX470" t="s">
        <v>102</v>
      </c>
      <c r="AY470" t="s">
        <v>102</v>
      </c>
      <c r="AZ470" t="s">
        <v>102</v>
      </c>
      <c r="BA470" t="s">
        <v>102</v>
      </c>
      <c r="BB470" t="s">
        <v>102</v>
      </c>
      <c r="BC470" t="s">
        <v>103</v>
      </c>
      <c r="BD470">
        <v>11.7</v>
      </c>
      <c r="BE470">
        <v>11.7</v>
      </c>
      <c r="BF470">
        <v>11.7</v>
      </c>
      <c r="BG470">
        <v>11.7</v>
      </c>
      <c r="BH470">
        <v>5.6</v>
      </c>
      <c r="BI470">
        <v>5.6</v>
      </c>
      <c r="BJ470">
        <v>5.6</v>
      </c>
      <c r="BK470">
        <v>5.6</v>
      </c>
      <c r="BL470" s="14">
        <v>13882000</v>
      </c>
      <c r="BM470" s="14">
        <f t="shared" si="21"/>
        <v>8.261125580341977</v>
      </c>
      <c r="BN470" s="14">
        <f t="shared" si="22"/>
        <v>0.37397672793851938</v>
      </c>
      <c r="BO470" s="14">
        <f t="shared" si="23"/>
        <v>22.089945612070494</v>
      </c>
      <c r="BP470" s="3">
        <v>3198600</v>
      </c>
      <c r="BQ470" s="3">
        <v>4096800</v>
      </c>
      <c r="BR470" s="4">
        <v>500020</v>
      </c>
      <c r="BS470" s="4">
        <v>383080</v>
      </c>
      <c r="BT470" s="6">
        <v>890960</v>
      </c>
      <c r="BU470" s="6">
        <v>661380</v>
      </c>
      <c r="BV470" s="7">
        <v>1892900</v>
      </c>
      <c r="BW470" s="7">
        <v>2258000</v>
      </c>
      <c r="BX470" s="7">
        <v>3.5941470320062674E-2</v>
      </c>
      <c r="BY470" s="4">
        <v>-1.63378099284644</v>
      </c>
      <c r="BZ470" s="24"/>
      <c r="CA470" s="26"/>
      <c r="CB470" s="8"/>
      <c r="CC470">
        <v>1262000</v>
      </c>
      <c r="CD470">
        <v>290780</v>
      </c>
      <c r="CE470">
        <v>372430</v>
      </c>
      <c r="CF470">
        <v>45456</v>
      </c>
      <c r="CG470">
        <v>34825</v>
      </c>
      <c r="CH470">
        <v>80996</v>
      </c>
      <c r="CI470">
        <v>60125</v>
      </c>
      <c r="CJ470">
        <v>172080</v>
      </c>
      <c r="CK470">
        <v>205270</v>
      </c>
      <c r="CL470">
        <v>2404400</v>
      </c>
      <c r="CM470">
        <v>3114700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 s="14" t="s">
        <v>3773</v>
      </c>
      <c r="CU470" s="14" t="s">
        <v>145</v>
      </c>
      <c r="CV470" s="14" t="s">
        <v>3774</v>
      </c>
      <c r="CW470" s="14" t="s">
        <v>3775</v>
      </c>
      <c r="CX470" s="14" t="s">
        <v>3776</v>
      </c>
      <c r="CY470" s="14" t="s">
        <v>3777</v>
      </c>
      <c r="CZ470" s="14"/>
      <c r="DA470" s="14"/>
    </row>
    <row r="471" spans="1:105" x14ac:dyDescent="0.2">
      <c r="A471" s="14" t="s">
        <v>1438</v>
      </c>
      <c r="B471" s="14" t="s">
        <v>1438</v>
      </c>
      <c r="C471" s="14">
        <v>6</v>
      </c>
      <c r="D471" s="14">
        <v>6</v>
      </c>
      <c r="E471" s="14">
        <v>6</v>
      </c>
      <c r="F471" s="14" t="s">
        <v>1439</v>
      </c>
      <c r="G471" s="14" t="s">
        <v>1440</v>
      </c>
      <c r="H471" s="14" t="s">
        <v>1440</v>
      </c>
      <c r="I471" s="32"/>
      <c r="J471" s="32"/>
      <c r="K471" s="14" t="s">
        <v>1441</v>
      </c>
      <c r="L471" s="28">
        <v>1</v>
      </c>
      <c r="M471" s="28">
        <v>6</v>
      </c>
      <c r="N471" s="28">
        <v>6</v>
      </c>
      <c r="O471" s="28">
        <v>6</v>
      </c>
      <c r="P471">
        <v>6</v>
      </c>
      <c r="Q471">
        <v>6</v>
      </c>
      <c r="R471">
        <v>5</v>
      </c>
      <c r="S471">
        <v>5</v>
      </c>
      <c r="T471">
        <v>1</v>
      </c>
      <c r="U471">
        <v>1</v>
      </c>
      <c r="V471">
        <v>2</v>
      </c>
      <c r="W471">
        <v>0</v>
      </c>
      <c r="X471">
        <v>6</v>
      </c>
      <c r="Y471">
        <v>6</v>
      </c>
      <c r="Z471">
        <v>5</v>
      </c>
      <c r="AA471">
        <v>5</v>
      </c>
      <c r="AB471">
        <v>1</v>
      </c>
      <c r="AC471">
        <v>1</v>
      </c>
      <c r="AD471">
        <v>2</v>
      </c>
      <c r="AE471">
        <v>0</v>
      </c>
      <c r="AF471">
        <v>6</v>
      </c>
      <c r="AG471">
        <v>6</v>
      </c>
      <c r="AH471">
        <v>5</v>
      </c>
      <c r="AI471">
        <v>5</v>
      </c>
      <c r="AJ471">
        <v>1</v>
      </c>
      <c r="AK471">
        <v>1</v>
      </c>
      <c r="AL471">
        <v>2</v>
      </c>
      <c r="AM471">
        <v>0</v>
      </c>
      <c r="AN471" s="14">
        <v>30.2</v>
      </c>
      <c r="AO471" s="14">
        <v>30.2</v>
      </c>
      <c r="AP471" s="14">
        <v>30.2</v>
      </c>
      <c r="AQ471" s="14">
        <v>21.274999999999999</v>
      </c>
      <c r="AR471" s="14">
        <v>189</v>
      </c>
      <c r="AS471" s="14">
        <v>189</v>
      </c>
      <c r="AT471" s="14">
        <v>0</v>
      </c>
      <c r="AU471" s="14">
        <v>30.422999999999998</v>
      </c>
      <c r="AV471" t="s">
        <v>103</v>
      </c>
      <c r="AW471" t="s">
        <v>103</v>
      </c>
      <c r="AX471" t="s">
        <v>102</v>
      </c>
      <c r="AY471" t="s">
        <v>102</v>
      </c>
      <c r="AZ471" t="s">
        <v>102</v>
      </c>
      <c r="BA471" t="s">
        <v>102</v>
      </c>
      <c r="BB471" t="s">
        <v>102</v>
      </c>
      <c r="BD471">
        <v>30.2</v>
      </c>
      <c r="BE471">
        <v>30.2</v>
      </c>
      <c r="BF471">
        <v>29.6</v>
      </c>
      <c r="BG471">
        <v>29.6</v>
      </c>
      <c r="BH471">
        <v>5.8</v>
      </c>
      <c r="BI471">
        <v>5.8</v>
      </c>
      <c r="BJ471">
        <v>9.5</v>
      </c>
      <c r="BK471">
        <v>0</v>
      </c>
      <c r="BL471" s="14">
        <v>307180000</v>
      </c>
      <c r="BM471" s="14">
        <f t="shared" si="21"/>
        <v>12.371715198863637</v>
      </c>
      <c r="BN471" s="14">
        <f t="shared" si="22"/>
        <v>0.56797033000254871</v>
      </c>
      <c r="BO471" s="14">
        <f t="shared" si="23"/>
        <v>21.782326550064894</v>
      </c>
      <c r="BP471" s="3">
        <v>137170000</v>
      </c>
      <c r="BQ471" s="3">
        <v>141540000</v>
      </c>
      <c r="BR471" s="4">
        <v>10248000</v>
      </c>
      <c r="BS471" s="4">
        <v>12280000</v>
      </c>
      <c r="BT471" s="6">
        <v>1206700</v>
      </c>
      <c r="BU471" s="6">
        <v>948180</v>
      </c>
      <c r="BV471" s="7">
        <v>3794000</v>
      </c>
      <c r="BW471" s="7">
        <v>1</v>
      </c>
      <c r="BX471" s="7">
        <v>0.6388089218865336</v>
      </c>
      <c r="BY471" s="4">
        <v>-1.0511457329552485</v>
      </c>
      <c r="BZ471" s="24"/>
      <c r="CA471" s="26"/>
      <c r="CB471" s="8"/>
      <c r="CC471">
        <v>34131000</v>
      </c>
      <c r="CD471">
        <v>15241000</v>
      </c>
      <c r="CE471">
        <v>15726000</v>
      </c>
      <c r="CF471">
        <v>1138700</v>
      </c>
      <c r="CG471">
        <v>1364500</v>
      </c>
      <c r="CH471">
        <v>134080</v>
      </c>
      <c r="CI471">
        <v>105350</v>
      </c>
      <c r="CJ471">
        <v>421560</v>
      </c>
      <c r="CK471">
        <v>0</v>
      </c>
      <c r="CL471">
        <v>129030000</v>
      </c>
      <c r="CM471">
        <v>132210000</v>
      </c>
      <c r="CN471">
        <v>75217000</v>
      </c>
      <c r="CO471">
        <v>85972000</v>
      </c>
      <c r="CP471">
        <v>0</v>
      </c>
      <c r="CQ471">
        <v>0</v>
      </c>
      <c r="CR471">
        <v>10045000</v>
      </c>
      <c r="CS471">
        <v>0</v>
      </c>
      <c r="CT471" s="14" t="s">
        <v>1442</v>
      </c>
      <c r="CU471" s="14" t="s">
        <v>724</v>
      </c>
      <c r="CV471" s="14" t="s">
        <v>1443</v>
      </c>
      <c r="CW471" s="14" t="s">
        <v>1444</v>
      </c>
      <c r="CX471" s="14" t="s">
        <v>1445</v>
      </c>
      <c r="CY471" s="14" t="s">
        <v>1446</v>
      </c>
      <c r="CZ471" s="14">
        <v>98</v>
      </c>
      <c r="DA471" s="14">
        <v>177</v>
      </c>
    </row>
    <row r="472" spans="1:105" x14ac:dyDescent="0.2">
      <c r="A472" s="14" t="s">
        <v>1619</v>
      </c>
      <c r="B472" s="14" t="s">
        <v>1619</v>
      </c>
      <c r="C472" s="14" t="s">
        <v>1620</v>
      </c>
      <c r="D472" s="14" t="s">
        <v>1620</v>
      </c>
      <c r="E472" s="14" t="s">
        <v>1620</v>
      </c>
      <c r="F472" s="14" t="s">
        <v>1621</v>
      </c>
      <c r="G472" s="14" t="s">
        <v>1622</v>
      </c>
      <c r="H472" s="14" t="s">
        <v>6080</v>
      </c>
      <c r="I472" s="32"/>
      <c r="J472" s="32" t="s">
        <v>6040</v>
      </c>
      <c r="K472" s="14" t="s">
        <v>1623</v>
      </c>
      <c r="L472" s="28">
        <v>2</v>
      </c>
      <c r="M472" s="28">
        <v>15</v>
      </c>
      <c r="N472" s="28">
        <v>15</v>
      </c>
      <c r="O472" s="28">
        <v>15</v>
      </c>
      <c r="P472">
        <v>14</v>
      </c>
      <c r="Q472">
        <v>14</v>
      </c>
      <c r="R472">
        <v>11</v>
      </c>
      <c r="S472">
        <v>11</v>
      </c>
      <c r="T472">
        <v>12</v>
      </c>
      <c r="U472">
        <v>11</v>
      </c>
      <c r="V472">
        <v>11</v>
      </c>
      <c r="W472">
        <v>12</v>
      </c>
      <c r="X472">
        <v>14</v>
      </c>
      <c r="Y472">
        <v>14</v>
      </c>
      <c r="Z472">
        <v>11</v>
      </c>
      <c r="AA472">
        <v>11</v>
      </c>
      <c r="AB472">
        <v>12</v>
      </c>
      <c r="AC472">
        <v>11</v>
      </c>
      <c r="AD472">
        <v>11</v>
      </c>
      <c r="AE472">
        <v>12</v>
      </c>
      <c r="AF472">
        <v>14</v>
      </c>
      <c r="AG472">
        <v>14</v>
      </c>
      <c r="AH472">
        <v>11</v>
      </c>
      <c r="AI472">
        <v>11</v>
      </c>
      <c r="AJ472">
        <v>12</v>
      </c>
      <c r="AK472">
        <v>11</v>
      </c>
      <c r="AL472">
        <v>11</v>
      </c>
      <c r="AM472">
        <v>12</v>
      </c>
      <c r="AN472" s="14">
        <v>44</v>
      </c>
      <c r="AO472" s="14">
        <v>44</v>
      </c>
      <c r="AP472" s="14">
        <v>44</v>
      </c>
      <c r="AQ472" s="14">
        <v>38.603999999999999</v>
      </c>
      <c r="AR472" s="14">
        <v>339</v>
      </c>
      <c r="AS472" s="14" t="s">
        <v>1624</v>
      </c>
      <c r="AT472" s="14">
        <v>0</v>
      </c>
      <c r="AU472" s="14">
        <v>85.676000000000002</v>
      </c>
      <c r="AV472" t="s">
        <v>103</v>
      </c>
      <c r="AW472" t="s">
        <v>103</v>
      </c>
      <c r="AX472" t="s">
        <v>103</v>
      </c>
      <c r="AY472" t="s">
        <v>102</v>
      </c>
      <c r="AZ472" t="s">
        <v>103</v>
      </c>
      <c r="BA472" t="s">
        <v>103</v>
      </c>
      <c r="BB472" t="s">
        <v>103</v>
      </c>
      <c r="BC472" t="s">
        <v>103</v>
      </c>
      <c r="BD472">
        <v>40.700000000000003</v>
      </c>
      <c r="BE472">
        <v>40.700000000000003</v>
      </c>
      <c r="BF472">
        <v>32.4</v>
      </c>
      <c r="BG472">
        <v>30.1</v>
      </c>
      <c r="BH472">
        <v>37.200000000000003</v>
      </c>
      <c r="BI472">
        <v>32.700000000000003</v>
      </c>
      <c r="BJ472">
        <v>38.1</v>
      </c>
      <c r="BK472">
        <v>38.1</v>
      </c>
      <c r="BL472" s="14">
        <v>591740000</v>
      </c>
      <c r="BM472" s="14">
        <f t="shared" si="21"/>
        <v>14.145092012452221</v>
      </c>
      <c r="BN472" s="14">
        <f t="shared" si="22"/>
        <v>0.65195816839372045</v>
      </c>
      <c r="BO472" s="14">
        <f t="shared" si="23"/>
        <v>21.696318411505715</v>
      </c>
      <c r="BP472" s="3">
        <v>190940000</v>
      </c>
      <c r="BQ472" s="3">
        <v>168020000</v>
      </c>
      <c r="BR472" s="4">
        <v>10688000</v>
      </c>
      <c r="BS472" s="4">
        <v>14689000</v>
      </c>
      <c r="BT472" s="6">
        <v>42171000</v>
      </c>
      <c r="BU472" s="6">
        <v>39683000</v>
      </c>
      <c r="BV472" s="7">
        <v>54514000</v>
      </c>
      <c r="BW472" s="7">
        <v>71037000</v>
      </c>
      <c r="BX472" s="7">
        <v>0.83777237411006333</v>
      </c>
      <c r="BY472" s="4">
        <v>-0.85788969918552738</v>
      </c>
      <c r="BZ472" s="24"/>
      <c r="CA472" s="26"/>
      <c r="CB472" s="8"/>
      <c r="CC472">
        <v>25728000</v>
      </c>
      <c r="CD472">
        <v>8301600</v>
      </c>
      <c r="CE472">
        <v>7305200</v>
      </c>
      <c r="CF472">
        <v>464710</v>
      </c>
      <c r="CG472">
        <v>638630</v>
      </c>
      <c r="CH472">
        <v>1833500</v>
      </c>
      <c r="CI472">
        <v>1725300</v>
      </c>
      <c r="CJ472">
        <v>2370200</v>
      </c>
      <c r="CK472">
        <v>3088600</v>
      </c>
      <c r="CL472">
        <v>100870000</v>
      </c>
      <c r="CM472">
        <v>97812000</v>
      </c>
      <c r="CN472">
        <v>95472000</v>
      </c>
      <c r="CO472">
        <v>127820000</v>
      </c>
      <c r="CP472">
        <v>73868000</v>
      </c>
      <c r="CQ472">
        <v>82063000</v>
      </c>
      <c r="CR472">
        <v>92712000</v>
      </c>
      <c r="CS472">
        <v>104830000</v>
      </c>
      <c r="CT472" s="14" t="s">
        <v>1625</v>
      </c>
      <c r="CU472" s="14" t="s">
        <v>1626</v>
      </c>
      <c r="CV472" s="14" t="s">
        <v>1627</v>
      </c>
      <c r="CW472" s="14" t="s">
        <v>1628</v>
      </c>
      <c r="CX472" s="14" t="s">
        <v>1629</v>
      </c>
      <c r="CY472" s="14" t="s">
        <v>1630</v>
      </c>
      <c r="CZ472" s="14"/>
      <c r="DA472" s="14"/>
    </row>
    <row r="473" spans="1:105" x14ac:dyDescent="0.2">
      <c r="A473" s="14" t="s">
        <v>4910</v>
      </c>
      <c r="B473" s="14" t="s">
        <v>4910</v>
      </c>
      <c r="C473" s="14">
        <v>5</v>
      </c>
      <c r="D473" s="14">
        <v>5</v>
      </c>
      <c r="E473" s="14">
        <v>3</v>
      </c>
      <c r="F473" s="14" t="s">
        <v>4911</v>
      </c>
      <c r="G473" s="14" t="s">
        <v>4912</v>
      </c>
      <c r="H473" s="14" t="s">
        <v>4912</v>
      </c>
      <c r="I473" s="32"/>
      <c r="J473" s="32"/>
      <c r="K473" s="14" t="s">
        <v>4913</v>
      </c>
      <c r="L473" s="28">
        <v>1</v>
      </c>
      <c r="M473" s="28">
        <v>5</v>
      </c>
      <c r="N473" s="28">
        <v>5</v>
      </c>
      <c r="O473" s="28">
        <v>3</v>
      </c>
      <c r="P473">
        <v>5</v>
      </c>
      <c r="Q473">
        <v>5</v>
      </c>
      <c r="R473">
        <v>4</v>
      </c>
      <c r="S473">
        <v>4</v>
      </c>
      <c r="T473">
        <v>4</v>
      </c>
      <c r="U473">
        <v>3</v>
      </c>
      <c r="V473">
        <v>3</v>
      </c>
      <c r="W473">
        <v>4</v>
      </c>
      <c r="X473">
        <v>5</v>
      </c>
      <c r="Y473">
        <v>5</v>
      </c>
      <c r="Z473">
        <v>4</v>
      </c>
      <c r="AA473">
        <v>4</v>
      </c>
      <c r="AB473">
        <v>4</v>
      </c>
      <c r="AC473">
        <v>3</v>
      </c>
      <c r="AD473">
        <v>3</v>
      </c>
      <c r="AE473">
        <v>4</v>
      </c>
      <c r="AF473">
        <v>3</v>
      </c>
      <c r="AG473">
        <v>3</v>
      </c>
      <c r="AH473">
        <v>3</v>
      </c>
      <c r="AI473">
        <v>3</v>
      </c>
      <c r="AJ473">
        <v>3</v>
      </c>
      <c r="AK473">
        <v>2</v>
      </c>
      <c r="AL473">
        <v>2</v>
      </c>
      <c r="AM473">
        <v>3</v>
      </c>
      <c r="AN473" s="14">
        <v>19.899999999999999</v>
      </c>
      <c r="AO473" s="14">
        <v>19.899999999999999</v>
      </c>
      <c r="AP473" s="14">
        <v>11.2</v>
      </c>
      <c r="AQ473" s="14">
        <v>37.497</v>
      </c>
      <c r="AR473" s="14">
        <v>356</v>
      </c>
      <c r="AS473" s="14">
        <v>356</v>
      </c>
      <c r="AT473" s="14">
        <v>0</v>
      </c>
      <c r="AU473" s="14">
        <v>19.471</v>
      </c>
      <c r="AV473" t="s">
        <v>103</v>
      </c>
      <c r="AW473" t="s">
        <v>103</v>
      </c>
      <c r="AX473" t="s">
        <v>102</v>
      </c>
      <c r="AY473" t="s">
        <v>102</v>
      </c>
      <c r="AZ473" t="s">
        <v>103</v>
      </c>
      <c r="BA473" t="s">
        <v>103</v>
      </c>
      <c r="BB473" t="s">
        <v>102</v>
      </c>
      <c r="BC473" t="s">
        <v>103</v>
      </c>
      <c r="BD473">
        <v>19.899999999999999</v>
      </c>
      <c r="BE473">
        <v>19.899999999999999</v>
      </c>
      <c r="BF473">
        <v>14.3</v>
      </c>
      <c r="BG473">
        <v>14.3</v>
      </c>
      <c r="BH473">
        <v>14.3</v>
      </c>
      <c r="BI473">
        <v>11.2</v>
      </c>
      <c r="BJ473">
        <v>11.2</v>
      </c>
      <c r="BK473">
        <v>14.3</v>
      </c>
      <c r="BL473" s="14">
        <v>117080000</v>
      </c>
      <c r="BM473" s="14">
        <f t="shared" si="21"/>
        <v>18.479125550326401</v>
      </c>
      <c r="BN473" s="14">
        <f t="shared" si="22"/>
        <v>0.86862731252647929</v>
      </c>
      <c r="BO473" s="14">
        <f t="shared" si="23"/>
        <v>21.27394025474312</v>
      </c>
      <c r="BP473" s="3">
        <v>31893000</v>
      </c>
      <c r="BQ473" s="3">
        <v>28968000</v>
      </c>
      <c r="BR473" s="4">
        <v>1508200</v>
      </c>
      <c r="BS473" s="4">
        <v>1785300</v>
      </c>
      <c r="BT473" s="6">
        <v>13111000</v>
      </c>
      <c r="BU473" s="6">
        <v>11492000</v>
      </c>
      <c r="BV473" s="7">
        <v>12846000</v>
      </c>
      <c r="BW473" s="7">
        <v>15478000</v>
      </c>
      <c r="BX473" s="7">
        <v>1.2517302909844477</v>
      </c>
      <c r="BY473" s="4">
        <v>-0.47229477186426383</v>
      </c>
      <c r="BZ473" s="24"/>
      <c r="CA473" s="26"/>
      <c r="CB473" s="8"/>
      <c r="CC473">
        <v>6887100</v>
      </c>
      <c r="CD473">
        <v>1876100</v>
      </c>
      <c r="CE473">
        <v>1704000</v>
      </c>
      <c r="CF473">
        <v>88718</v>
      </c>
      <c r="CG473">
        <v>105020</v>
      </c>
      <c r="CH473">
        <v>771250</v>
      </c>
      <c r="CI473">
        <v>675980</v>
      </c>
      <c r="CJ473">
        <v>755650</v>
      </c>
      <c r="CK473">
        <v>910460</v>
      </c>
      <c r="CL473">
        <v>19112000</v>
      </c>
      <c r="CM473">
        <v>21489000</v>
      </c>
      <c r="CN473">
        <v>14231000</v>
      </c>
      <c r="CO473">
        <v>13666000</v>
      </c>
      <c r="CP473">
        <v>17550000</v>
      </c>
      <c r="CQ473">
        <v>19087000</v>
      </c>
      <c r="CR473">
        <v>15688000</v>
      </c>
      <c r="CS473">
        <v>23533000</v>
      </c>
      <c r="CT473" s="14" t="s">
        <v>4914</v>
      </c>
      <c r="CU473" s="14" t="s">
        <v>285</v>
      </c>
      <c r="CV473" s="14" t="s">
        <v>4915</v>
      </c>
      <c r="CW473" s="14" t="s">
        <v>4916</v>
      </c>
      <c r="CX473" s="14" t="s">
        <v>4917</v>
      </c>
      <c r="CY473" s="14" t="s">
        <v>4918</v>
      </c>
      <c r="CZ473" s="14"/>
      <c r="DA473" s="14"/>
    </row>
    <row r="474" spans="1:105" x14ac:dyDescent="0.2">
      <c r="A474" s="14" t="s">
        <v>4450</v>
      </c>
      <c r="B474" s="14" t="s">
        <v>4450</v>
      </c>
      <c r="C474" s="14">
        <v>14</v>
      </c>
      <c r="D474" s="14">
        <v>14</v>
      </c>
      <c r="E474" s="14">
        <v>11</v>
      </c>
      <c r="F474" s="14" t="s">
        <v>4451</v>
      </c>
      <c r="G474" s="14" t="s">
        <v>4452</v>
      </c>
      <c r="H474" s="14" t="s">
        <v>4452</v>
      </c>
      <c r="I474" s="32"/>
      <c r="J474" s="32"/>
      <c r="K474" s="14" t="s">
        <v>4453</v>
      </c>
      <c r="L474" s="28">
        <v>1</v>
      </c>
      <c r="M474" s="28">
        <v>14</v>
      </c>
      <c r="N474" s="28">
        <v>14</v>
      </c>
      <c r="O474" s="28">
        <v>11</v>
      </c>
      <c r="P474">
        <v>12</v>
      </c>
      <c r="Q474">
        <v>13</v>
      </c>
      <c r="R474">
        <v>11</v>
      </c>
      <c r="S474">
        <v>10</v>
      </c>
      <c r="T474">
        <v>12</v>
      </c>
      <c r="U474">
        <v>12</v>
      </c>
      <c r="V474">
        <v>10</v>
      </c>
      <c r="W474">
        <v>8</v>
      </c>
      <c r="X474">
        <v>12</v>
      </c>
      <c r="Y474">
        <v>13</v>
      </c>
      <c r="Z474">
        <v>11</v>
      </c>
      <c r="AA474">
        <v>10</v>
      </c>
      <c r="AB474">
        <v>12</v>
      </c>
      <c r="AC474">
        <v>12</v>
      </c>
      <c r="AD474">
        <v>10</v>
      </c>
      <c r="AE474">
        <v>8</v>
      </c>
      <c r="AF474">
        <v>10</v>
      </c>
      <c r="AG474">
        <v>10</v>
      </c>
      <c r="AH474">
        <v>9</v>
      </c>
      <c r="AI474">
        <v>8</v>
      </c>
      <c r="AJ474">
        <v>10</v>
      </c>
      <c r="AK474">
        <v>10</v>
      </c>
      <c r="AL474">
        <v>8</v>
      </c>
      <c r="AM474">
        <v>7</v>
      </c>
      <c r="AN474" s="14">
        <v>61.3</v>
      </c>
      <c r="AO474" s="14">
        <v>61.3</v>
      </c>
      <c r="AP474" s="14">
        <v>48.2</v>
      </c>
      <c r="AQ474" s="14">
        <v>22.11</v>
      </c>
      <c r="AR474" s="14">
        <v>199</v>
      </c>
      <c r="AS474" s="14">
        <v>199</v>
      </c>
      <c r="AT474" s="14">
        <v>0</v>
      </c>
      <c r="AU474" s="14">
        <v>61.222000000000001</v>
      </c>
      <c r="AV474" t="s">
        <v>103</v>
      </c>
      <c r="AW474" t="s">
        <v>103</v>
      </c>
      <c r="AX474" t="s">
        <v>103</v>
      </c>
      <c r="AY474" t="s">
        <v>103</v>
      </c>
      <c r="AZ474" t="s">
        <v>103</v>
      </c>
      <c r="BA474" t="s">
        <v>103</v>
      </c>
      <c r="BB474" t="s">
        <v>103</v>
      </c>
      <c r="BC474" t="s">
        <v>103</v>
      </c>
      <c r="BD474">
        <v>46.7</v>
      </c>
      <c r="BE474">
        <v>50.3</v>
      </c>
      <c r="BF474">
        <v>46.7</v>
      </c>
      <c r="BG474">
        <v>42.2</v>
      </c>
      <c r="BH474">
        <v>57.8</v>
      </c>
      <c r="BI474">
        <v>57.8</v>
      </c>
      <c r="BJ474">
        <v>53.8</v>
      </c>
      <c r="BK474">
        <v>49.2</v>
      </c>
      <c r="BL474" s="14">
        <v>2216800000</v>
      </c>
      <c r="BM474" s="14">
        <f t="shared" si="21"/>
        <v>13.110454717347533</v>
      </c>
      <c r="BN474" s="14">
        <f t="shared" si="22"/>
        <v>0.61806993440021674</v>
      </c>
      <c r="BO474" s="14">
        <f t="shared" si="23"/>
        <v>21.211927627688432</v>
      </c>
      <c r="BP474" s="3">
        <v>615050000</v>
      </c>
      <c r="BQ474" s="3">
        <v>667690000</v>
      </c>
      <c r="BR474" s="4">
        <v>47268000</v>
      </c>
      <c r="BS474" s="4">
        <v>50573000</v>
      </c>
      <c r="BT474" s="6">
        <v>151230000</v>
      </c>
      <c r="BU474" s="6">
        <v>168170000</v>
      </c>
      <c r="BV474" s="7">
        <v>269330000</v>
      </c>
      <c r="BW474" s="7">
        <v>247440000</v>
      </c>
      <c r="BX474" s="7">
        <v>0.76076306217039069</v>
      </c>
      <c r="BY474" s="4">
        <v>-0.96747353630262456</v>
      </c>
      <c r="BZ474" s="24"/>
      <c r="CA474" s="26"/>
      <c r="CB474" s="8"/>
      <c r="CC474">
        <v>147780000</v>
      </c>
      <c r="CD474">
        <v>41003000</v>
      </c>
      <c r="CE474">
        <v>44513000</v>
      </c>
      <c r="CF474">
        <v>3151200</v>
      </c>
      <c r="CG474">
        <v>3371600</v>
      </c>
      <c r="CH474">
        <v>10082000</v>
      </c>
      <c r="CI474">
        <v>11212000</v>
      </c>
      <c r="CJ474">
        <v>17955000</v>
      </c>
      <c r="CK474">
        <v>16496000</v>
      </c>
      <c r="CL474">
        <v>418420000</v>
      </c>
      <c r="CM474">
        <v>431540000</v>
      </c>
      <c r="CN474">
        <v>498970000</v>
      </c>
      <c r="CO474">
        <v>503570000</v>
      </c>
      <c r="CP474">
        <v>189270000</v>
      </c>
      <c r="CQ474">
        <v>193890000</v>
      </c>
      <c r="CR474">
        <v>274100000</v>
      </c>
      <c r="CS474">
        <v>322770000</v>
      </c>
      <c r="CT474" s="14" t="s">
        <v>4454</v>
      </c>
      <c r="CU474" s="14" t="s">
        <v>548</v>
      </c>
      <c r="CV474" s="14" t="s">
        <v>4455</v>
      </c>
      <c r="CW474" s="14" t="s">
        <v>4456</v>
      </c>
      <c r="CX474" s="14" t="s">
        <v>4457</v>
      </c>
      <c r="CY474" s="14" t="s">
        <v>4458</v>
      </c>
      <c r="CZ474" s="14" t="s">
        <v>4459</v>
      </c>
      <c r="DA474" s="14" t="s">
        <v>4460</v>
      </c>
    </row>
    <row r="475" spans="1:105" x14ac:dyDescent="0.2">
      <c r="A475" s="14" t="s">
        <v>2216</v>
      </c>
      <c r="B475" s="14" t="s">
        <v>2216</v>
      </c>
      <c r="C475" s="14">
        <v>103</v>
      </c>
      <c r="D475" s="14">
        <v>103</v>
      </c>
      <c r="E475" s="14">
        <v>103</v>
      </c>
      <c r="F475" s="14" t="s">
        <v>2217</v>
      </c>
      <c r="G475" s="14" t="s">
        <v>2218</v>
      </c>
      <c r="H475" s="14" t="s">
        <v>2218</v>
      </c>
      <c r="I475" s="32"/>
      <c r="J475" s="32"/>
      <c r="K475" s="14" t="s">
        <v>2219</v>
      </c>
      <c r="L475" s="28">
        <v>1</v>
      </c>
      <c r="M475" s="28">
        <v>103</v>
      </c>
      <c r="N475" s="28">
        <v>103</v>
      </c>
      <c r="O475" s="28">
        <v>103</v>
      </c>
      <c r="P475">
        <v>96</v>
      </c>
      <c r="Q475">
        <v>103</v>
      </c>
      <c r="R475">
        <v>59</v>
      </c>
      <c r="S475">
        <v>58</v>
      </c>
      <c r="T475">
        <v>54</v>
      </c>
      <c r="U475">
        <v>61</v>
      </c>
      <c r="V475">
        <v>31</v>
      </c>
      <c r="W475">
        <v>37</v>
      </c>
      <c r="X475">
        <v>96</v>
      </c>
      <c r="Y475">
        <v>103</v>
      </c>
      <c r="Z475">
        <v>59</v>
      </c>
      <c r="AA475">
        <v>58</v>
      </c>
      <c r="AB475">
        <v>54</v>
      </c>
      <c r="AC475">
        <v>61</v>
      </c>
      <c r="AD475">
        <v>31</v>
      </c>
      <c r="AE475">
        <v>37</v>
      </c>
      <c r="AF475">
        <v>96</v>
      </c>
      <c r="AG475">
        <v>103</v>
      </c>
      <c r="AH475">
        <v>59</v>
      </c>
      <c r="AI475">
        <v>58</v>
      </c>
      <c r="AJ475">
        <v>54</v>
      </c>
      <c r="AK475">
        <v>61</v>
      </c>
      <c r="AL475">
        <v>31</v>
      </c>
      <c r="AM475">
        <v>37</v>
      </c>
      <c r="AN475" s="14">
        <v>33.9</v>
      </c>
      <c r="AO475" s="14">
        <v>33.9</v>
      </c>
      <c r="AP475" s="14">
        <v>33.9</v>
      </c>
      <c r="AQ475" s="14">
        <v>331.77</v>
      </c>
      <c r="AR475" s="14">
        <v>2871</v>
      </c>
      <c r="AS475" s="14">
        <v>2871</v>
      </c>
      <c r="AT475" s="14">
        <v>0</v>
      </c>
      <c r="AU475" s="14">
        <v>323.31</v>
      </c>
      <c r="AV475" t="s">
        <v>103</v>
      </c>
      <c r="AW475" t="s">
        <v>103</v>
      </c>
      <c r="AX475" t="s">
        <v>103</v>
      </c>
      <c r="AY475" t="s">
        <v>103</v>
      </c>
      <c r="AZ475" t="s">
        <v>103</v>
      </c>
      <c r="BA475" t="s">
        <v>103</v>
      </c>
      <c r="BB475" t="s">
        <v>103</v>
      </c>
      <c r="BC475" t="s">
        <v>103</v>
      </c>
      <c r="BD475">
        <v>32.4</v>
      </c>
      <c r="BE475">
        <v>33.9</v>
      </c>
      <c r="BF475">
        <v>20.100000000000001</v>
      </c>
      <c r="BG475">
        <v>19.3</v>
      </c>
      <c r="BH475">
        <v>19.600000000000001</v>
      </c>
      <c r="BI475">
        <v>21.1</v>
      </c>
      <c r="BJ475">
        <v>10.6</v>
      </c>
      <c r="BK475">
        <v>12.6</v>
      </c>
      <c r="BL475" s="14">
        <v>10293000000</v>
      </c>
      <c r="BM475" s="14">
        <f t="shared" si="21"/>
        <v>46.079631327271379</v>
      </c>
      <c r="BN475" s="14">
        <f t="shared" si="22"/>
        <v>2.1769755314881669</v>
      </c>
      <c r="BO475" s="14">
        <f t="shared" si="23"/>
        <v>21.166811781192429</v>
      </c>
      <c r="BP475" s="3">
        <v>3359300000</v>
      </c>
      <c r="BQ475" s="3">
        <v>5939800000</v>
      </c>
      <c r="BR475" s="4">
        <v>97605000</v>
      </c>
      <c r="BS475" s="4">
        <v>104200000</v>
      </c>
      <c r="BT475" s="6">
        <v>272230000</v>
      </c>
      <c r="BU475" s="6">
        <v>270490000</v>
      </c>
      <c r="BV475" s="7">
        <v>129310000</v>
      </c>
      <c r="BW475" s="7">
        <v>119990000</v>
      </c>
      <c r="BX475" s="7">
        <v>2.577246261429424</v>
      </c>
      <c r="BY475" s="4">
        <v>0.84593791360744763</v>
      </c>
      <c r="BZ475" s="24" t="s">
        <v>6040</v>
      </c>
      <c r="CA475" s="26"/>
      <c r="CB475" s="8"/>
      <c r="CC475">
        <v>63147000</v>
      </c>
      <c r="CD475">
        <v>20609000</v>
      </c>
      <c r="CE475">
        <v>36441000</v>
      </c>
      <c r="CF475">
        <v>598800</v>
      </c>
      <c r="CG475">
        <v>639280</v>
      </c>
      <c r="CH475">
        <v>1670100</v>
      </c>
      <c r="CI475">
        <v>1659500</v>
      </c>
      <c r="CJ475">
        <v>793330</v>
      </c>
      <c r="CK475">
        <v>736150</v>
      </c>
      <c r="CL475">
        <v>2629000000</v>
      </c>
      <c r="CM475">
        <v>2739300000</v>
      </c>
      <c r="CN475">
        <v>1382300000</v>
      </c>
      <c r="CO475">
        <v>1248700000</v>
      </c>
      <c r="CP475">
        <v>594470000</v>
      </c>
      <c r="CQ475">
        <v>573700000</v>
      </c>
      <c r="CR475">
        <v>220160000</v>
      </c>
      <c r="CS475">
        <v>233460000</v>
      </c>
      <c r="CT475" s="14" t="s">
        <v>2220</v>
      </c>
      <c r="CU475" s="14" t="s">
        <v>2221</v>
      </c>
      <c r="CV475" s="14" t="s">
        <v>2222</v>
      </c>
      <c r="CW475" s="14" t="s">
        <v>2223</v>
      </c>
      <c r="CX475" s="14" t="s">
        <v>2224</v>
      </c>
      <c r="CY475" s="14" t="s">
        <v>2225</v>
      </c>
      <c r="CZ475" s="14" t="s">
        <v>2226</v>
      </c>
      <c r="DA475" s="14" t="s">
        <v>2227</v>
      </c>
    </row>
    <row r="476" spans="1:105" x14ac:dyDescent="0.2">
      <c r="A476" s="14" t="s">
        <v>729</v>
      </c>
      <c r="B476" s="14" t="s">
        <v>730</v>
      </c>
      <c r="C476" s="14" t="s">
        <v>731</v>
      </c>
      <c r="D476" s="14" t="s">
        <v>732</v>
      </c>
      <c r="E476" s="14" t="s">
        <v>732</v>
      </c>
      <c r="F476" s="14" t="s">
        <v>733</v>
      </c>
      <c r="G476" s="14" t="s">
        <v>734</v>
      </c>
      <c r="H476" s="14" t="s">
        <v>734</v>
      </c>
      <c r="I476" s="32"/>
      <c r="J476" s="32"/>
      <c r="K476" s="14" t="s">
        <v>735</v>
      </c>
      <c r="L476" s="28">
        <v>3</v>
      </c>
      <c r="M476" s="28">
        <v>6</v>
      </c>
      <c r="N476" s="28">
        <v>5</v>
      </c>
      <c r="O476" s="28">
        <v>5</v>
      </c>
      <c r="P476">
        <v>5</v>
      </c>
      <c r="Q476">
        <v>6</v>
      </c>
      <c r="R476">
        <v>4</v>
      </c>
      <c r="S476">
        <v>4</v>
      </c>
      <c r="T476">
        <v>1</v>
      </c>
      <c r="U476">
        <v>2</v>
      </c>
      <c r="V476">
        <v>1</v>
      </c>
      <c r="W476">
        <v>2</v>
      </c>
      <c r="X476">
        <v>4</v>
      </c>
      <c r="Y476">
        <v>5</v>
      </c>
      <c r="Z476">
        <v>3</v>
      </c>
      <c r="AA476">
        <v>3</v>
      </c>
      <c r="AB476">
        <v>0</v>
      </c>
      <c r="AC476">
        <v>1</v>
      </c>
      <c r="AD476">
        <v>0</v>
      </c>
      <c r="AE476">
        <v>1</v>
      </c>
      <c r="AF476">
        <v>4</v>
      </c>
      <c r="AG476">
        <v>5</v>
      </c>
      <c r="AH476">
        <v>3</v>
      </c>
      <c r="AI476">
        <v>3</v>
      </c>
      <c r="AJ476">
        <v>0</v>
      </c>
      <c r="AK476">
        <v>1</v>
      </c>
      <c r="AL476">
        <v>0</v>
      </c>
      <c r="AM476">
        <v>1</v>
      </c>
      <c r="AN476" s="14">
        <v>16.399999999999999</v>
      </c>
      <c r="AO476" s="14">
        <v>14.2</v>
      </c>
      <c r="AP476" s="14">
        <v>14.2</v>
      </c>
      <c r="AQ476" s="14">
        <v>48.131</v>
      </c>
      <c r="AR476" s="14">
        <v>422</v>
      </c>
      <c r="AS476" s="14" t="s">
        <v>736</v>
      </c>
      <c r="AT476" s="14">
        <v>0</v>
      </c>
      <c r="AU476" s="14">
        <v>7.6367000000000003</v>
      </c>
      <c r="AV476" t="s">
        <v>103</v>
      </c>
      <c r="AW476" t="s">
        <v>103</v>
      </c>
      <c r="AX476" t="s">
        <v>102</v>
      </c>
      <c r="AY476" t="s">
        <v>102</v>
      </c>
      <c r="AZ476" t="s">
        <v>102</v>
      </c>
      <c r="BA476" t="s">
        <v>102</v>
      </c>
      <c r="BB476" t="s">
        <v>102</v>
      </c>
      <c r="BC476" t="s">
        <v>102</v>
      </c>
      <c r="BD476">
        <v>14.2</v>
      </c>
      <c r="BE476">
        <v>16.399999999999999</v>
      </c>
      <c r="BF476">
        <v>11.6</v>
      </c>
      <c r="BG476">
        <v>11.6</v>
      </c>
      <c r="BH476">
        <v>2.1</v>
      </c>
      <c r="BI476">
        <v>5</v>
      </c>
      <c r="BJ476">
        <v>2.1</v>
      </c>
      <c r="BK476">
        <v>5</v>
      </c>
      <c r="BL476" s="14">
        <v>38446000</v>
      </c>
      <c r="BM476" s="14">
        <f t="shared" si="21"/>
        <v>18.235733223506397</v>
      </c>
      <c r="BN476" s="14">
        <f t="shared" si="22"/>
        <v>0.8691662156250054</v>
      </c>
      <c r="BO476" s="14">
        <f t="shared" si="23"/>
        <v>20.980720253137466</v>
      </c>
      <c r="BP476" s="3">
        <v>15530000</v>
      </c>
      <c r="BQ476" s="3">
        <v>19892000</v>
      </c>
      <c r="BR476" s="4">
        <v>886650</v>
      </c>
      <c r="BS476" s="4">
        <v>1055800</v>
      </c>
      <c r="BT476" s="6">
        <v>1</v>
      </c>
      <c r="BU476" s="6">
        <v>502630</v>
      </c>
      <c r="BV476" s="7">
        <v>1</v>
      </c>
      <c r="BW476" s="7">
        <v>578290</v>
      </c>
      <c r="BX476" s="7">
        <v>1.252624697071576</v>
      </c>
      <c r="BY476" s="4">
        <v>-0.49142305172855671</v>
      </c>
      <c r="BZ476" s="24"/>
      <c r="CA476" s="26"/>
      <c r="CB476" s="8"/>
      <c r="CC476">
        <v>1423900</v>
      </c>
      <c r="CD476">
        <v>575200</v>
      </c>
      <c r="CE476">
        <v>736740</v>
      </c>
      <c r="CF476">
        <v>32839</v>
      </c>
      <c r="CG476">
        <v>39104</v>
      </c>
      <c r="CH476">
        <v>0</v>
      </c>
      <c r="CI476">
        <v>18616</v>
      </c>
      <c r="CJ476">
        <v>0</v>
      </c>
      <c r="CK476">
        <v>21418</v>
      </c>
      <c r="CL476">
        <v>11855000</v>
      </c>
      <c r="CM476">
        <v>11208000</v>
      </c>
      <c r="CN476">
        <v>12093000</v>
      </c>
      <c r="CO476">
        <v>12138000</v>
      </c>
      <c r="CP476">
        <v>0</v>
      </c>
      <c r="CQ476">
        <v>0</v>
      </c>
      <c r="CR476">
        <v>0</v>
      </c>
      <c r="CS476">
        <v>0</v>
      </c>
      <c r="CT476" s="14" t="s">
        <v>737</v>
      </c>
      <c r="CU476" s="14" t="s">
        <v>738</v>
      </c>
      <c r="CV476" s="14" t="s">
        <v>739</v>
      </c>
      <c r="CW476" s="14" t="s">
        <v>740</v>
      </c>
      <c r="CX476" s="14" t="s">
        <v>741</v>
      </c>
      <c r="CY476" s="14" t="s">
        <v>742</v>
      </c>
      <c r="CZ476" s="14" t="s">
        <v>743</v>
      </c>
      <c r="DA476" s="14" t="s">
        <v>744</v>
      </c>
    </row>
    <row r="477" spans="1:105" x14ac:dyDescent="0.2">
      <c r="A477" s="14" t="s">
        <v>4123</v>
      </c>
      <c r="B477" s="14" t="s">
        <v>4123</v>
      </c>
      <c r="C477" s="14">
        <v>19</v>
      </c>
      <c r="D477" s="14">
        <v>19</v>
      </c>
      <c r="E477" s="14">
        <v>1</v>
      </c>
      <c r="F477" s="14" t="s">
        <v>4124</v>
      </c>
      <c r="G477" s="14" t="s">
        <v>4125</v>
      </c>
      <c r="H477" s="14" t="s">
        <v>4125</v>
      </c>
      <c r="I477" s="32"/>
      <c r="J477" s="32" t="s">
        <v>6040</v>
      </c>
      <c r="K477" s="14" t="s">
        <v>4126</v>
      </c>
      <c r="L477" s="28">
        <v>1</v>
      </c>
      <c r="M477" s="28">
        <v>19</v>
      </c>
      <c r="N477" s="28">
        <v>19</v>
      </c>
      <c r="O477" s="28">
        <v>1</v>
      </c>
      <c r="P477">
        <v>16</v>
      </c>
      <c r="Q477">
        <v>18</v>
      </c>
      <c r="R477">
        <v>16</v>
      </c>
      <c r="S477">
        <v>17</v>
      </c>
      <c r="T477">
        <v>18</v>
      </c>
      <c r="U477">
        <v>17</v>
      </c>
      <c r="V477">
        <v>18</v>
      </c>
      <c r="W477">
        <v>17</v>
      </c>
      <c r="X477">
        <v>16</v>
      </c>
      <c r="Y477">
        <v>18</v>
      </c>
      <c r="Z477">
        <v>16</v>
      </c>
      <c r="AA477">
        <v>17</v>
      </c>
      <c r="AB477">
        <v>18</v>
      </c>
      <c r="AC477">
        <v>17</v>
      </c>
      <c r="AD477">
        <v>18</v>
      </c>
      <c r="AE477">
        <v>17</v>
      </c>
      <c r="AF477">
        <v>1</v>
      </c>
      <c r="AG477">
        <v>1</v>
      </c>
      <c r="AH477">
        <v>1</v>
      </c>
      <c r="AI477">
        <v>1</v>
      </c>
      <c r="AJ477">
        <v>1</v>
      </c>
      <c r="AK477">
        <v>1</v>
      </c>
      <c r="AL477">
        <v>1</v>
      </c>
      <c r="AM477">
        <v>1</v>
      </c>
      <c r="AN477" s="14">
        <v>61.3</v>
      </c>
      <c r="AO477" s="14">
        <v>61.3</v>
      </c>
      <c r="AP477" s="14">
        <v>4.5</v>
      </c>
      <c r="AQ477" s="14">
        <v>41.792000000000002</v>
      </c>
      <c r="AR477" s="14">
        <v>375</v>
      </c>
      <c r="AS477" s="14">
        <v>375</v>
      </c>
      <c r="AT477" s="14">
        <v>0</v>
      </c>
      <c r="AU477" s="14">
        <v>323.31</v>
      </c>
      <c r="AV477" t="s">
        <v>103</v>
      </c>
      <c r="AW477" t="s">
        <v>103</v>
      </c>
      <c r="AX477" t="s">
        <v>103</v>
      </c>
      <c r="AY477" t="s">
        <v>103</v>
      </c>
      <c r="AZ477" t="s">
        <v>103</v>
      </c>
      <c r="BA477" t="s">
        <v>103</v>
      </c>
      <c r="BB477" t="s">
        <v>103</v>
      </c>
      <c r="BC477" t="s">
        <v>103</v>
      </c>
      <c r="BD477">
        <v>46.7</v>
      </c>
      <c r="BE477">
        <v>58.4</v>
      </c>
      <c r="BF477">
        <v>50.1</v>
      </c>
      <c r="BG477">
        <v>58.1</v>
      </c>
      <c r="BH477">
        <v>61.1</v>
      </c>
      <c r="BI477">
        <v>53.1</v>
      </c>
      <c r="BJ477">
        <v>61.1</v>
      </c>
      <c r="BK477">
        <v>59.2</v>
      </c>
      <c r="BL477" s="14">
        <v>6903700000</v>
      </c>
      <c r="BM477" s="14">
        <f t="shared" si="21"/>
        <v>16.180940461290898</v>
      </c>
      <c r="BN477" s="14">
        <f t="shared" si="22"/>
        <v>0.77233210738177294</v>
      </c>
      <c r="BO477" s="14">
        <f t="shared" si="23"/>
        <v>20.950754612733544</v>
      </c>
      <c r="BP477" s="3">
        <v>1726300000</v>
      </c>
      <c r="BQ477" s="3">
        <v>1893700000</v>
      </c>
      <c r="BR477" s="4">
        <v>103820000</v>
      </c>
      <c r="BS477" s="4">
        <v>119900000</v>
      </c>
      <c r="BT477" s="6">
        <v>709810000</v>
      </c>
      <c r="BU477" s="6">
        <v>623660000</v>
      </c>
      <c r="BV477" s="7">
        <v>888990000</v>
      </c>
      <c r="BW477" s="7">
        <v>837560000</v>
      </c>
      <c r="BX477" s="7">
        <v>1.082214322684836</v>
      </c>
      <c r="BY477" s="4">
        <v>-0.66389579866924375</v>
      </c>
      <c r="BZ477" s="24"/>
      <c r="CA477" s="26"/>
      <c r="CB477" s="8"/>
      <c r="CC477">
        <v>345190000</v>
      </c>
      <c r="CD477">
        <v>86316000</v>
      </c>
      <c r="CE477">
        <v>94683000</v>
      </c>
      <c r="CF477">
        <v>5191100</v>
      </c>
      <c r="CG477">
        <v>5994800</v>
      </c>
      <c r="CH477">
        <v>35491000</v>
      </c>
      <c r="CI477">
        <v>31183000</v>
      </c>
      <c r="CJ477">
        <v>44449000</v>
      </c>
      <c r="CK477">
        <v>41878000</v>
      </c>
      <c r="CL477">
        <v>1257900000</v>
      </c>
      <c r="CM477">
        <v>1267700000</v>
      </c>
      <c r="CN477">
        <v>775150000</v>
      </c>
      <c r="CO477">
        <v>814180000</v>
      </c>
      <c r="CP477">
        <v>1045900000</v>
      </c>
      <c r="CQ477">
        <v>978390000</v>
      </c>
      <c r="CR477">
        <v>887380000</v>
      </c>
      <c r="CS477">
        <v>888960000</v>
      </c>
      <c r="CT477" s="14" t="s">
        <v>4127</v>
      </c>
      <c r="CU477" s="14" t="s">
        <v>2735</v>
      </c>
      <c r="CV477" s="14" t="s">
        <v>4128</v>
      </c>
      <c r="CW477" s="14" t="s">
        <v>4129</v>
      </c>
      <c r="CX477" s="14" t="s">
        <v>4130</v>
      </c>
      <c r="CY477" s="14" t="s">
        <v>4131</v>
      </c>
      <c r="CZ477" s="14" t="s">
        <v>4132</v>
      </c>
      <c r="DA477" s="14" t="s">
        <v>620</v>
      </c>
    </row>
    <row r="478" spans="1:105" x14ac:dyDescent="0.2">
      <c r="A478" s="14" t="s">
        <v>2207</v>
      </c>
      <c r="B478" s="14" t="s">
        <v>2207</v>
      </c>
      <c r="C478" s="14">
        <v>3</v>
      </c>
      <c r="D478" s="14">
        <v>3</v>
      </c>
      <c r="E478" s="14">
        <v>3</v>
      </c>
      <c r="F478" s="14" t="s">
        <v>2208</v>
      </c>
      <c r="G478" s="14" t="s">
        <v>2209</v>
      </c>
      <c r="H478" s="14" t="s">
        <v>2209</v>
      </c>
      <c r="I478" s="32"/>
      <c r="J478" s="32"/>
      <c r="K478" s="14" t="s">
        <v>2210</v>
      </c>
      <c r="L478" s="28">
        <v>1</v>
      </c>
      <c r="M478" s="28">
        <v>3</v>
      </c>
      <c r="N478" s="28">
        <v>3</v>
      </c>
      <c r="O478" s="28">
        <v>3</v>
      </c>
      <c r="P478">
        <v>2</v>
      </c>
      <c r="Q478">
        <v>2</v>
      </c>
      <c r="R478">
        <v>1</v>
      </c>
      <c r="S478">
        <v>1</v>
      </c>
      <c r="T478">
        <v>2</v>
      </c>
      <c r="U478">
        <v>2</v>
      </c>
      <c r="V478">
        <v>3</v>
      </c>
      <c r="W478">
        <v>3</v>
      </c>
      <c r="X478">
        <v>2</v>
      </c>
      <c r="Y478">
        <v>2</v>
      </c>
      <c r="Z478">
        <v>1</v>
      </c>
      <c r="AA478">
        <v>1</v>
      </c>
      <c r="AB478">
        <v>2</v>
      </c>
      <c r="AC478">
        <v>2</v>
      </c>
      <c r="AD478">
        <v>3</v>
      </c>
      <c r="AE478">
        <v>3</v>
      </c>
      <c r="AF478">
        <v>2</v>
      </c>
      <c r="AG478">
        <v>2</v>
      </c>
      <c r="AH478">
        <v>1</v>
      </c>
      <c r="AI478">
        <v>1</v>
      </c>
      <c r="AJ478">
        <v>2</v>
      </c>
      <c r="AK478">
        <v>2</v>
      </c>
      <c r="AL478">
        <v>3</v>
      </c>
      <c r="AM478">
        <v>3</v>
      </c>
      <c r="AN478" s="14">
        <v>11.9</v>
      </c>
      <c r="AO478" s="14">
        <v>11.9</v>
      </c>
      <c r="AP478" s="14">
        <v>11.9</v>
      </c>
      <c r="AQ478" s="14">
        <v>31.324000000000002</v>
      </c>
      <c r="AR478" s="14">
        <v>293</v>
      </c>
      <c r="AS478" s="14">
        <v>293</v>
      </c>
      <c r="AT478" s="14">
        <v>0</v>
      </c>
      <c r="AU478" s="14">
        <v>3.4266000000000001</v>
      </c>
      <c r="AV478" t="s">
        <v>102</v>
      </c>
      <c r="AW478" t="s">
        <v>102</v>
      </c>
      <c r="AX478" t="s">
        <v>102</v>
      </c>
      <c r="AY478" t="s">
        <v>102</v>
      </c>
      <c r="AZ478" t="s">
        <v>103</v>
      </c>
      <c r="BA478" t="s">
        <v>103</v>
      </c>
      <c r="BB478" t="s">
        <v>103</v>
      </c>
      <c r="BC478" t="s">
        <v>103</v>
      </c>
      <c r="BD478">
        <v>8.1999999999999993</v>
      </c>
      <c r="BE478">
        <v>8.1999999999999993</v>
      </c>
      <c r="BF478">
        <v>3.8</v>
      </c>
      <c r="BG478">
        <v>3.8</v>
      </c>
      <c r="BH478">
        <v>8.1999999999999993</v>
      </c>
      <c r="BI478">
        <v>8.1999999999999993</v>
      </c>
      <c r="BJ478">
        <v>11.9</v>
      </c>
      <c r="BK478">
        <v>11.9</v>
      </c>
      <c r="BL478" s="14">
        <v>30407000</v>
      </c>
      <c r="BM478" s="14">
        <f t="shared" si="21"/>
        <v>10.550632406108507</v>
      </c>
      <c r="BN478" s="14">
        <f t="shared" si="22"/>
        <v>0.51330174247229576</v>
      </c>
      <c r="BO478" s="14">
        <f t="shared" si="23"/>
        <v>20.554444945563286</v>
      </c>
      <c r="BP478" s="3">
        <v>5369500</v>
      </c>
      <c r="BQ478" s="3">
        <v>3881400</v>
      </c>
      <c r="BR478" s="4">
        <v>321300</v>
      </c>
      <c r="BS478" s="4">
        <v>555510</v>
      </c>
      <c r="BT478" s="6">
        <v>3490300</v>
      </c>
      <c r="BU478" s="6">
        <v>3388200</v>
      </c>
      <c r="BV478" s="7">
        <v>6619300</v>
      </c>
      <c r="BW478" s="7">
        <v>6781200</v>
      </c>
      <c r="BX478" s="7">
        <v>0.4928001323382617</v>
      </c>
      <c r="BY478" s="4">
        <v>-1.2808617837122349</v>
      </c>
      <c r="BZ478" s="24"/>
      <c r="CA478" s="26"/>
      <c r="CB478" s="8"/>
      <c r="CC478">
        <v>1689300</v>
      </c>
      <c r="CD478">
        <v>298310</v>
      </c>
      <c r="CE478">
        <v>215630</v>
      </c>
      <c r="CF478">
        <v>17850</v>
      </c>
      <c r="CG478">
        <v>30861</v>
      </c>
      <c r="CH478">
        <v>193910</v>
      </c>
      <c r="CI478">
        <v>188240</v>
      </c>
      <c r="CJ478">
        <v>367740</v>
      </c>
      <c r="CK478">
        <v>376730</v>
      </c>
      <c r="CL478">
        <v>0</v>
      </c>
      <c r="CM478">
        <v>0</v>
      </c>
      <c r="CN478">
        <v>0</v>
      </c>
      <c r="CO478">
        <v>0</v>
      </c>
      <c r="CP478">
        <v>5535300</v>
      </c>
      <c r="CQ478">
        <v>6090800</v>
      </c>
      <c r="CR478">
        <v>4995500</v>
      </c>
      <c r="CS478">
        <v>6369900</v>
      </c>
      <c r="CT478" s="14" t="s">
        <v>2211</v>
      </c>
      <c r="CU478" s="14" t="s">
        <v>174</v>
      </c>
      <c r="CV478" s="14" t="s">
        <v>2212</v>
      </c>
      <c r="CW478" s="14" t="s">
        <v>2213</v>
      </c>
      <c r="CX478" s="14" t="s">
        <v>2214</v>
      </c>
      <c r="CY478" s="14" t="s">
        <v>2215</v>
      </c>
      <c r="CZ478" s="14"/>
      <c r="DA478" s="14"/>
    </row>
    <row r="479" spans="1:105" x14ac:dyDescent="0.2">
      <c r="A479" s="14" t="s">
        <v>4544</v>
      </c>
      <c r="B479" s="14" t="s">
        <v>4544</v>
      </c>
      <c r="C479" s="14">
        <v>6</v>
      </c>
      <c r="D479" s="14">
        <v>6</v>
      </c>
      <c r="E479" s="14">
        <v>3</v>
      </c>
      <c r="F479" s="14" t="s">
        <v>4545</v>
      </c>
      <c r="G479" s="14" t="s">
        <v>4546</v>
      </c>
      <c r="H479" s="14" t="s">
        <v>4546</v>
      </c>
      <c r="I479" s="32"/>
      <c r="J479" s="32"/>
      <c r="K479" s="14" t="s">
        <v>4547</v>
      </c>
      <c r="L479" s="28">
        <v>1</v>
      </c>
      <c r="M479" s="28">
        <v>6</v>
      </c>
      <c r="N479" s="28">
        <v>6</v>
      </c>
      <c r="O479" s="28">
        <v>3</v>
      </c>
      <c r="P479">
        <v>6</v>
      </c>
      <c r="Q479">
        <v>6</v>
      </c>
      <c r="R479">
        <v>1</v>
      </c>
      <c r="S479">
        <v>1</v>
      </c>
      <c r="T479">
        <v>4</v>
      </c>
      <c r="U479">
        <v>3</v>
      </c>
      <c r="V479">
        <v>4</v>
      </c>
      <c r="W479">
        <v>3</v>
      </c>
      <c r="X479">
        <v>6</v>
      </c>
      <c r="Y479">
        <v>6</v>
      </c>
      <c r="Z479">
        <v>1</v>
      </c>
      <c r="AA479">
        <v>1</v>
      </c>
      <c r="AB479">
        <v>4</v>
      </c>
      <c r="AC479">
        <v>3</v>
      </c>
      <c r="AD479">
        <v>4</v>
      </c>
      <c r="AE479">
        <v>3</v>
      </c>
      <c r="AF479">
        <v>3</v>
      </c>
      <c r="AG479">
        <v>3</v>
      </c>
      <c r="AH479">
        <v>0</v>
      </c>
      <c r="AI479">
        <v>0</v>
      </c>
      <c r="AJ479">
        <v>2</v>
      </c>
      <c r="AK479">
        <v>2</v>
      </c>
      <c r="AL479">
        <v>3</v>
      </c>
      <c r="AM479">
        <v>2</v>
      </c>
      <c r="AN479" s="14">
        <v>14.4</v>
      </c>
      <c r="AO479" s="14">
        <v>14.4</v>
      </c>
      <c r="AP479" s="14">
        <v>9.1999999999999993</v>
      </c>
      <c r="AQ479" s="14">
        <v>47.655000000000001</v>
      </c>
      <c r="AR479" s="14">
        <v>425</v>
      </c>
      <c r="AS479" s="14">
        <v>425</v>
      </c>
      <c r="AT479" s="14">
        <v>0</v>
      </c>
      <c r="AU479" s="14">
        <v>9.6804000000000006</v>
      </c>
      <c r="AV479" t="s">
        <v>103</v>
      </c>
      <c r="AW479" t="s">
        <v>103</v>
      </c>
      <c r="AX479" t="s">
        <v>102</v>
      </c>
      <c r="AY479" t="s">
        <v>102</v>
      </c>
      <c r="AZ479" t="s">
        <v>102</v>
      </c>
      <c r="BA479" t="s">
        <v>102</v>
      </c>
      <c r="BB479" t="s">
        <v>103</v>
      </c>
      <c r="BC479" t="s">
        <v>103</v>
      </c>
      <c r="BD479">
        <v>14.4</v>
      </c>
      <c r="BE479">
        <v>14.4</v>
      </c>
      <c r="BF479">
        <v>3.1</v>
      </c>
      <c r="BG479">
        <v>3.1</v>
      </c>
      <c r="BH479">
        <v>11.3</v>
      </c>
      <c r="BI479">
        <v>9.4</v>
      </c>
      <c r="BJ479">
        <v>12.2</v>
      </c>
      <c r="BK479">
        <v>9.4</v>
      </c>
      <c r="BL479" s="14">
        <v>211160000</v>
      </c>
      <c r="BM479" s="14">
        <f t="shared" si="21"/>
        <v>37.013688096780477</v>
      </c>
      <c r="BN479" s="14">
        <f t="shared" si="22"/>
        <v>1.8150331166069149</v>
      </c>
      <c r="BO479" s="14">
        <f t="shared" si="23"/>
        <v>20.392844493093953</v>
      </c>
      <c r="BP479" s="3">
        <v>37100000</v>
      </c>
      <c r="BQ479" s="3">
        <v>33179000</v>
      </c>
      <c r="BR479" s="4">
        <v>859530</v>
      </c>
      <c r="BS479" s="4">
        <v>1039200</v>
      </c>
      <c r="BT479" s="6">
        <v>47341000</v>
      </c>
      <c r="BU479" s="6">
        <v>42269000</v>
      </c>
      <c r="BV479" s="7">
        <v>28805000</v>
      </c>
      <c r="BW479" s="7">
        <v>20566000</v>
      </c>
      <c r="BX479" s="7">
        <v>2.3149169407326151</v>
      </c>
      <c r="BY479" s="4">
        <v>0.52986763445457097</v>
      </c>
      <c r="BZ479" s="24"/>
      <c r="CA479" s="26"/>
      <c r="CB479" s="8"/>
      <c r="CC479">
        <v>15083000</v>
      </c>
      <c r="CD479">
        <v>2650000</v>
      </c>
      <c r="CE479">
        <v>2369900</v>
      </c>
      <c r="CF479">
        <v>61395</v>
      </c>
      <c r="CG479">
        <v>74227</v>
      </c>
      <c r="CH479">
        <v>3381500</v>
      </c>
      <c r="CI479">
        <v>3019200</v>
      </c>
      <c r="CJ479">
        <v>2057500</v>
      </c>
      <c r="CK479">
        <v>1469000</v>
      </c>
      <c r="CL479">
        <v>50972000</v>
      </c>
      <c r="CM479">
        <v>49330000</v>
      </c>
      <c r="CN479">
        <v>0</v>
      </c>
      <c r="CO479">
        <v>0</v>
      </c>
      <c r="CP479">
        <v>26958000</v>
      </c>
      <c r="CQ479">
        <v>34208000</v>
      </c>
      <c r="CR479">
        <v>41443000</v>
      </c>
      <c r="CS479">
        <v>29797000</v>
      </c>
      <c r="CT479" s="14" t="s">
        <v>4548</v>
      </c>
      <c r="CU479" s="14" t="s">
        <v>724</v>
      </c>
      <c r="CV479" s="14" t="s">
        <v>4549</v>
      </c>
      <c r="CW479" s="14" t="s">
        <v>4550</v>
      </c>
      <c r="CX479" s="14" t="s">
        <v>4551</v>
      </c>
      <c r="CY479" s="14" t="s">
        <v>4552</v>
      </c>
      <c r="CZ479" s="14"/>
      <c r="DA479" s="14"/>
    </row>
    <row r="480" spans="1:105" x14ac:dyDescent="0.2">
      <c r="A480" s="14" t="s">
        <v>482</v>
      </c>
      <c r="B480" s="14" t="s">
        <v>483</v>
      </c>
      <c r="C480" s="14" t="s">
        <v>484</v>
      </c>
      <c r="D480" s="14" t="s">
        <v>485</v>
      </c>
      <c r="E480" s="14" t="s">
        <v>486</v>
      </c>
      <c r="F480" s="14" t="s">
        <v>487</v>
      </c>
      <c r="G480" s="14" t="s">
        <v>488</v>
      </c>
      <c r="H480" s="14" t="s">
        <v>488</v>
      </c>
      <c r="I480" s="32"/>
      <c r="J480" s="32"/>
      <c r="K480" s="14" t="s">
        <v>489</v>
      </c>
      <c r="L480" s="28">
        <v>13</v>
      </c>
      <c r="M480" s="28">
        <v>32</v>
      </c>
      <c r="N480" s="28">
        <v>29</v>
      </c>
      <c r="O480" s="28">
        <v>19</v>
      </c>
      <c r="P480">
        <v>32</v>
      </c>
      <c r="Q480">
        <v>31</v>
      </c>
      <c r="R480">
        <v>27</v>
      </c>
      <c r="S480">
        <v>25</v>
      </c>
      <c r="T480">
        <v>26</v>
      </c>
      <c r="U480">
        <v>26</v>
      </c>
      <c r="V480">
        <v>28</v>
      </c>
      <c r="W480">
        <v>27</v>
      </c>
      <c r="X480">
        <v>29</v>
      </c>
      <c r="Y480">
        <v>28</v>
      </c>
      <c r="Z480">
        <v>24</v>
      </c>
      <c r="AA480">
        <v>22</v>
      </c>
      <c r="AB480">
        <v>23</v>
      </c>
      <c r="AC480">
        <v>23</v>
      </c>
      <c r="AD480">
        <v>25</v>
      </c>
      <c r="AE480">
        <v>24</v>
      </c>
      <c r="AF480">
        <v>19</v>
      </c>
      <c r="AG480">
        <v>18</v>
      </c>
      <c r="AH480">
        <v>15</v>
      </c>
      <c r="AI480">
        <v>14</v>
      </c>
      <c r="AJ480">
        <v>15</v>
      </c>
      <c r="AK480">
        <v>14</v>
      </c>
      <c r="AL480">
        <v>16</v>
      </c>
      <c r="AM480">
        <v>16</v>
      </c>
      <c r="AN480" s="14">
        <v>53.4</v>
      </c>
      <c r="AO480" s="14">
        <v>49.5</v>
      </c>
      <c r="AP480" s="14">
        <v>39.9</v>
      </c>
      <c r="AQ480" s="14">
        <v>58.826000000000001</v>
      </c>
      <c r="AR480" s="14">
        <v>584</v>
      </c>
      <c r="AS480" s="14" t="s">
        <v>490</v>
      </c>
      <c r="AT480" s="14">
        <v>0</v>
      </c>
      <c r="AU480" s="14">
        <v>323.31</v>
      </c>
      <c r="AV480" t="s">
        <v>103</v>
      </c>
      <c r="AW480" t="s">
        <v>103</v>
      </c>
      <c r="AX480" t="s">
        <v>103</v>
      </c>
      <c r="AY480" t="s">
        <v>103</v>
      </c>
      <c r="AZ480" t="s">
        <v>103</v>
      </c>
      <c r="BA480" t="s">
        <v>103</v>
      </c>
      <c r="BB480" t="s">
        <v>103</v>
      </c>
      <c r="BC480" t="s">
        <v>103</v>
      </c>
      <c r="BD480">
        <v>53.4</v>
      </c>
      <c r="BE480">
        <v>53.4</v>
      </c>
      <c r="BF480">
        <v>50.5</v>
      </c>
      <c r="BG480">
        <v>47.3</v>
      </c>
      <c r="BH480">
        <v>47.8</v>
      </c>
      <c r="BI480">
        <v>47.8</v>
      </c>
      <c r="BJ480">
        <v>50.5</v>
      </c>
      <c r="BK480">
        <v>48.3</v>
      </c>
      <c r="BL480" s="14">
        <v>105720000000</v>
      </c>
      <c r="BM480" s="14">
        <f t="shared" si="21"/>
        <v>17.683296469238961</v>
      </c>
      <c r="BN480" s="14">
        <f t="shared" si="22"/>
        <v>0.86754471879993811</v>
      </c>
      <c r="BO480" s="14">
        <f t="shared" si="23"/>
        <v>20.383152690618651</v>
      </c>
      <c r="BP480" s="3">
        <v>40486000000</v>
      </c>
      <c r="BQ480" s="3">
        <v>45858000000</v>
      </c>
      <c r="BR480" s="4">
        <v>2489800000</v>
      </c>
      <c r="BS480" s="4">
        <v>2393000000</v>
      </c>
      <c r="BT480" s="6">
        <v>3271500000</v>
      </c>
      <c r="BU480" s="6">
        <v>3460300000</v>
      </c>
      <c r="BV480" s="7">
        <v>3673100000</v>
      </c>
      <c r="BW480" s="7">
        <v>4086500000</v>
      </c>
      <c r="BX480" s="7">
        <v>1.2499310996890893</v>
      </c>
      <c r="BY480" s="4">
        <v>-0.53580401768358943</v>
      </c>
      <c r="BZ480" s="24"/>
      <c r="CA480" s="26"/>
      <c r="CB480" s="8"/>
      <c r="CC480">
        <v>4066100000</v>
      </c>
      <c r="CD480">
        <v>1557100000</v>
      </c>
      <c r="CE480">
        <v>1763800000</v>
      </c>
      <c r="CF480">
        <v>95761000</v>
      </c>
      <c r="CG480">
        <v>92037000</v>
      </c>
      <c r="CH480">
        <v>125830000</v>
      </c>
      <c r="CI480">
        <v>133090000</v>
      </c>
      <c r="CJ480">
        <v>141270000</v>
      </c>
      <c r="CK480">
        <v>157170000</v>
      </c>
      <c r="CL480">
        <v>32622000000</v>
      </c>
      <c r="CM480">
        <v>33752000000</v>
      </c>
      <c r="CN480">
        <v>20986000000</v>
      </c>
      <c r="CO480">
        <v>20258000000</v>
      </c>
      <c r="CP480">
        <v>5171000000</v>
      </c>
      <c r="CQ480">
        <v>5264300000</v>
      </c>
      <c r="CR480">
        <v>4176200000</v>
      </c>
      <c r="CS480">
        <v>4746100000</v>
      </c>
      <c r="CT480" s="14" t="s">
        <v>491</v>
      </c>
      <c r="CU480" s="14" t="s">
        <v>492</v>
      </c>
      <c r="CV480" s="14" t="s">
        <v>493</v>
      </c>
      <c r="CW480" s="14" t="s">
        <v>494</v>
      </c>
      <c r="CX480" s="14" t="s">
        <v>495</v>
      </c>
      <c r="CY480" s="14" t="s">
        <v>496</v>
      </c>
      <c r="CZ480" s="14" t="s">
        <v>497</v>
      </c>
      <c r="DA480" s="14" t="s">
        <v>498</v>
      </c>
    </row>
    <row r="481" spans="1:105" x14ac:dyDescent="0.2">
      <c r="A481" s="14" t="s">
        <v>2344</v>
      </c>
      <c r="B481" s="14" t="s">
        <v>2344</v>
      </c>
      <c r="C481" s="14">
        <v>2</v>
      </c>
      <c r="D481" s="14">
        <v>2</v>
      </c>
      <c r="E481" s="14">
        <v>2</v>
      </c>
      <c r="F481" s="14" t="s">
        <v>2345</v>
      </c>
      <c r="G481" s="14" t="s">
        <v>2346</v>
      </c>
      <c r="H481" s="14" t="s">
        <v>2346</v>
      </c>
      <c r="I481" s="32"/>
      <c r="J481" s="32"/>
      <c r="K481" s="14" t="s">
        <v>2347</v>
      </c>
      <c r="L481" s="28">
        <v>1</v>
      </c>
      <c r="M481" s="28">
        <v>2</v>
      </c>
      <c r="N481" s="28">
        <v>2</v>
      </c>
      <c r="O481" s="28">
        <v>2</v>
      </c>
      <c r="P481">
        <v>2</v>
      </c>
      <c r="Q481">
        <v>2</v>
      </c>
      <c r="R481">
        <v>1</v>
      </c>
      <c r="S481">
        <v>1</v>
      </c>
      <c r="T481">
        <v>2</v>
      </c>
      <c r="U481">
        <v>2</v>
      </c>
      <c r="V481">
        <v>2</v>
      </c>
      <c r="W481">
        <v>2</v>
      </c>
      <c r="X481">
        <v>2</v>
      </c>
      <c r="Y481">
        <v>2</v>
      </c>
      <c r="Z481">
        <v>1</v>
      </c>
      <c r="AA481">
        <v>1</v>
      </c>
      <c r="AB481">
        <v>2</v>
      </c>
      <c r="AC481">
        <v>2</v>
      </c>
      <c r="AD481">
        <v>2</v>
      </c>
      <c r="AE481">
        <v>2</v>
      </c>
      <c r="AF481">
        <v>2</v>
      </c>
      <c r="AG481">
        <v>2</v>
      </c>
      <c r="AH481">
        <v>1</v>
      </c>
      <c r="AI481">
        <v>1</v>
      </c>
      <c r="AJ481">
        <v>2</v>
      </c>
      <c r="AK481">
        <v>2</v>
      </c>
      <c r="AL481">
        <v>2</v>
      </c>
      <c r="AM481">
        <v>2</v>
      </c>
      <c r="AN481" s="14">
        <v>10.1</v>
      </c>
      <c r="AO481" s="14">
        <v>10.1</v>
      </c>
      <c r="AP481" s="14">
        <v>10.1</v>
      </c>
      <c r="AQ481" s="14">
        <v>29.225000000000001</v>
      </c>
      <c r="AR481" s="14">
        <v>248</v>
      </c>
      <c r="AS481" s="14">
        <v>248</v>
      </c>
      <c r="AT481" s="14">
        <v>0</v>
      </c>
      <c r="AU481" s="14">
        <v>3.5114999999999998</v>
      </c>
      <c r="AV481" t="s">
        <v>103</v>
      </c>
      <c r="AW481" t="s">
        <v>102</v>
      </c>
      <c r="AX481" t="s">
        <v>102</v>
      </c>
      <c r="AY481" t="s">
        <v>102</v>
      </c>
      <c r="AZ481" t="s">
        <v>103</v>
      </c>
      <c r="BA481" t="s">
        <v>103</v>
      </c>
      <c r="BB481" t="s">
        <v>103</v>
      </c>
      <c r="BC481" t="s">
        <v>103</v>
      </c>
      <c r="BD481">
        <v>10.1</v>
      </c>
      <c r="BE481">
        <v>10.1</v>
      </c>
      <c r="BF481">
        <v>4.4000000000000004</v>
      </c>
      <c r="BG481">
        <v>4.4000000000000004</v>
      </c>
      <c r="BH481">
        <v>10.1</v>
      </c>
      <c r="BI481">
        <v>10.1</v>
      </c>
      <c r="BJ481">
        <v>10.1</v>
      </c>
      <c r="BK481">
        <v>10.1</v>
      </c>
      <c r="BL481" s="14">
        <v>44404000</v>
      </c>
      <c r="BM481" s="14">
        <f t="shared" si="21"/>
        <v>12.685188474793051</v>
      </c>
      <c r="BN481" s="14">
        <f t="shared" si="22"/>
        <v>0.62802768166089962</v>
      </c>
      <c r="BO481" s="14">
        <f t="shared" si="23"/>
        <v>20.19845437584128</v>
      </c>
      <c r="BP481" s="3">
        <v>3854700</v>
      </c>
      <c r="BQ481" s="3">
        <v>3286300</v>
      </c>
      <c r="BR481" s="4">
        <v>217010</v>
      </c>
      <c r="BS481" s="4">
        <v>345930</v>
      </c>
      <c r="BT481" s="6">
        <v>6786800</v>
      </c>
      <c r="BU481" s="6">
        <v>7370200</v>
      </c>
      <c r="BV481" s="7">
        <v>11394000</v>
      </c>
      <c r="BW481" s="7">
        <v>11148000</v>
      </c>
      <c r="BX481" s="7">
        <v>0.78382112474015952</v>
      </c>
      <c r="BY481" s="4">
        <v>-1.0150463056151642</v>
      </c>
      <c r="BZ481" s="24"/>
      <c r="CA481" s="26"/>
      <c r="CB481" s="8"/>
      <c r="CC481">
        <v>3700300</v>
      </c>
      <c r="CD481">
        <v>321220</v>
      </c>
      <c r="CE481">
        <v>273860</v>
      </c>
      <c r="CF481">
        <v>18084</v>
      </c>
      <c r="CG481">
        <v>28828</v>
      </c>
      <c r="CH481">
        <v>565560</v>
      </c>
      <c r="CI481">
        <v>614190</v>
      </c>
      <c r="CJ481">
        <v>949520</v>
      </c>
      <c r="CK481">
        <v>929030</v>
      </c>
      <c r="CL481">
        <v>2282900</v>
      </c>
      <c r="CM481">
        <v>2024600</v>
      </c>
      <c r="CN481">
        <v>0</v>
      </c>
      <c r="CO481">
        <v>0</v>
      </c>
      <c r="CP481">
        <v>6389700</v>
      </c>
      <c r="CQ481">
        <v>12220000</v>
      </c>
      <c r="CR481">
        <v>11969000</v>
      </c>
      <c r="CS481">
        <v>13006000</v>
      </c>
      <c r="CT481" s="14" t="s">
        <v>2348</v>
      </c>
      <c r="CU481" s="14" t="s">
        <v>145</v>
      </c>
      <c r="CV481" s="14" t="s">
        <v>2349</v>
      </c>
      <c r="CW481" s="14" t="s">
        <v>2350</v>
      </c>
      <c r="CX481" s="14" t="s">
        <v>2351</v>
      </c>
      <c r="CY481" s="14" t="s">
        <v>2352</v>
      </c>
      <c r="CZ481" s="14"/>
      <c r="DA481" s="14"/>
    </row>
    <row r="482" spans="1:105" x14ac:dyDescent="0.2">
      <c r="A482" s="14" t="s">
        <v>466</v>
      </c>
      <c r="B482" s="14" t="s">
        <v>466</v>
      </c>
      <c r="C482" s="14" t="s">
        <v>282</v>
      </c>
      <c r="D482" s="14" t="s">
        <v>282</v>
      </c>
      <c r="E482" s="14" t="s">
        <v>282</v>
      </c>
      <c r="F482" s="14" t="s">
        <v>467</v>
      </c>
      <c r="G482" s="14" t="s">
        <v>468</v>
      </c>
      <c r="H482" s="14" t="s">
        <v>468</v>
      </c>
      <c r="I482" s="32"/>
      <c r="J482" s="32"/>
      <c r="K482" s="14" t="s">
        <v>469</v>
      </c>
      <c r="L482" s="28">
        <v>2</v>
      </c>
      <c r="M482" s="28">
        <v>5</v>
      </c>
      <c r="N482" s="28">
        <v>5</v>
      </c>
      <c r="O482" s="28">
        <v>5</v>
      </c>
      <c r="P482">
        <v>3</v>
      </c>
      <c r="Q482">
        <v>5</v>
      </c>
      <c r="R482">
        <v>2</v>
      </c>
      <c r="S482">
        <v>2</v>
      </c>
      <c r="T482">
        <v>3</v>
      </c>
      <c r="U482">
        <v>3</v>
      </c>
      <c r="V482">
        <v>4</v>
      </c>
      <c r="W482">
        <v>5</v>
      </c>
      <c r="X482">
        <v>3</v>
      </c>
      <c r="Y482">
        <v>5</v>
      </c>
      <c r="Z482">
        <v>2</v>
      </c>
      <c r="AA482">
        <v>2</v>
      </c>
      <c r="AB482">
        <v>3</v>
      </c>
      <c r="AC482">
        <v>3</v>
      </c>
      <c r="AD482">
        <v>4</v>
      </c>
      <c r="AE482">
        <v>5</v>
      </c>
      <c r="AF482">
        <v>3</v>
      </c>
      <c r="AG482">
        <v>5</v>
      </c>
      <c r="AH482">
        <v>2</v>
      </c>
      <c r="AI482">
        <v>2</v>
      </c>
      <c r="AJ482">
        <v>3</v>
      </c>
      <c r="AK482">
        <v>3</v>
      </c>
      <c r="AL482">
        <v>4</v>
      </c>
      <c r="AM482">
        <v>5</v>
      </c>
      <c r="AN482" s="14">
        <v>48.6</v>
      </c>
      <c r="AO482" s="14">
        <v>48.6</v>
      </c>
      <c r="AP482" s="14">
        <v>48.6</v>
      </c>
      <c r="AQ482" s="14">
        <v>11.737</v>
      </c>
      <c r="AR482" s="14">
        <v>105</v>
      </c>
      <c r="AS482" s="14" t="s">
        <v>470</v>
      </c>
      <c r="AT482" s="14">
        <v>0</v>
      </c>
      <c r="AU482" s="14">
        <v>10.888999999999999</v>
      </c>
      <c r="AV482" t="s">
        <v>103</v>
      </c>
      <c r="AW482" t="s">
        <v>103</v>
      </c>
      <c r="AX482" t="s">
        <v>103</v>
      </c>
      <c r="AY482" t="s">
        <v>103</v>
      </c>
      <c r="AZ482" t="s">
        <v>103</v>
      </c>
      <c r="BA482" t="s">
        <v>103</v>
      </c>
      <c r="BB482" t="s">
        <v>103</v>
      </c>
      <c r="BC482" t="s">
        <v>103</v>
      </c>
      <c r="BD482">
        <v>29.5</v>
      </c>
      <c r="BE482">
        <v>48.6</v>
      </c>
      <c r="BF482">
        <v>21</v>
      </c>
      <c r="BG482">
        <v>21</v>
      </c>
      <c r="BH482">
        <v>29.5</v>
      </c>
      <c r="BI482">
        <v>29.5</v>
      </c>
      <c r="BJ482">
        <v>40</v>
      </c>
      <c r="BK482">
        <v>48.6</v>
      </c>
      <c r="BL482" s="14">
        <v>2057000000</v>
      </c>
      <c r="BM482" s="14">
        <f t="shared" si="21"/>
        <v>5.9115464288408308</v>
      </c>
      <c r="BN482" s="14">
        <f t="shared" si="22"/>
        <v>0.29269079183088498</v>
      </c>
      <c r="BO482" s="14">
        <f t="shared" si="23"/>
        <v>20.197240889820982</v>
      </c>
      <c r="BP482" s="3">
        <v>501640000</v>
      </c>
      <c r="BQ482" s="3">
        <v>517150000</v>
      </c>
      <c r="BR482" s="4">
        <v>77368000</v>
      </c>
      <c r="BS482" s="4">
        <v>94971000</v>
      </c>
      <c r="BT482" s="6">
        <v>132450000</v>
      </c>
      <c r="BU482" s="6">
        <v>63606000</v>
      </c>
      <c r="BV482" s="7">
        <v>342300000</v>
      </c>
      <c r="BW482" s="7">
        <v>327540000</v>
      </c>
      <c r="BX482" s="7">
        <v>-0.31762966694338979</v>
      </c>
      <c r="BY482" s="4">
        <v>-2.1165837743692624</v>
      </c>
      <c r="BZ482" s="24"/>
      <c r="CA482" s="26"/>
      <c r="CB482" s="8"/>
      <c r="CC482">
        <v>293860000</v>
      </c>
      <c r="CD482">
        <v>71662000</v>
      </c>
      <c r="CE482">
        <v>73878000</v>
      </c>
      <c r="CF482">
        <v>11053000</v>
      </c>
      <c r="CG482">
        <v>13567000</v>
      </c>
      <c r="CH482">
        <v>18921000</v>
      </c>
      <c r="CI482">
        <v>9086600</v>
      </c>
      <c r="CJ482">
        <v>48900000</v>
      </c>
      <c r="CK482">
        <v>46791000</v>
      </c>
      <c r="CL482">
        <v>283000000</v>
      </c>
      <c r="CM482">
        <v>279790000</v>
      </c>
      <c r="CN482">
        <v>707110000</v>
      </c>
      <c r="CO482">
        <v>703430000</v>
      </c>
      <c r="CP482">
        <v>187620000</v>
      </c>
      <c r="CQ482">
        <v>149710000</v>
      </c>
      <c r="CR482">
        <v>299920000</v>
      </c>
      <c r="CS482">
        <v>287310000</v>
      </c>
      <c r="CT482" s="14" t="s">
        <v>471</v>
      </c>
      <c r="CU482" s="14" t="s">
        <v>285</v>
      </c>
      <c r="CV482" s="14" t="s">
        <v>472</v>
      </c>
      <c r="CW482" s="14" t="s">
        <v>473</v>
      </c>
      <c r="CX482" s="14" t="s">
        <v>474</v>
      </c>
      <c r="CY482" s="14" t="s">
        <v>475</v>
      </c>
      <c r="CZ482" s="14"/>
      <c r="DA482" s="14"/>
    </row>
    <row r="483" spans="1:105" x14ac:dyDescent="0.2">
      <c r="A483" s="14" t="s">
        <v>954</v>
      </c>
      <c r="B483" s="14" t="s">
        <v>954</v>
      </c>
      <c r="C483" s="14">
        <v>1</v>
      </c>
      <c r="D483" s="14">
        <v>1</v>
      </c>
      <c r="E483" s="14">
        <v>1</v>
      </c>
      <c r="F483" s="14" t="s">
        <v>955</v>
      </c>
      <c r="G483" s="14" t="s">
        <v>956</v>
      </c>
      <c r="H483" s="14" t="s">
        <v>956</v>
      </c>
      <c r="I483" s="32"/>
      <c r="J483" s="32"/>
      <c r="K483" s="14" t="s">
        <v>957</v>
      </c>
      <c r="L483" s="28">
        <v>1</v>
      </c>
      <c r="M483" s="28">
        <v>1</v>
      </c>
      <c r="N483" s="28">
        <v>1</v>
      </c>
      <c r="O483" s="28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D483">
        <v>1</v>
      </c>
      <c r="AE483">
        <v>1</v>
      </c>
      <c r="AF483">
        <v>1</v>
      </c>
      <c r="AG483">
        <v>1</v>
      </c>
      <c r="AH483">
        <v>1</v>
      </c>
      <c r="AI483">
        <v>1</v>
      </c>
      <c r="AJ483">
        <v>1</v>
      </c>
      <c r="AK483">
        <v>1</v>
      </c>
      <c r="AL483">
        <v>1</v>
      </c>
      <c r="AM483">
        <v>1</v>
      </c>
      <c r="AN483" s="14">
        <v>2.5</v>
      </c>
      <c r="AO483" s="14">
        <v>2.5</v>
      </c>
      <c r="AP483" s="14">
        <v>2.5</v>
      </c>
      <c r="AQ483" s="14">
        <v>50.75</v>
      </c>
      <c r="AR483" s="14">
        <v>478</v>
      </c>
      <c r="AS483" s="14">
        <v>478</v>
      </c>
      <c r="AT483" s="14">
        <v>0</v>
      </c>
      <c r="AU483" s="14">
        <v>2.9912000000000001</v>
      </c>
      <c r="AV483" t="s">
        <v>103</v>
      </c>
      <c r="AW483" t="s">
        <v>103</v>
      </c>
      <c r="AX483" t="s">
        <v>103</v>
      </c>
      <c r="AY483" t="s">
        <v>103</v>
      </c>
      <c r="AZ483" t="s">
        <v>102</v>
      </c>
      <c r="BA483" t="s">
        <v>103</v>
      </c>
      <c r="BB483" t="s">
        <v>103</v>
      </c>
      <c r="BC483" t="s">
        <v>103</v>
      </c>
      <c r="BD483">
        <v>2.5</v>
      </c>
      <c r="BE483">
        <v>2.5</v>
      </c>
      <c r="BF483">
        <v>2.5</v>
      </c>
      <c r="BG483">
        <v>2.5</v>
      </c>
      <c r="BH483">
        <v>2.5</v>
      </c>
      <c r="BI483">
        <v>2.5</v>
      </c>
      <c r="BJ483">
        <v>2.5</v>
      </c>
      <c r="BK483">
        <v>2.5</v>
      </c>
      <c r="BL483" s="14">
        <v>42963000</v>
      </c>
      <c r="BM483" s="14">
        <f t="shared" si="21"/>
        <v>6.7975545190974414</v>
      </c>
      <c r="BN483" s="14">
        <f t="shared" si="22"/>
        <v>0.33693618332709624</v>
      </c>
      <c r="BO483" s="14">
        <f t="shared" si="23"/>
        <v>20.174605327259862</v>
      </c>
      <c r="BP483" s="3">
        <v>11103000</v>
      </c>
      <c r="BQ483" s="3">
        <v>10467000</v>
      </c>
      <c r="BR483" s="4">
        <v>1593700</v>
      </c>
      <c r="BS483" s="4">
        <v>1579500</v>
      </c>
      <c r="BT483" s="6">
        <v>1461800</v>
      </c>
      <c r="BU483" s="6">
        <v>3130000</v>
      </c>
      <c r="BV483" s="7">
        <v>5743000</v>
      </c>
      <c r="BW483" s="7">
        <v>7885100</v>
      </c>
      <c r="BX483" s="7">
        <v>-0.11453165891153372</v>
      </c>
      <c r="BY483" s="4">
        <v>-1.9151035381430841</v>
      </c>
      <c r="BZ483" s="24"/>
      <c r="CA483" s="26"/>
      <c r="CB483" s="8"/>
      <c r="CC483">
        <v>3068800</v>
      </c>
      <c r="CD483">
        <v>793080</v>
      </c>
      <c r="CE483">
        <v>747640</v>
      </c>
      <c r="CF483">
        <v>113840</v>
      </c>
      <c r="CG483">
        <v>112820</v>
      </c>
      <c r="CH483">
        <v>104410</v>
      </c>
      <c r="CI483">
        <v>223570</v>
      </c>
      <c r="CJ483">
        <v>410220</v>
      </c>
      <c r="CK483">
        <v>563220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6969500</v>
      </c>
      <c r="CT483" s="14">
        <v>2602</v>
      </c>
      <c r="CU483" s="14" t="b">
        <v>1</v>
      </c>
      <c r="CV483" s="14">
        <v>2793</v>
      </c>
      <c r="CW483" s="14" t="s">
        <v>958</v>
      </c>
      <c r="CX483" s="14" t="s">
        <v>959</v>
      </c>
      <c r="CY483" s="14">
        <v>13639</v>
      </c>
      <c r="CZ483" s="14"/>
      <c r="DA483" s="14"/>
    </row>
    <row r="484" spans="1:105" x14ac:dyDescent="0.2">
      <c r="A484" s="14" t="s">
        <v>3738</v>
      </c>
      <c r="B484" s="14" t="s">
        <v>3738</v>
      </c>
      <c r="C484" s="14">
        <v>2</v>
      </c>
      <c r="D484" s="14">
        <v>2</v>
      </c>
      <c r="E484" s="14">
        <v>2</v>
      </c>
      <c r="F484" s="14" t="s">
        <v>3739</v>
      </c>
      <c r="G484" s="14" t="s">
        <v>3740</v>
      </c>
      <c r="H484" s="14" t="s">
        <v>3740</v>
      </c>
      <c r="I484" s="32"/>
      <c r="J484" s="32"/>
      <c r="K484" s="14" t="s">
        <v>3741</v>
      </c>
      <c r="L484" s="28">
        <v>1</v>
      </c>
      <c r="M484" s="28">
        <v>2</v>
      </c>
      <c r="N484" s="28">
        <v>2</v>
      </c>
      <c r="O484" s="28">
        <v>2</v>
      </c>
      <c r="P484">
        <v>2</v>
      </c>
      <c r="Q484">
        <v>2</v>
      </c>
      <c r="R484">
        <v>2</v>
      </c>
      <c r="S484">
        <v>2</v>
      </c>
      <c r="T484">
        <v>2</v>
      </c>
      <c r="U484">
        <v>2</v>
      </c>
      <c r="V484">
        <v>0</v>
      </c>
      <c r="W484">
        <v>2</v>
      </c>
      <c r="X484">
        <v>2</v>
      </c>
      <c r="Y484">
        <v>2</v>
      </c>
      <c r="Z484">
        <v>2</v>
      </c>
      <c r="AA484">
        <v>2</v>
      </c>
      <c r="AB484">
        <v>2</v>
      </c>
      <c r="AC484">
        <v>2</v>
      </c>
      <c r="AD484">
        <v>0</v>
      </c>
      <c r="AE484">
        <v>2</v>
      </c>
      <c r="AF484">
        <v>2</v>
      </c>
      <c r="AG484">
        <v>2</v>
      </c>
      <c r="AH484">
        <v>2</v>
      </c>
      <c r="AI484">
        <v>2</v>
      </c>
      <c r="AJ484">
        <v>2</v>
      </c>
      <c r="AK484">
        <v>2</v>
      </c>
      <c r="AL484">
        <v>0</v>
      </c>
      <c r="AM484">
        <v>2</v>
      </c>
      <c r="AN484" s="14">
        <v>9.3000000000000007</v>
      </c>
      <c r="AO484" s="14">
        <v>9.3000000000000007</v>
      </c>
      <c r="AP484" s="14">
        <v>9.3000000000000007</v>
      </c>
      <c r="AQ484" s="14">
        <v>27.399000000000001</v>
      </c>
      <c r="AR484" s="14">
        <v>246</v>
      </c>
      <c r="AS484" s="14">
        <v>246</v>
      </c>
      <c r="AT484" s="14">
        <v>0</v>
      </c>
      <c r="AU484" s="14">
        <v>3.9759000000000002</v>
      </c>
      <c r="AV484" t="s">
        <v>103</v>
      </c>
      <c r="AW484" t="s">
        <v>103</v>
      </c>
      <c r="AX484" t="s">
        <v>102</v>
      </c>
      <c r="AY484" t="s">
        <v>102</v>
      </c>
      <c r="AZ484" t="s">
        <v>102</v>
      </c>
      <c r="BA484" t="s">
        <v>102</v>
      </c>
      <c r="BC484" t="s">
        <v>103</v>
      </c>
      <c r="BD484">
        <v>9.3000000000000007</v>
      </c>
      <c r="BE484">
        <v>9.3000000000000007</v>
      </c>
      <c r="BF484">
        <v>9.3000000000000007</v>
      </c>
      <c r="BG484">
        <v>9.3000000000000007</v>
      </c>
      <c r="BH484">
        <v>9.3000000000000007</v>
      </c>
      <c r="BI484">
        <v>9.3000000000000007</v>
      </c>
      <c r="BJ484">
        <v>0</v>
      </c>
      <c r="BK484">
        <v>9.3000000000000007</v>
      </c>
      <c r="BL484" s="14">
        <v>32268000</v>
      </c>
      <c r="BM484" s="14">
        <f t="shared" si="21"/>
        <v>11.215272559107463</v>
      </c>
      <c r="BN484" s="14">
        <f t="shared" si="22"/>
        <v>0.58087266752701894</v>
      </c>
      <c r="BO484" s="14">
        <f t="shared" si="23"/>
        <v>19.307626586829876</v>
      </c>
      <c r="BP484" s="3">
        <v>9230300</v>
      </c>
      <c r="BQ484" s="3">
        <v>10171000</v>
      </c>
      <c r="BR484" s="4">
        <v>742590</v>
      </c>
      <c r="BS484" s="4">
        <v>987310</v>
      </c>
      <c r="BT484" s="6">
        <v>2178800</v>
      </c>
      <c r="BU484" s="6">
        <v>1913100</v>
      </c>
      <c r="BV484" s="7">
        <v>1</v>
      </c>
      <c r="BW484" s="7">
        <v>7044400</v>
      </c>
      <c r="BX484" s="7">
        <v>0.67121512581636966</v>
      </c>
      <c r="BY484" s="4">
        <v>-1.1927265786020675</v>
      </c>
      <c r="BZ484" s="24"/>
      <c r="CA484" s="26"/>
      <c r="CB484" s="8"/>
      <c r="CC484">
        <v>1898100</v>
      </c>
      <c r="CD484">
        <v>542960</v>
      </c>
      <c r="CE484">
        <v>598320</v>
      </c>
      <c r="CF484">
        <v>43682</v>
      </c>
      <c r="CG484">
        <v>58077</v>
      </c>
      <c r="CH484">
        <v>128160</v>
      </c>
      <c r="CI484">
        <v>112530</v>
      </c>
      <c r="CJ484">
        <v>0</v>
      </c>
      <c r="CK484">
        <v>414380</v>
      </c>
      <c r="CL484">
        <v>6890300</v>
      </c>
      <c r="CM484">
        <v>7580100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7242700</v>
      </c>
      <c r="CT484" s="14" t="s">
        <v>3742</v>
      </c>
      <c r="CU484" s="14" t="s">
        <v>145</v>
      </c>
      <c r="CV484" s="14" t="s">
        <v>3743</v>
      </c>
      <c r="CW484" s="14" t="s">
        <v>3744</v>
      </c>
      <c r="CX484" s="14" t="s">
        <v>3745</v>
      </c>
      <c r="CY484" s="14" t="s">
        <v>3746</v>
      </c>
      <c r="CZ484" s="14"/>
      <c r="DA484" s="14"/>
    </row>
    <row r="485" spans="1:105" x14ac:dyDescent="0.2">
      <c r="A485" s="14" t="s">
        <v>5013</v>
      </c>
      <c r="B485" s="14" t="s">
        <v>5013</v>
      </c>
      <c r="C485" s="14">
        <v>6</v>
      </c>
      <c r="D485" s="14">
        <v>5</v>
      </c>
      <c r="E485" s="14">
        <v>5</v>
      </c>
      <c r="F485" s="14" t="s">
        <v>5014</v>
      </c>
      <c r="G485" s="14" t="s">
        <v>5015</v>
      </c>
      <c r="H485" s="14" t="s">
        <v>5015</v>
      </c>
      <c r="I485" s="32"/>
      <c r="J485" s="32"/>
      <c r="K485" s="14" t="s">
        <v>5016</v>
      </c>
      <c r="L485" s="28">
        <v>1</v>
      </c>
      <c r="M485" s="28">
        <v>6</v>
      </c>
      <c r="N485" s="28">
        <v>5</v>
      </c>
      <c r="O485" s="28">
        <v>5</v>
      </c>
      <c r="P485">
        <v>5</v>
      </c>
      <c r="Q485">
        <v>5</v>
      </c>
      <c r="R485">
        <v>3</v>
      </c>
      <c r="S485">
        <v>4</v>
      </c>
      <c r="T485">
        <v>5</v>
      </c>
      <c r="U485">
        <v>4</v>
      </c>
      <c r="V485">
        <v>5</v>
      </c>
      <c r="W485">
        <v>4</v>
      </c>
      <c r="X485">
        <v>4</v>
      </c>
      <c r="Y485">
        <v>4</v>
      </c>
      <c r="Z485">
        <v>2</v>
      </c>
      <c r="AA485">
        <v>3</v>
      </c>
      <c r="AB485">
        <v>4</v>
      </c>
      <c r="AC485">
        <v>3</v>
      </c>
      <c r="AD485">
        <v>4</v>
      </c>
      <c r="AE485">
        <v>3</v>
      </c>
      <c r="AF485">
        <v>4</v>
      </c>
      <c r="AG485">
        <v>4</v>
      </c>
      <c r="AH485">
        <v>2</v>
      </c>
      <c r="AI485">
        <v>3</v>
      </c>
      <c r="AJ485">
        <v>4</v>
      </c>
      <c r="AK485">
        <v>3</v>
      </c>
      <c r="AL485">
        <v>4</v>
      </c>
      <c r="AM485">
        <v>3</v>
      </c>
      <c r="AN485" s="14">
        <v>22.3</v>
      </c>
      <c r="AO485" s="14">
        <v>22.3</v>
      </c>
      <c r="AP485" s="14">
        <v>22.3</v>
      </c>
      <c r="AQ485" s="14">
        <v>27.366</v>
      </c>
      <c r="AR485" s="14">
        <v>238</v>
      </c>
      <c r="AS485" s="14">
        <v>238</v>
      </c>
      <c r="AT485" s="14">
        <v>0</v>
      </c>
      <c r="AU485" s="14">
        <v>9.2271999999999998</v>
      </c>
      <c r="AV485" t="s">
        <v>103</v>
      </c>
      <c r="AW485" t="s">
        <v>103</v>
      </c>
      <c r="AX485" t="s">
        <v>102</v>
      </c>
      <c r="AY485" t="s">
        <v>102</v>
      </c>
      <c r="AZ485" t="s">
        <v>103</v>
      </c>
      <c r="BA485" t="s">
        <v>103</v>
      </c>
      <c r="BB485" t="s">
        <v>103</v>
      </c>
      <c r="BC485" t="s">
        <v>103</v>
      </c>
      <c r="BD485">
        <v>22.3</v>
      </c>
      <c r="BE485">
        <v>22.3</v>
      </c>
      <c r="BF485">
        <v>14.7</v>
      </c>
      <c r="BG485">
        <v>17.600000000000001</v>
      </c>
      <c r="BH485">
        <v>22.3</v>
      </c>
      <c r="BI485">
        <v>17.600000000000001</v>
      </c>
      <c r="BJ485">
        <v>18.5</v>
      </c>
      <c r="BK485">
        <v>18.5</v>
      </c>
      <c r="BL485" s="14">
        <v>193830000</v>
      </c>
      <c r="BM485" s="14">
        <f t="shared" si="21"/>
        <v>7.6264931230572506</v>
      </c>
      <c r="BN485" s="14">
        <f t="shared" si="22"/>
        <v>0.39886172911171963</v>
      </c>
      <c r="BO485" s="14">
        <f t="shared" si="23"/>
        <v>19.120643988686865</v>
      </c>
      <c r="BP485" s="3">
        <v>38210000</v>
      </c>
      <c r="BQ485" s="3">
        <v>35150000</v>
      </c>
      <c r="BR485" s="4">
        <v>4392000</v>
      </c>
      <c r="BS485" s="4">
        <v>5227100</v>
      </c>
      <c r="BT485" s="6">
        <v>16870000</v>
      </c>
      <c r="BU485" s="6">
        <v>14737000</v>
      </c>
      <c r="BV485" s="7">
        <v>44815000</v>
      </c>
      <c r="BW485" s="7">
        <v>34428000</v>
      </c>
      <c r="BX485" s="7">
        <v>0.12888167745312162</v>
      </c>
      <c r="BY485" s="4">
        <v>-1.7490995378203924</v>
      </c>
      <c r="BZ485" s="24"/>
      <c r="CA485" s="26"/>
      <c r="CB485" s="8"/>
      <c r="CC485">
        <v>19383000</v>
      </c>
      <c r="CD485">
        <v>3821000</v>
      </c>
      <c r="CE485">
        <v>3515000</v>
      </c>
      <c r="CF485">
        <v>439200</v>
      </c>
      <c r="CG485">
        <v>522710</v>
      </c>
      <c r="CH485">
        <v>1687000</v>
      </c>
      <c r="CI485">
        <v>1473700</v>
      </c>
      <c r="CJ485">
        <v>4481500</v>
      </c>
      <c r="CK485">
        <v>3442800</v>
      </c>
      <c r="CL485">
        <v>23629000</v>
      </c>
      <c r="CM485">
        <v>22561000</v>
      </c>
      <c r="CN485">
        <v>56933000</v>
      </c>
      <c r="CO485">
        <v>41822000</v>
      </c>
      <c r="CP485">
        <v>21955000</v>
      </c>
      <c r="CQ485">
        <v>17157000</v>
      </c>
      <c r="CR485">
        <v>49953000</v>
      </c>
      <c r="CS485">
        <v>44866000</v>
      </c>
      <c r="CT485" s="14" t="s">
        <v>5017</v>
      </c>
      <c r="CU485" s="14" t="s">
        <v>5018</v>
      </c>
      <c r="CV485" s="14" t="s">
        <v>5019</v>
      </c>
      <c r="CW485" s="14" t="s">
        <v>5020</v>
      </c>
      <c r="CX485" s="14" t="s">
        <v>5021</v>
      </c>
      <c r="CY485" s="14" t="s">
        <v>5022</v>
      </c>
      <c r="CZ485" s="14"/>
      <c r="DA485" s="14"/>
    </row>
    <row r="486" spans="1:105" x14ac:dyDescent="0.2">
      <c r="A486" s="14" t="s">
        <v>5713</v>
      </c>
      <c r="B486" s="14" t="s">
        <v>5714</v>
      </c>
      <c r="C486" s="14" t="s">
        <v>5715</v>
      </c>
      <c r="D486" s="14" t="s">
        <v>5715</v>
      </c>
      <c r="E486" s="14" t="s">
        <v>5715</v>
      </c>
      <c r="F486" s="14" t="s">
        <v>5716</v>
      </c>
      <c r="G486" s="14" t="s">
        <v>5717</v>
      </c>
      <c r="H486" s="14" t="s">
        <v>5717</v>
      </c>
      <c r="I486" s="32"/>
      <c r="J486" s="32"/>
      <c r="K486" s="14" t="s">
        <v>5718</v>
      </c>
      <c r="L486" s="28">
        <v>4</v>
      </c>
      <c r="M486" s="28">
        <v>5</v>
      </c>
      <c r="N486" s="28">
        <v>5</v>
      </c>
      <c r="O486" s="28">
        <v>5</v>
      </c>
      <c r="P486">
        <v>5</v>
      </c>
      <c r="Q486">
        <v>5</v>
      </c>
      <c r="R486">
        <v>2</v>
      </c>
      <c r="S486">
        <v>3</v>
      </c>
      <c r="T486">
        <v>1</v>
      </c>
      <c r="U486">
        <v>2</v>
      </c>
      <c r="V486">
        <v>1</v>
      </c>
      <c r="W486">
        <v>0</v>
      </c>
      <c r="X486">
        <v>5</v>
      </c>
      <c r="Y486">
        <v>5</v>
      </c>
      <c r="Z486">
        <v>2</v>
      </c>
      <c r="AA486">
        <v>3</v>
      </c>
      <c r="AB486">
        <v>1</v>
      </c>
      <c r="AC486">
        <v>2</v>
      </c>
      <c r="AD486">
        <v>1</v>
      </c>
      <c r="AE486">
        <v>0</v>
      </c>
      <c r="AF486">
        <v>5</v>
      </c>
      <c r="AG486">
        <v>5</v>
      </c>
      <c r="AH486">
        <v>2</v>
      </c>
      <c r="AI486">
        <v>3</v>
      </c>
      <c r="AJ486">
        <v>1</v>
      </c>
      <c r="AK486">
        <v>2</v>
      </c>
      <c r="AL486">
        <v>1</v>
      </c>
      <c r="AM486">
        <v>0</v>
      </c>
      <c r="AN486" s="14">
        <v>57.3</v>
      </c>
      <c r="AO486" s="14">
        <v>57.3</v>
      </c>
      <c r="AP486" s="14">
        <v>57.3</v>
      </c>
      <c r="AQ486" s="14">
        <v>11.84</v>
      </c>
      <c r="AR486" s="14">
        <v>103</v>
      </c>
      <c r="AS486" s="14" t="s">
        <v>5719</v>
      </c>
      <c r="AT486" s="14">
        <v>0</v>
      </c>
      <c r="AU486" s="14">
        <v>18.599</v>
      </c>
      <c r="AV486" t="s">
        <v>103</v>
      </c>
      <c r="AW486" t="s">
        <v>103</v>
      </c>
      <c r="AX486" t="s">
        <v>102</v>
      </c>
      <c r="AY486" t="s">
        <v>103</v>
      </c>
      <c r="AZ486" t="s">
        <v>102</v>
      </c>
      <c r="BA486" t="s">
        <v>102</v>
      </c>
      <c r="BB486" t="s">
        <v>102</v>
      </c>
      <c r="BD486">
        <v>57.3</v>
      </c>
      <c r="BE486">
        <v>57.3</v>
      </c>
      <c r="BF486">
        <v>17.5</v>
      </c>
      <c r="BG486">
        <v>28.2</v>
      </c>
      <c r="BH486">
        <v>16.5</v>
      </c>
      <c r="BI486">
        <v>17.5</v>
      </c>
      <c r="BJ486">
        <v>17.5</v>
      </c>
      <c r="BK486">
        <v>0</v>
      </c>
      <c r="BL486" s="14">
        <v>94748000</v>
      </c>
      <c r="BM486" s="14">
        <f t="shared" si="21"/>
        <v>9.7288747726748799</v>
      </c>
      <c r="BN486" s="14">
        <f t="shared" si="22"/>
        <v>0.51617637895964807</v>
      </c>
      <c r="BO486" s="14">
        <f t="shared" si="23"/>
        <v>18.847965868340193</v>
      </c>
      <c r="BP486" s="3">
        <v>44311000</v>
      </c>
      <c r="BQ486" s="3">
        <v>31654000</v>
      </c>
      <c r="BR486" s="4">
        <v>1049600</v>
      </c>
      <c r="BS486" s="4">
        <v>6758600</v>
      </c>
      <c r="BT486" s="6">
        <v>728840</v>
      </c>
      <c r="BU486" s="6">
        <v>3007400</v>
      </c>
      <c r="BV486" s="7">
        <v>7238300</v>
      </c>
      <c r="BW486" s="7">
        <v>1</v>
      </c>
      <c r="BX486" s="7">
        <v>0.50085729662731004</v>
      </c>
      <c r="BY486" s="4">
        <v>-1.3978464007571945</v>
      </c>
      <c r="BZ486" s="24"/>
      <c r="CA486" s="26"/>
      <c r="CB486" s="8"/>
      <c r="CC486">
        <v>15791000</v>
      </c>
      <c r="CD486">
        <v>7385200</v>
      </c>
      <c r="CE486">
        <v>5275700</v>
      </c>
      <c r="CF486">
        <v>174930</v>
      </c>
      <c r="CG486">
        <v>1126400</v>
      </c>
      <c r="CH486">
        <v>121470</v>
      </c>
      <c r="CI486">
        <v>501230</v>
      </c>
      <c r="CJ486">
        <v>1206400</v>
      </c>
      <c r="CK486">
        <v>0</v>
      </c>
      <c r="CL486">
        <v>26016000</v>
      </c>
      <c r="CM486">
        <v>16782000</v>
      </c>
      <c r="CN486">
        <v>25603000</v>
      </c>
      <c r="CO486">
        <v>58737000</v>
      </c>
      <c r="CP486">
        <v>0</v>
      </c>
      <c r="CQ486">
        <v>14465000</v>
      </c>
      <c r="CR486">
        <v>0</v>
      </c>
      <c r="CS486">
        <v>0</v>
      </c>
      <c r="CT486" s="14" t="s">
        <v>5720</v>
      </c>
      <c r="CU486" s="14" t="s">
        <v>285</v>
      </c>
      <c r="CV486" s="14" t="s">
        <v>5721</v>
      </c>
      <c r="CW486" s="14" t="s">
        <v>5722</v>
      </c>
      <c r="CX486" s="14" t="s">
        <v>5723</v>
      </c>
      <c r="CY486" s="14" t="s">
        <v>5724</v>
      </c>
      <c r="CZ486" s="14"/>
      <c r="DA486" s="14"/>
    </row>
    <row r="487" spans="1:105" x14ac:dyDescent="0.2">
      <c r="A487" s="14" t="s">
        <v>3283</v>
      </c>
      <c r="B487" s="14" t="s">
        <v>3283</v>
      </c>
      <c r="C487" s="14">
        <v>4</v>
      </c>
      <c r="D487" s="14">
        <v>4</v>
      </c>
      <c r="E487" s="14">
        <v>4</v>
      </c>
      <c r="F487" s="14" t="s">
        <v>3284</v>
      </c>
      <c r="G487" s="14" t="s">
        <v>3285</v>
      </c>
      <c r="H487" s="14" t="s">
        <v>3285</v>
      </c>
      <c r="I487" s="32"/>
      <c r="J487" s="32"/>
      <c r="K487" s="14" t="s">
        <v>3286</v>
      </c>
      <c r="L487" s="28">
        <v>1</v>
      </c>
      <c r="M487" s="28">
        <v>4</v>
      </c>
      <c r="N487" s="28">
        <v>4</v>
      </c>
      <c r="O487" s="28">
        <v>4</v>
      </c>
      <c r="P487">
        <v>4</v>
      </c>
      <c r="Q487">
        <v>4</v>
      </c>
      <c r="R487">
        <v>3</v>
      </c>
      <c r="S487">
        <v>3</v>
      </c>
      <c r="T487">
        <v>4</v>
      </c>
      <c r="U487">
        <v>4</v>
      </c>
      <c r="V487">
        <v>4</v>
      </c>
      <c r="W487">
        <v>4</v>
      </c>
      <c r="X487">
        <v>4</v>
      </c>
      <c r="Y487">
        <v>4</v>
      </c>
      <c r="Z487">
        <v>3</v>
      </c>
      <c r="AA487">
        <v>3</v>
      </c>
      <c r="AB487">
        <v>4</v>
      </c>
      <c r="AC487">
        <v>4</v>
      </c>
      <c r="AD487">
        <v>4</v>
      </c>
      <c r="AE487">
        <v>4</v>
      </c>
      <c r="AF487">
        <v>4</v>
      </c>
      <c r="AG487">
        <v>4</v>
      </c>
      <c r="AH487">
        <v>3</v>
      </c>
      <c r="AI487">
        <v>3</v>
      </c>
      <c r="AJ487">
        <v>4</v>
      </c>
      <c r="AK487">
        <v>4</v>
      </c>
      <c r="AL487">
        <v>4</v>
      </c>
      <c r="AM487">
        <v>4</v>
      </c>
      <c r="AN487" s="14">
        <v>23</v>
      </c>
      <c r="AO487" s="14">
        <v>23</v>
      </c>
      <c r="AP487" s="14">
        <v>23</v>
      </c>
      <c r="AQ487" s="14">
        <v>16.561</v>
      </c>
      <c r="AR487" s="14">
        <v>148</v>
      </c>
      <c r="AS487" s="14">
        <v>148</v>
      </c>
      <c r="AT487" s="14">
        <v>0</v>
      </c>
      <c r="AU487" s="14">
        <v>5.7232000000000003</v>
      </c>
      <c r="AV487" t="s">
        <v>103</v>
      </c>
      <c r="AW487" t="s">
        <v>103</v>
      </c>
      <c r="AX487" t="s">
        <v>102</v>
      </c>
      <c r="AY487" t="s">
        <v>102</v>
      </c>
      <c r="AZ487" t="s">
        <v>103</v>
      </c>
      <c r="BA487" t="s">
        <v>103</v>
      </c>
      <c r="BB487" t="s">
        <v>103</v>
      </c>
      <c r="BC487" t="s">
        <v>103</v>
      </c>
      <c r="BD487">
        <v>23</v>
      </c>
      <c r="BE487">
        <v>23</v>
      </c>
      <c r="BF487">
        <v>22.3</v>
      </c>
      <c r="BG487">
        <v>22.3</v>
      </c>
      <c r="BH487">
        <v>23</v>
      </c>
      <c r="BI487">
        <v>23</v>
      </c>
      <c r="BJ487">
        <v>23</v>
      </c>
      <c r="BK487">
        <v>23</v>
      </c>
      <c r="BL487" s="14">
        <v>268100000</v>
      </c>
      <c r="BM487" s="14">
        <f t="shared" si="21"/>
        <v>6.4400126455556137</v>
      </c>
      <c r="BN487" s="14">
        <f t="shared" si="22"/>
        <v>0.34978728289780009</v>
      </c>
      <c r="BO487" s="14">
        <f t="shared" si="23"/>
        <v>18.411225794727475</v>
      </c>
      <c r="BP487" s="3">
        <v>26032000</v>
      </c>
      <c r="BQ487" s="3">
        <v>22858000</v>
      </c>
      <c r="BR487" s="4">
        <v>3625900</v>
      </c>
      <c r="BS487" s="4">
        <v>3965700</v>
      </c>
      <c r="BT487" s="6">
        <v>27200000</v>
      </c>
      <c r="BU487" s="6">
        <v>27640000</v>
      </c>
      <c r="BV487" s="7">
        <v>83077000</v>
      </c>
      <c r="BW487" s="7">
        <v>73704000</v>
      </c>
      <c r="BX487" s="7">
        <v>-6.0529187022475783E-2</v>
      </c>
      <c r="BY487" s="4">
        <v>-1.9930558342222207</v>
      </c>
      <c r="BZ487" s="24"/>
      <c r="CA487" s="26"/>
      <c r="CB487" s="8"/>
      <c r="CC487">
        <v>38301000</v>
      </c>
      <c r="CD487">
        <v>3718900</v>
      </c>
      <c r="CE487">
        <v>3265400</v>
      </c>
      <c r="CF487">
        <v>517990</v>
      </c>
      <c r="CG487">
        <v>566530</v>
      </c>
      <c r="CH487">
        <v>3885800</v>
      </c>
      <c r="CI487">
        <v>3948600</v>
      </c>
      <c r="CJ487">
        <v>11868000</v>
      </c>
      <c r="CK487">
        <v>10529000</v>
      </c>
      <c r="CL487">
        <v>18464000</v>
      </c>
      <c r="CM487">
        <v>16382000</v>
      </c>
      <c r="CN487">
        <v>30743000</v>
      </c>
      <c r="CO487">
        <v>30949000</v>
      </c>
      <c r="CP487">
        <v>49830000</v>
      </c>
      <c r="CQ487">
        <v>45305000</v>
      </c>
      <c r="CR487">
        <v>79459000</v>
      </c>
      <c r="CS487">
        <v>76509000</v>
      </c>
      <c r="CT487" s="14" t="s">
        <v>3287</v>
      </c>
      <c r="CU487" s="14" t="s">
        <v>137</v>
      </c>
      <c r="CV487" s="14" t="s">
        <v>3288</v>
      </c>
      <c r="CW487" s="14" t="s">
        <v>3289</v>
      </c>
      <c r="CX487" s="14" t="s">
        <v>3290</v>
      </c>
      <c r="CY487" s="14" t="s">
        <v>3291</v>
      </c>
      <c r="CZ487" s="14"/>
      <c r="DA487" s="14"/>
    </row>
    <row r="488" spans="1:105" x14ac:dyDescent="0.2">
      <c r="A488" s="14" t="s">
        <v>2475</v>
      </c>
      <c r="B488" s="14" t="s">
        <v>2475</v>
      </c>
      <c r="C488" s="14">
        <v>10</v>
      </c>
      <c r="D488" s="14">
        <v>10</v>
      </c>
      <c r="E488" s="14">
        <v>10</v>
      </c>
      <c r="F488" s="14" t="s">
        <v>2476</v>
      </c>
      <c r="G488" s="14" t="s">
        <v>2477</v>
      </c>
      <c r="H488" s="14" t="s">
        <v>2477</v>
      </c>
      <c r="I488" s="32"/>
      <c r="J488" s="32"/>
      <c r="K488" s="14" t="s">
        <v>2478</v>
      </c>
      <c r="L488" s="28">
        <v>1</v>
      </c>
      <c r="M488" s="28">
        <v>10</v>
      </c>
      <c r="N488" s="28">
        <v>10</v>
      </c>
      <c r="O488" s="28">
        <v>10</v>
      </c>
      <c r="P488">
        <v>9</v>
      </c>
      <c r="Q488">
        <v>9</v>
      </c>
      <c r="R488">
        <v>4</v>
      </c>
      <c r="S488">
        <v>4</v>
      </c>
      <c r="T488">
        <v>8</v>
      </c>
      <c r="U488">
        <v>7</v>
      </c>
      <c r="V488">
        <v>9</v>
      </c>
      <c r="W488">
        <v>10</v>
      </c>
      <c r="X488">
        <v>9</v>
      </c>
      <c r="Y488">
        <v>9</v>
      </c>
      <c r="Z488">
        <v>4</v>
      </c>
      <c r="AA488">
        <v>4</v>
      </c>
      <c r="AB488">
        <v>8</v>
      </c>
      <c r="AC488">
        <v>7</v>
      </c>
      <c r="AD488">
        <v>9</v>
      </c>
      <c r="AE488">
        <v>10</v>
      </c>
      <c r="AF488">
        <v>9</v>
      </c>
      <c r="AG488">
        <v>9</v>
      </c>
      <c r="AH488">
        <v>4</v>
      </c>
      <c r="AI488">
        <v>4</v>
      </c>
      <c r="AJ488">
        <v>8</v>
      </c>
      <c r="AK488">
        <v>7</v>
      </c>
      <c r="AL488">
        <v>9</v>
      </c>
      <c r="AM488">
        <v>10</v>
      </c>
      <c r="AN488" s="14">
        <v>47.1</v>
      </c>
      <c r="AO488" s="14">
        <v>47.1</v>
      </c>
      <c r="AP488" s="14">
        <v>47.1</v>
      </c>
      <c r="AQ488" s="14">
        <v>24.635999999999999</v>
      </c>
      <c r="AR488" s="14">
        <v>227</v>
      </c>
      <c r="AS488" s="14">
        <v>227</v>
      </c>
      <c r="AT488" s="14">
        <v>0</v>
      </c>
      <c r="AU488" s="14">
        <v>36.628</v>
      </c>
      <c r="AV488" t="s">
        <v>103</v>
      </c>
      <c r="AW488" t="s">
        <v>103</v>
      </c>
      <c r="AX488" t="s">
        <v>103</v>
      </c>
      <c r="AY488" t="s">
        <v>102</v>
      </c>
      <c r="AZ488" t="s">
        <v>103</v>
      </c>
      <c r="BA488" t="s">
        <v>103</v>
      </c>
      <c r="BB488" t="s">
        <v>103</v>
      </c>
      <c r="BC488" t="s">
        <v>103</v>
      </c>
      <c r="BD488">
        <v>46.7</v>
      </c>
      <c r="BE488">
        <v>39.6</v>
      </c>
      <c r="BF488">
        <v>18.100000000000001</v>
      </c>
      <c r="BG488">
        <v>18.100000000000001</v>
      </c>
      <c r="BH488">
        <v>46.7</v>
      </c>
      <c r="BI488">
        <v>39.200000000000003</v>
      </c>
      <c r="BJ488">
        <v>46.7</v>
      </c>
      <c r="BK488">
        <v>47.1</v>
      </c>
      <c r="BL488" s="14">
        <v>652060000</v>
      </c>
      <c r="BM488" s="14">
        <f t="shared" si="21"/>
        <v>14.697091683118087</v>
      </c>
      <c r="BN488" s="14">
        <f t="shared" si="22"/>
        <v>0.80165645886558556</v>
      </c>
      <c r="BO488" s="14">
        <f t="shared" si="23"/>
        <v>18.333403942027442</v>
      </c>
      <c r="BP488" s="3">
        <v>133450000</v>
      </c>
      <c r="BQ488" s="3">
        <v>133070000</v>
      </c>
      <c r="BR488" s="4">
        <v>8431100</v>
      </c>
      <c r="BS488" s="4">
        <v>9703100</v>
      </c>
      <c r="BT488" s="6">
        <v>89308000</v>
      </c>
      <c r="BU488" s="6">
        <v>74173000</v>
      </c>
      <c r="BV488" s="7">
        <v>107250000</v>
      </c>
      <c r="BW488" s="7">
        <v>96679000</v>
      </c>
      <c r="BX488" s="7">
        <v>1.1359770922434589</v>
      </c>
      <c r="BY488" s="4">
        <v>-0.80266056326617097</v>
      </c>
      <c r="BZ488" s="24"/>
      <c r="CA488" s="26"/>
      <c r="CB488" s="8"/>
      <c r="CC488">
        <v>54339000</v>
      </c>
      <c r="CD488">
        <v>11121000</v>
      </c>
      <c r="CE488">
        <v>11089000</v>
      </c>
      <c r="CF488">
        <v>702590</v>
      </c>
      <c r="CG488">
        <v>808590</v>
      </c>
      <c r="CH488">
        <v>7442400</v>
      </c>
      <c r="CI488">
        <v>6181100</v>
      </c>
      <c r="CJ488">
        <v>8937100</v>
      </c>
      <c r="CK488">
        <v>8056600</v>
      </c>
      <c r="CL488">
        <v>85934000</v>
      </c>
      <c r="CM488">
        <v>77951000</v>
      </c>
      <c r="CN488">
        <v>118500000</v>
      </c>
      <c r="CO488">
        <v>121220000</v>
      </c>
      <c r="CP488">
        <v>104160000</v>
      </c>
      <c r="CQ488">
        <v>106780000</v>
      </c>
      <c r="CR488">
        <v>104780000</v>
      </c>
      <c r="CS488">
        <v>79127000</v>
      </c>
      <c r="CT488" s="14" t="s">
        <v>2479</v>
      </c>
      <c r="CU488" s="14" t="s">
        <v>873</v>
      </c>
      <c r="CV488" s="14" t="s">
        <v>2480</v>
      </c>
      <c r="CW488" s="14" t="s">
        <v>2481</v>
      </c>
      <c r="CX488" s="14" t="s">
        <v>2482</v>
      </c>
      <c r="CY488" s="14" t="s">
        <v>2483</v>
      </c>
      <c r="CZ488" s="14">
        <v>200</v>
      </c>
      <c r="DA488" s="14">
        <v>32</v>
      </c>
    </row>
    <row r="489" spans="1:105" x14ac:dyDescent="0.2">
      <c r="A489" s="14" t="s">
        <v>4309</v>
      </c>
      <c r="B489" s="14" t="s">
        <v>4309</v>
      </c>
      <c r="C489" s="14">
        <v>4</v>
      </c>
      <c r="D489" s="14">
        <v>4</v>
      </c>
      <c r="E489" s="14">
        <v>4</v>
      </c>
      <c r="F489" s="14" t="s">
        <v>4310</v>
      </c>
      <c r="G489" s="14" t="s">
        <v>4311</v>
      </c>
      <c r="H489" s="14" t="s">
        <v>4311</v>
      </c>
      <c r="I489" s="32"/>
      <c r="J489" s="32"/>
      <c r="K489" s="14" t="s">
        <v>4312</v>
      </c>
      <c r="L489" s="28">
        <v>1</v>
      </c>
      <c r="M489" s="28">
        <v>4</v>
      </c>
      <c r="N489" s="28">
        <v>4</v>
      </c>
      <c r="O489" s="28">
        <v>4</v>
      </c>
      <c r="P489">
        <v>3</v>
      </c>
      <c r="Q489">
        <v>2</v>
      </c>
      <c r="R489">
        <v>0</v>
      </c>
      <c r="S489">
        <v>2</v>
      </c>
      <c r="T489">
        <v>4</v>
      </c>
      <c r="U489">
        <v>2</v>
      </c>
      <c r="V489">
        <v>1</v>
      </c>
      <c r="W489">
        <v>2</v>
      </c>
      <c r="X489">
        <v>3</v>
      </c>
      <c r="Y489">
        <v>2</v>
      </c>
      <c r="Z489">
        <v>0</v>
      </c>
      <c r="AA489">
        <v>2</v>
      </c>
      <c r="AB489">
        <v>4</v>
      </c>
      <c r="AC489">
        <v>2</v>
      </c>
      <c r="AD489">
        <v>1</v>
      </c>
      <c r="AE489">
        <v>2</v>
      </c>
      <c r="AF489">
        <v>3</v>
      </c>
      <c r="AG489">
        <v>2</v>
      </c>
      <c r="AH489">
        <v>0</v>
      </c>
      <c r="AI489">
        <v>2</v>
      </c>
      <c r="AJ489">
        <v>4</v>
      </c>
      <c r="AK489">
        <v>2</v>
      </c>
      <c r="AL489">
        <v>1</v>
      </c>
      <c r="AM489">
        <v>2</v>
      </c>
      <c r="AN489" s="14">
        <v>3.3</v>
      </c>
      <c r="AO489" s="14">
        <v>3.3</v>
      </c>
      <c r="AP489" s="14">
        <v>3.3</v>
      </c>
      <c r="AQ489" s="14">
        <v>191.61</v>
      </c>
      <c r="AR489" s="14">
        <v>1675</v>
      </c>
      <c r="AS489" s="14">
        <v>1675</v>
      </c>
      <c r="AT489" s="14">
        <v>0</v>
      </c>
      <c r="AU489" s="14">
        <v>5.6222000000000003</v>
      </c>
      <c r="AV489" t="s">
        <v>103</v>
      </c>
      <c r="AW489" t="s">
        <v>102</v>
      </c>
      <c r="AY489" t="s">
        <v>102</v>
      </c>
      <c r="AZ489" t="s">
        <v>103</v>
      </c>
      <c r="BA489" t="s">
        <v>103</v>
      </c>
      <c r="BB489" t="s">
        <v>102</v>
      </c>
      <c r="BC489" t="s">
        <v>102</v>
      </c>
      <c r="BD489">
        <v>2.6</v>
      </c>
      <c r="BE489">
        <v>1.6</v>
      </c>
      <c r="BF489">
        <v>0</v>
      </c>
      <c r="BG489">
        <v>1.4</v>
      </c>
      <c r="BH489">
        <v>3.3</v>
      </c>
      <c r="BI489">
        <v>1.6</v>
      </c>
      <c r="BJ489">
        <v>1</v>
      </c>
      <c r="BK489">
        <v>1.7</v>
      </c>
      <c r="BL489" s="14">
        <v>40504000</v>
      </c>
      <c r="BM489" s="14">
        <f t="shared" si="21"/>
        <v>58.084481213662031</v>
      </c>
      <c r="BN489" s="14">
        <f t="shared" si="22"/>
        <v>3.2079531093217186</v>
      </c>
      <c r="BO489" s="14">
        <f t="shared" si="23"/>
        <v>18.106399699197368</v>
      </c>
      <c r="BP489" s="3">
        <v>6219900</v>
      </c>
      <c r="BQ489" s="3">
        <v>2142000</v>
      </c>
      <c r="BR489" s="4">
        <v>1</v>
      </c>
      <c r="BS489" s="4">
        <v>143960</v>
      </c>
      <c r="BT489" s="6">
        <v>19234000</v>
      </c>
      <c r="BU489" s="6">
        <v>5159500</v>
      </c>
      <c r="BV489" s="7">
        <v>6959200</v>
      </c>
      <c r="BW489" s="7">
        <v>644870</v>
      </c>
      <c r="BX489" s="7">
        <v>3.1365741233061781</v>
      </c>
      <c r="BY489" s="4">
        <v>1.1799715223718117</v>
      </c>
      <c r="BZ489" s="24" t="s">
        <v>6040</v>
      </c>
      <c r="CA489" s="26"/>
      <c r="CB489" s="8"/>
      <c r="CC489">
        <v>450040</v>
      </c>
      <c r="CD489">
        <v>69110</v>
      </c>
      <c r="CE489">
        <v>23800</v>
      </c>
      <c r="CF489">
        <v>0</v>
      </c>
      <c r="CG489">
        <v>1599.6</v>
      </c>
      <c r="CH489">
        <v>213710</v>
      </c>
      <c r="CI489">
        <v>57327</v>
      </c>
      <c r="CJ489">
        <v>77325</v>
      </c>
      <c r="CK489">
        <v>7165.2</v>
      </c>
      <c r="CL489">
        <v>2306900</v>
      </c>
      <c r="CM489">
        <v>0</v>
      </c>
      <c r="CN489">
        <v>0</v>
      </c>
      <c r="CO489">
        <v>0</v>
      </c>
      <c r="CP489">
        <v>27835000</v>
      </c>
      <c r="CQ489">
        <v>10244000</v>
      </c>
      <c r="CR489">
        <v>0</v>
      </c>
      <c r="CS489">
        <v>965090</v>
      </c>
      <c r="CT489" s="14" t="s">
        <v>4313</v>
      </c>
      <c r="CU489" s="14" t="s">
        <v>137</v>
      </c>
      <c r="CV489" s="14" t="s">
        <v>4314</v>
      </c>
      <c r="CW489" s="14" t="s">
        <v>4315</v>
      </c>
      <c r="CX489" s="14" t="s">
        <v>4316</v>
      </c>
      <c r="CY489" s="14" t="s">
        <v>4316</v>
      </c>
      <c r="CZ489" s="14">
        <v>284</v>
      </c>
      <c r="DA489" s="14">
        <v>73</v>
      </c>
    </row>
    <row r="490" spans="1:105" x14ac:dyDescent="0.2">
      <c r="A490" s="14" t="s">
        <v>2377</v>
      </c>
      <c r="B490" s="14" t="s">
        <v>2377</v>
      </c>
      <c r="C490" s="14">
        <v>22</v>
      </c>
      <c r="D490" s="14">
        <v>22</v>
      </c>
      <c r="E490" s="14">
        <v>22</v>
      </c>
      <c r="F490" s="14" t="s">
        <v>2378</v>
      </c>
      <c r="G490" s="14" t="s">
        <v>2379</v>
      </c>
      <c r="H490" s="14" t="s">
        <v>2379</v>
      </c>
      <c r="I490" s="32"/>
      <c r="J490" s="32"/>
      <c r="K490" s="14" t="s">
        <v>2380</v>
      </c>
      <c r="L490" s="28">
        <v>1</v>
      </c>
      <c r="M490" s="28">
        <v>22</v>
      </c>
      <c r="N490" s="28">
        <v>22</v>
      </c>
      <c r="O490" s="28">
        <v>22</v>
      </c>
      <c r="P490">
        <v>20</v>
      </c>
      <c r="Q490">
        <v>20</v>
      </c>
      <c r="R490">
        <v>19</v>
      </c>
      <c r="S490">
        <v>18</v>
      </c>
      <c r="T490">
        <v>18</v>
      </c>
      <c r="U490">
        <v>20</v>
      </c>
      <c r="V490">
        <v>21</v>
      </c>
      <c r="W490">
        <v>20</v>
      </c>
      <c r="X490">
        <v>20</v>
      </c>
      <c r="Y490">
        <v>20</v>
      </c>
      <c r="Z490">
        <v>19</v>
      </c>
      <c r="AA490">
        <v>18</v>
      </c>
      <c r="AB490">
        <v>18</v>
      </c>
      <c r="AC490">
        <v>20</v>
      </c>
      <c r="AD490">
        <v>21</v>
      </c>
      <c r="AE490">
        <v>20</v>
      </c>
      <c r="AF490">
        <v>20</v>
      </c>
      <c r="AG490">
        <v>20</v>
      </c>
      <c r="AH490">
        <v>19</v>
      </c>
      <c r="AI490">
        <v>18</v>
      </c>
      <c r="AJ490">
        <v>18</v>
      </c>
      <c r="AK490">
        <v>20</v>
      </c>
      <c r="AL490">
        <v>21</v>
      </c>
      <c r="AM490">
        <v>20</v>
      </c>
      <c r="AN490" s="14">
        <v>29.9</v>
      </c>
      <c r="AO490" s="14">
        <v>29.9</v>
      </c>
      <c r="AP490" s="14">
        <v>29.9</v>
      </c>
      <c r="AQ490" s="14">
        <v>76.613</v>
      </c>
      <c r="AR490" s="14">
        <v>710</v>
      </c>
      <c r="AS490" s="14">
        <v>710</v>
      </c>
      <c r="AT490" s="14">
        <v>0</v>
      </c>
      <c r="AU490" s="14">
        <v>207.6</v>
      </c>
      <c r="AV490" t="s">
        <v>103</v>
      </c>
      <c r="AW490" t="s">
        <v>103</v>
      </c>
      <c r="AX490" t="s">
        <v>103</v>
      </c>
      <c r="AY490" t="s">
        <v>103</v>
      </c>
      <c r="AZ490" t="s">
        <v>103</v>
      </c>
      <c r="BA490" t="s">
        <v>103</v>
      </c>
      <c r="BB490" t="s">
        <v>103</v>
      </c>
      <c r="BC490" t="s">
        <v>103</v>
      </c>
      <c r="BD490">
        <v>26.8</v>
      </c>
      <c r="BE490">
        <v>26.8</v>
      </c>
      <c r="BF490">
        <v>27.5</v>
      </c>
      <c r="BG490">
        <v>22.7</v>
      </c>
      <c r="BH490">
        <v>24.4</v>
      </c>
      <c r="BI490">
        <v>26.8</v>
      </c>
      <c r="BJ490">
        <v>28.9</v>
      </c>
      <c r="BK490">
        <v>28.9</v>
      </c>
      <c r="BL490" s="14">
        <v>6594000000</v>
      </c>
      <c r="BM490" s="14">
        <f t="shared" si="21"/>
        <v>11.558478594089758</v>
      </c>
      <c r="BN490" s="14">
        <f t="shared" si="22"/>
        <v>0.64364506339682825</v>
      </c>
      <c r="BO490" s="14">
        <f t="shared" si="23"/>
        <v>17.95784548255531</v>
      </c>
      <c r="BP490" s="3">
        <v>1640000000</v>
      </c>
      <c r="BQ490" s="3">
        <v>1602500000</v>
      </c>
      <c r="BR490" s="4">
        <v>138950000</v>
      </c>
      <c r="BS490" s="4">
        <v>141580000</v>
      </c>
      <c r="BT490" s="6">
        <v>592610000</v>
      </c>
      <c r="BU490" s="6">
        <v>609970000</v>
      </c>
      <c r="BV490" s="7">
        <v>951970000</v>
      </c>
      <c r="BW490" s="7">
        <v>916420000</v>
      </c>
      <c r="BX490" s="7">
        <v>0.81925831108287339</v>
      </c>
      <c r="BY490" s="4">
        <v>-1.1492397475828486</v>
      </c>
      <c r="BZ490" s="24"/>
      <c r="CA490" s="26"/>
      <c r="CB490" s="8"/>
      <c r="CC490">
        <v>188400000</v>
      </c>
      <c r="CD490">
        <v>46858000</v>
      </c>
      <c r="CE490">
        <v>45785000</v>
      </c>
      <c r="CF490">
        <v>3969900</v>
      </c>
      <c r="CG490">
        <v>4045200</v>
      </c>
      <c r="CH490">
        <v>16932000</v>
      </c>
      <c r="CI490">
        <v>17428000</v>
      </c>
      <c r="CJ490">
        <v>27199000</v>
      </c>
      <c r="CK490">
        <v>26183000</v>
      </c>
      <c r="CL490">
        <v>1263600000</v>
      </c>
      <c r="CM490">
        <v>1236400000</v>
      </c>
      <c r="CN490">
        <v>1230900000</v>
      </c>
      <c r="CO490">
        <v>1246900000</v>
      </c>
      <c r="CP490">
        <v>933780000</v>
      </c>
      <c r="CQ490">
        <v>941730000</v>
      </c>
      <c r="CR490">
        <v>881490000</v>
      </c>
      <c r="CS490">
        <v>953670000</v>
      </c>
      <c r="CT490" s="14" t="s">
        <v>2381</v>
      </c>
      <c r="CU490" s="14" t="s">
        <v>2382</v>
      </c>
      <c r="CV490" s="14" t="s">
        <v>2383</v>
      </c>
      <c r="CW490" s="14" t="s">
        <v>2384</v>
      </c>
      <c r="CX490" s="14" t="s">
        <v>2385</v>
      </c>
      <c r="CY490" s="14" t="s">
        <v>2386</v>
      </c>
      <c r="CZ490" s="14">
        <v>186</v>
      </c>
      <c r="DA490" s="14">
        <v>630</v>
      </c>
    </row>
    <row r="491" spans="1:105" x14ac:dyDescent="0.2">
      <c r="A491" s="14" t="s">
        <v>2228</v>
      </c>
      <c r="B491" s="14" t="s">
        <v>2228</v>
      </c>
      <c r="C491" s="14" t="s">
        <v>1901</v>
      </c>
      <c r="D491" s="14" t="s">
        <v>1901</v>
      </c>
      <c r="E491" s="14" t="s">
        <v>115</v>
      </c>
      <c r="F491" s="14" t="s">
        <v>2229</v>
      </c>
      <c r="G491" s="14" t="s">
        <v>2230</v>
      </c>
      <c r="H491" s="14" t="s">
        <v>6081</v>
      </c>
      <c r="I491" s="32"/>
      <c r="J491" s="32"/>
      <c r="K491" s="14" t="s">
        <v>2231</v>
      </c>
      <c r="L491" s="28">
        <v>3</v>
      </c>
      <c r="M491" s="28">
        <v>3</v>
      </c>
      <c r="N491" s="28">
        <v>3</v>
      </c>
      <c r="O491" s="28">
        <v>1</v>
      </c>
      <c r="P491">
        <v>3</v>
      </c>
      <c r="Q491">
        <v>3</v>
      </c>
      <c r="R491">
        <v>2</v>
      </c>
      <c r="S491">
        <v>2</v>
      </c>
      <c r="T491">
        <v>2</v>
      </c>
      <c r="U491">
        <v>2</v>
      </c>
      <c r="V491">
        <v>2</v>
      </c>
      <c r="W491">
        <v>2</v>
      </c>
      <c r="X491">
        <v>3</v>
      </c>
      <c r="Y491">
        <v>3</v>
      </c>
      <c r="Z491">
        <v>2</v>
      </c>
      <c r="AA491">
        <v>2</v>
      </c>
      <c r="AB491">
        <v>2</v>
      </c>
      <c r="AC491">
        <v>2</v>
      </c>
      <c r="AD491">
        <v>2</v>
      </c>
      <c r="AE491">
        <v>2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1</v>
      </c>
      <c r="AL491">
        <v>1</v>
      </c>
      <c r="AM491">
        <v>1</v>
      </c>
      <c r="AN491" s="14">
        <v>27.3</v>
      </c>
      <c r="AO491" s="14">
        <v>27.3</v>
      </c>
      <c r="AP491" s="14">
        <v>16.100000000000001</v>
      </c>
      <c r="AQ491" s="14">
        <v>15.144</v>
      </c>
      <c r="AR491" s="14">
        <v>143</v>
      </c>
      <c r="AS491" s="14" t="s">
        <v>2232</v>
      </c>
      <c r="AT491" s="14">
        <v>0</v>
      </c>
      <c r="AU491" s="14">
        <v>8.5877999999999997</v>
      </c>
      <c r="AV491" t="s">
        <v>103</v>
      </c>
      <c r="AW491" t="s">
        <v>103</v>
      </c>
      <c r="AX491" t="s">
        <v>102</v>
      </c>
      <c r="AY491" t="s">
        <v>103</v>
      </c>
      <c r="AZ491" t="s">
        <v>102</v>
      </c>
      <c r="BA491" t="s">
        <v>102</v>
      </c>
      <c r="BB491" t="s">
        <v>103</v>
      </c>
      <c r="BC491" t="s">
        <v>103</v>
      </c>
      <c r="BD491">
        <v>27.3</v>
      </c>
      <c r="BE491">
        <v>27.3</v>
      </c>
      <c r="BF491">
        <v>22.4</v>
      </c>
      <c r="BG491">
        <v>22.4</v>
      </c>
      <c r="BH491">
        <v>22.4</v>
      </c>
      <c r="BI491">
        <v>22.4</v>
      </c>
      <c r="BJ491">
        <v>22.4</v>
      </c>
      <c r="BK491">
        <v>22.4</v>
      </c>
      <c r="BL491" s="14">
        <v>187850000</v>
      </c>
      <c r="BM491" s="14">
        <f t="shared" si="21"/>
        <v>10.71226677188942</v>
      </c>
      <c r="BN491" s="14">
        <f t="shared" si="22"/>
        <v>0.60324054997108001</v>
      </c>
      <c r="BO491" s="14">
        <f t="shared" si="23"/>
        <v>17.757869182373394</v>
      </c>
      <c r="BP491" s="3">
        <v>65518000</v>
      </c>
      <c r="BQ491" s="3">
        <v>67508000</v>
      </c>
      <c r="BR491" s="4">
        <v>6546800</v>
      </c>
      <c r="BS491" s="4">
        <v>5871300</v>
      </c>
      <c r="BT491" s="6">
        <v>7753300</v>
      </c>
      <c r="BU491" s="6">
        <v>8203800</v>
      </c>
      <c r="BV491" s="7">
        <v>9142300</v>
      </c>
      <c r="BW491" s="7">
        <v>17310000</v>
      </c>
      <c r="BX491" s="7">
        <v>0.72572638452250504</v>
      </c>
      <c r="BY491" s="4">
        <v>-1.2589274663042986</v>
      </c>
      <c r="BZ491" s="24"/>
      <c r="CA491" s="26"/>
      <c r="CB491" s="8"/>
      <c r="CC491">
        <v>26836000</v>
      </c>
      <c r="CD491">
        <v>9359800</v>
      </c>
      <c r="CE491">
        <v>9644000</v>
      </c>
      <c r="CF491">
        <v>935250</v>
      </c>
      <c r="CG491">
        <v>838760</v>
      </c>
      <c r="CH491">
        <v>1107600</v>
      </c>
      <c r="CI491">
        <v>1172000</v>
      </c>
      <c r="CJ491">
        <v>1306000</v>
      </c>
      <c r="CK491">
        <v>2472900</v>
      </c>
      <c r="CL491">
        <v>16680000</v>
      </c>
      <c r="CM491">
        <v>32096000</v>
      </c>
      <c r="CN491">
        <v>47040000</v>
      </c>
      <c r="CO491">
        <v>54249000</v>
      </c>
      <c r="CP491">
        <v>20762000</v>
      </c>
      <c r="CQ491">
        <v>21326000</v>
      </c>
      <c r="CR491">
        <v>18415000</v>
      </c>
      <c r="CS491">
        <v>71212000</v>
      </c>
      <c r="CT491" s="14" t="s">
        <v>2233</v>
      </c>
      <c r="CU491" s="14" t="s">
        <v>174</v>
      </c>
      <c r="CV491" s="14" t="s">
        <v>2234</v>
      </c>
      <c r="CW491" s="14" t="s">
        <v>2235</v>
      </c>
      <c r="CX491" s="14" t="s">
        <v>2236</v>
      </c>
      <c r="CY491" s="14" t="s">
        <v>2237</v>
      </c>
      <c r="CZ491" s="14"/>
      <c r="DA491" s="14"/>
    </row>
    <row r="492" spans="1:105" x14ac:dyDescent="0.2">
      <c r="A492" s="14" t="s">
        <v>1323</v>
      </c>
      <c r="B492" s="14" t="s">
        <v>1323</v>
      </c>
      <c r="C492" s="14" t="s">
        <v>1324</v>
      </c>
      <c r="D492" s="14" t="s">
        <v>97</v>
      </c>
      <c r="E492" s="14" t="s">
        <v>97</v>
      </c>
      <c r="F492" s="14" t="s">
        <v>1325</v>
      </c>
      <c r="G492" s="14" t="s">
        <v>1326</v>
      </c>
      <c r="H492" s="14" t="s">
        <v>6088</v>
      </c>
      <c r="I492" s="32"/>
      <c r="J492" s="32"/>
      <c r="K492" s="14" t="s">
        <v>1327</v>
      </c>
      <c r="L492" s="28">
        <v>2</v>
      </c>
      <c r="M492" s="28">
        <v>4</v>
      </c>
      <c r="N492" s="28">
        <v>1</v>
      </c>
      <c r="O492" s="28">
        <v>1</v>
      </c>
      <c r="P492">
        <v>4</v>
      </c>
      <c r="Q492">
        <v>4</v>
      </c>
      <c r="R492">
        <v>4</v>
      </c>
      <c r="S492">
        <v>4</v>
      </c>
      <c r="T492">
        <v>3</v>
      </c>
      <c r="U492">
        <v>4</v>
      </c>
      <c r="V492">
        <v>3</v>
      </c>
      <c r="W492">
        <v>4</v>
      </c>
      <c r="X492">
        <v>1</v>
      </c>
      <c r="Y492">
        <v>1</v>
      </c>
      <c r="Z492">
        <v>1</v>
      </c>
      <c r="AA492">
        <v>1</v>
      </c>
      <c r="AB492">
        <v>0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1</v>
      </c>
      <c r="AJ492">
        <v>0</v>
      </c>
      <c r="AK492">
        <v>1</v>
      </c>
      <c r="AL492">
        <v>1</v>
      </c>
      <c r="AM492">
        <v>1</v>
      </c>
      <c r="AN492" s="14">
        <v>13.2</v>
      </c>
      <c r="AO492" s="14">
        <v>4.3</v>
      </c>
      <c r="AP492" s="14">
        <v>4.3</v>
      </c>
      <c r="AQ492" s="14">
        <v>35.9</v>
      </c>
      <c r="AR492" s="14">
        <v>326</v>
      </c>
      <c r="AS492" s="14" t="s">
        <v>1328</v>
      </c>
      <c r="AT492" s="14">
        <v>0</v>
      </c>
      <c r="AU492" s="14">
        <v>6.9112</v>
      </c>
      <c r="AV492" t="s">
        <v>103</v>
      </c>
      <c r="AW492" t="s">
        <v>103</v>
      </c>
      <c r="AX492" t="s">
        <v>102</v>
      </c>
      <c r="AY492" t="s">
        <v>102</v>
      </c>
      <c r="AZ492" t="s">
        <v>102</v>
      </c>
      <c r="BA492" t="s">
        <v>103</v>
      </c>
      <c r="BB492" t="s">
        <v>103</v>
      </c>
      <c r="BC492" t="s">
        <v>103</v>
      </c>
      <c r="BD492">
        <v>13.2</v>
      </c>
      <c r="BE492">
        <v>13.2</v>
      </c>
      <c r="BF492">
        <v>13.2</v>
      </c>
      <c r="BG492">
        <v>13.2</v>
      </c>
      <c r="BH492">
        <v>8.9</v>
      </c>
      <c r="BI492">
        <v>13.2</v>
      </c>
      <c r="BJ492">
        <v>9.5</v>
      </c>
      <c r="BK492">
        <v>13.2</v>
      </c>
      <c r="BL492" s="14">
        <v>68763000</v>
      </c>
      <c r="BM492" s="14">
        <f t="shared" si="21"/>
        <v>4.0058891576401301</v>
      </c>
      <c r="BN492" s="14">
        <f t="shared" si="22"/>
        <v>0.23688153880323098</v>
      </c>
      <c r="BO492" s="14">
        <f t="shared" si="23"/>
        <v>16.91093859774222</v>
      </c>
      <c r="BP492" s="3">
        <v>15508000</v>
      </c>
      <c r="BQ492" s="3">
        <v>22584000</v>
      </c>
      <c r="BR492" s="4">
        <v>3688000</v>
      </c>
      <c r="BS492" s="4">
        <v>5821000</v>
      </c>
      <c r="BT492" s="6">
        <v>1</v>
      </c>
      <c r="BU492" s="6">
        <v>4052900</v>
      </c>
      <c r="BV492" s="7">
        <v>7873600</v>
      </c>
      <c r="BW492" s="7">
        <v>9235800</v>
      </c>
      <c r="BX492" s="7">
        <v>-0.62284161407640393</v>
      </c>
      <c r="BY492" s="4">
        <v>-2.6779968528842386</v>
      </c>
      <c r="BZ492" s="24"/>
      <c r="CA492" s="26"/>
      <c r="CB492" s="8"/>
      <c r="CC492">
        <v>5289400</v>
      </c>
      <c r="CD492">
        <v>1192900</v>
      </c>
      <c r="CE492">
        <v>1737200</v>
      </c>
      <c r="CF492">
        <v>283690</v>
      </c>
      <c r="CG492">
        <v>447770</v>
      </c>
      <c r="CH492">
        <v>0</v>
      </c>
      <c r="CI492">
        <v>311760</v>
      </c>
      <c r="CJ492">
        <v>605660</v>
      </c>
      <c r="CK492">
        <v>710440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9235800</v>
      </c>
      <c r="CT492" s="14" t="s">
        <v>1329</v>
      </c>
      <c r="CU492" s="14" t="s">
        <v>1330</v>
      </c>
      <c r="CV492" s="14" t="s">
        <v>1331</v>
      </c>
      <c r="CW492" s="14" t="s">
        <v>1332</v>
      </c>
      <c r="CX492" s="14" t="s">
        <v>1333</v>
      </c>
      <c r="CY492" s="14" t="s">
        <v>1334</v>
      </c>
      <c r="CZ492" s="14">
        <v>1</v>
      </c>
      <c r="DA492" s="14">
        <v>131</v>
      </c>
    </row>
    <row r="493" spans="1:105" x14ac:dyDescent="0.2">
      <c r="A493" s="14" t="s">
        <v>3973</v>
      </c>
      <c r="B493" s="14" t="s">
        <v>3973</v>
      </c>
      <c r="C493" s="14">
        <v>5</v>
      </c>
      <c r="D493" s="14">
        <v>5</v>
      </c>
      <c r="E493" s="14">
        <v>5</v>
      </c>
      <c r="F493" s="14" t="s">
        <v>3974</v>
      </c>
      <c r="G493" s="14" t="s">
        <v>3975</v>
      </c>
      <c r="H493" s="14" t="s">
        <v>3975</v>
      </c>
      <c r="I493" s="32"/>
      <c r="J493" s="32"/>
      <c r="K493" s="14" t="s">
        <v>3976</v>
      </c>
      <c r="L493" s="28">
        <v>1</v>
      </c>
      <c r="M493" s="28">
        <v>5</v>
      </c>
      <c r="N493" s="28">
        <v>5</v>
      </c>
      <c r="O493" s="28">
        <v>5</v>
      </c>
      <c r="P493">
        <v>4</v>
      </c>
      <c r="Q493">
        <v>4</v>
      </c>
      <c r="R493">
        <v>4</v>
      </c>
      <c r="S493">
        <v>4</v>
      </c>
      <c r="T493">
        <v>1</v>
      </c>
      <c r="U493">
        <v>1</v>
      </c>
      <c r="V493">
        <v>1</v>
      </c>
      <c r="W493">
        <v>1</v>
      </c>
      <c r="X493">
        <v>4</v>
      </c>
      <c r="Y493">
        <v>4</v>
      </c>
      <c r="Z493">
        <v>4</v>
      </c>
      <c r="AA493">
        <v>4</v>
      </c>
      <c r="AB493">
        <v>1</v>
      </c>
      <c r="AC493">
        <v>1</v>
      </c>
      <c r="AD493">
        <v>1</v>
      </c>
      <c r="AE493">
        <v>1</v>
      </c>
      <c r="AF493">
        <v>4</v>
      </c>
      <c r="AG493">
        <v>4</v>
      </c>
      <c r="AH493">
        <v>4</v>
      </c>
      <c r="AI493">
        <v>4</v>
      </c>
      <c r="AJ493">
        <v>1</v>
      </c>
      <c r="AK493">
        <v>1</v>
      </c>
      <c r="AL493">
        <v>1</v>
      </c>
      <c r="AM493">
        <v>1</v>
      </c>
      <c r="AN493" s="14">
        <v>39.799999999999997</v>
      </c>
      <c r="AO493" s="14">
        <v>39.799999999999997</v>
      </c>
      <c r="AP493" s="14">
        <v>39.799999999999997</v>
      </c>
      <c r="AQ493" s="14">
        <v>11.367000000000001</v>
      </c>
      <c r="AR493" s="14">
        <v>103</v>
      </c>
      <c r="AS493" s="14">
        <v>103</v>
      </c>
      <c r="AT493" s="14">
        <v>0</v>
      </c>
      <c r="AU493" s="14">
        <v>8.0385000000000009</v>
      </c>
      <c r="AV493" t="s">
        <v>103</v>
      </c>
      <c r="AW493" t="s">
        <v>103</v>
      </c>
      <c r="AX493" t="s">
        <v>103</v>
      </c>
      <c r="AY493" t="s">
        <v>103</v>
      </c>
      <c r="AZ493" t="s">
        <v>102</v>
      </c>
      <c r="BA493" t="s">
        <v>102</v>
      </c>
      <c r="BB493" t="s">
        <v>102</v>
      </c>
      <c r="BC493" t="s">
        <v>102</v>
      </c>
      <c r="BD493">
        <v>30.1</v>
      </c>
      <c r="BE493">
        <v>30.1</v>
      </c>
      <c r="BF493">
        <v>38.799999999999997</v>
      </c>
      <c r="BG493">
        <v>38.799999999999997</v>
      </c>
      <c r="BH493">
        <v>9.6999999999999993</v>
      </c>
      <c r="BI493">
        <v>9.6999999999999993</v>
      </c>
      <c r="BJ493">
        <v>9.6999999999999993</v>
      </c>
      <c r="BK493">
        <v>9.6999999999999993</v>
      </c>
      <c r="BL493" s="14">
        <v>243390000</v>
      </c>
      <c r="BM493" s="14">
        <f t="shared" si="21"/>
        <v>11.385466110498474</v>
      </c>
      <c r="BN493" s="14">
        <f t="shared" si="22"/>
        <v>0.70685227521843974</v>
      </c>
      <c r="BO493" s="14">
        <f t="shared" si="23"/>
        <v>16.107278012198524</v>
      </c>
      <c r="BP493" s="3">
        <v>111970000</v>
      </c>
      <c r="BQ493" s="3">
        <v>101750000</v>
      </c>
      <c r="BR493" s="4">
        <v>7560300</v>
      </c>
      <c r="BS493" s="4">
        <v>11211000</v>
      </c>
      <c r="BT493" s="6">
        <v>2886400</v>
      </c>
      <c r="BU493" s="6">
        <v>1627700</v>
      </c>
      <c r="BV493" s="7">
        <v>3792300</v>
      </c>
      <c r="BW493" s="7">
        <v>2593900</v>
      </c>
      <c r="BX493" s="7">
        <v>0.95440171261963569</v>
      </c>
      <c r="BY493" s="4">
        <v>-1.1709979052515438</v>
      </c>
      <c r="BZ493" s="24"/>
      <c r="CA493" s="26"/>
      <c r="CB493" s="8"/>
      <c r="CC493">
        <v>40564000</v>
      </c>
      <c r="CD493">
        <v>18661000</v>
      </c>
      <c r="CE493">
        <v>16958000</v>
      </c>
      <c r="CF493">
        <v>1260000</v>
      </c>
      <c r="CG493">
        <v>1868600</v>
      </c>
      <c r="CH493">
        <v>481060</v>
      </c>
      <c r="CI493">
        <v>271290</v>
      </c>
      <c r="CJ493">
        <v>632040</v>
      </c>
      <c r="CK493">
        <v>432320</v>
      </c>
      <c r="CL493">
        <v>115160000</v>
      </c>
      <c r="CM493">
        <v>55819000</v>
      </c>
      <c r="CN493">
        <v>32887000</v>
      </c>
      <c r="CO493">
        <v>122000000</v>
      </c>
      <c r="CP493">
        <v>0</v>
      </c>
      <c r="CQ493">
        <v>0</v>
      </c>
      <c r="CR493">
        <v>0</v>
      </c>
      <c r="CS493">
        <v>8131400</v>
      </c>
      <c r="CT493" s="14" t="s">
        <v>3977</v>
      </c>
      <c r="CU493" s="14" t="s">
        <v>285</v>
      </c>
      <c r="CV493" s="14" t="s">
        <v>3978</v>
      </c>
      <c r="CW493" s="14" t="s">
        <v>3979</v>
      </c>
      <c r="CX493" s="14" t="s">
        <v>3980</v>
      </c>
      <c r="CY493" s="14" t="s">
        <v>3981</v>
      </c>
      <c r="CZ493" s="14">
        <v>263</v>
      </c>
      <c r="DA493" s="14">
        <v>85</v>
      </c>
    </row>
    <row r="494" spans="1:105" x14ac:dyDescent="0.2">
      <c r="A494" s="14" t="s">
        <v>1825</v>
      </c>
      <c r="B494" s="14" t="s">
        <v>1825</v>
      </c>
      <c r="C494" s="14">
        <v>6</v>
      </c>
      <c r="D494" s="14">
        <v>6</v>
      </c>
      <c r="E494" s="14">
        <v>6</v>
      </c>
      <c r="F494" s="14" t="s">
        <v>1826</v>
      </c>
      <c r="G494" s="14" t="s">
        <v>1827</v>
      </c>
      <c r="H494" s="14" t="s">
        <v>1827</v>
      </c>
      <c r="I494" s="32"/>
      <c r="J494" s="32"/>
      <c r="K494" s="14" t="s">
        <v>1828</v>
      </c>
      <c r="L494" s="28">
        <v>1</v>
      </c>
      <c r="M494" s="28">
        <v>6</v>
      </c>
      <c r="N494" s="28">
        <v>6</v>
      </c>
      <c r="O494" s="28">
        <v>6</v>
      </c>
      <c r="P494">
        <v>5</v>
      </c>
      <c r="Q494">
        <v>6</v>
      </c>
      <c r="R494">
        <v>4</v>
      </c>
      <c r="S494">
        <v>3</v>
      </c>
      <c r="T494">
        <v>2</v>
      </c>
      <c r="U494">
        <v>4</v>
      </c>
      <c r="V494">
        <v>4</v>
      </c>
      <c r="W494">
        <v>6</v>
      </c>
      <c r="X494">
        <v>5</v>
      </c>
      <c r="Y494">
        <v>6</v>
      </c>
      <c r="Z494">
        <v>4</v>
      </c>
      <c r="AA494">
        <v>3</v>
      </c>
      <c r="AB494">
        <v>2</v>
      </c>
      <c r="AC494">
        <v>4</v>
      </c>
      <c r="AD494">
        <v>4</v>
      </c>
      <c r="AE494">
        <v>6</v>
      </c>
      <c r="AF494">
        <v>5</v>
      </c>
      <c r="AG494">
        <v>6</v>
      </c>
      <c r="AH494">
        <v>4</v>
      </c>
      <c r="AI494">
        <v>3</v>
      </c>
      <c r="AJ494">
        <v>2</v>
      </c>
      <c r="AK494">
        <v>4</v>
      </c>
      <c r="AL494">
        <v>4</v>
      </c>
      <c r="AM494">
        <v>6</v>
      </c>
      <c r="AN494" s="14">
        <v>20.5</v>
      </c>
      <c r="AO494" s="14">
        <v>20.5</v>
      </c>
      <c r="AP494" s="14">
        <v>20.5</v>
      </c>
      <c r="AQ494" s="14">
        <v>25.19</v>
      </c>
      <c r="AR494" s="14">
        <v>229</v>
      </c>
      <c r="AS494" s="14">
        <v>229</v>
      </c>
      <c r="AT494" s="14">
        <v>0</v>
      </c>
      <c r="AU494" s="14">
        <v>8.1231000000000009</v>
      </c>
      <c r="AV494" t="s">
        <v>103</v>
      </c>
      <c r="AW494" t="s">
        <v>103</v>
      </c>
      <c r="AX494" t="s">
        <v>103</v>
      </c>
      <c r="AY494" t="s">
        <v>103</v>
      </c>
      <c r="AZ494" t="s">
        <v>103</v>
      </c>
      <c r="BA494" t="s">
        <v>103</v>
      </c>
      <c r="BB494" t="s">
        <v>103</v>
      </c>
      <c r="BC494" t="s">
        <v>103</v>
      </c>
      <c r="BD494">
        <v>17.5</v>
      </c>
      <c r="BE494">
        <v>20.5</v>
      </c>
      <c r="BF494">
        <v>13.1</v>
      </c>
      <c r="BG494">
        <v>13.1</v>
      </c>
      <c r="BH494">
        <v>8.6999999999999993</v>
      </c>
      <c r="BI494">
        <v>13.1</v>
      </c>
      <c r="BJ494">
        <v>17.5</v>
      </c>
      <c r="BK494">
        <v>20.5</v>
      </c>
      <c r="BL494" s="14">
        <v>571350000</v>
      </c>
      <c r="BM494" s="14">
        <f t="shared" si="21"/>
        <v>6.0151774198386274</v>
      </c>
      <c r="BN494" s="14">
        <f t="shared" si="22"/>
        <v>0.37703198955443118</v>
      </c>
      <c r="BO494" s="14">
        <f t="shared" si="23"/>
        <v>15.954024025778935</v>
      </c>
      <c r="BP494" s="3">
        <v>100070000</v>
      </c>
      <c r="BQ494" s="3">
        <v>100470000</v>
      </c>
      <c r="BR494" s="4">
        <v>19416000</v>
      </c>
      <c r="BS494" s="4">
        <v>13923000</v>
      </c>
      <c r="BT494" s="6">
        <v>42593000</v>
      </c>
      <c r="BU494" s="6">
        <v>49810000</v>
      </c>
      <c r="BV494" s="7">
        <v>113920000</v>
      </c>
      <c r="BW494" s="7">
        <v>131160000</v>
      </c>
      <c r="BX494" s="7">
        <v>4.7679909558874023E-2</v>
      </c>
      <c r="BY494" s="4">
        <v>-2.0915120645867971</v>
      </c>
      <c r="BZ494" s="24"/>
      <c r="CA494" s="26"/>
      <c r="CB494" s="8"/>
      <c r="CC494">
        <v>63483000</v>
      </c>
      <c r="CD494">
        <v>11118000</v>
      </c>
      <c r="CE494">
        <v>11163000</v>
      </c>
      <c r="CF494">
        <v>2157300</v>
      </c>
      <c r="CG494">
        <v>1547000</v>
      </c>
      <c r="CH494">
        <v>4732600</v>
      </c>
      <c r="CI494">
        <v>5534400</v>
      </c>
      <c r="CJ494">
        <v>12657000</v>
      </c>
      <c r="CK494">
        <v>14573000</v>
      </c>
      <c r="CL494">
        <v>53840000</v>
      </c>
      <c r="CM494">
        <v>43590000</v>
      </c>
      <c r="CN494">
        <v>162550000</v>
      </c>
      <c r="CO494">
        <v>173270000</v>
      </c>
      <c r="CP494">
        <v>115650000</v>
      </c>
      <c r="CQ494">
        <v>49345000</v>
      </c>
      <c r="CR494">
        <v>103460000</v>
      </c>
      <c r="CS494">
        <v>82327000</v>
      </c>
      <c r="CT494" s="14" t="s">
        <v>1829</v>
      </c>
      <c r="CU494" s="14" t="s">
        <v>724</v>
      </c>
      <c r="CV494" s="14" t="s">
        <v>1830</v>
      </c>
      <c r="CW494" s="14" t="s">
        <v>1831</v>
      </c>
      <c r="CX494" s="14" t="s">
        <v>1832</v>
      </c>
      <c r="CY494" s="14" t="s">
        <v>1833</v>
      </c>
      <c r="CZ494" s="14"/>
      <c r="DA494" s="14"/>
    </row>
    <row r="495" spans="1:105" x14ac:dyDescent="0.2">
      <c r="A495" s="14" t="s">
        <v>3298</v>
      </c>
      <c r="B495" s="14" t="s">
        <v>3298</v>
      </c>
      <c r="C495" s="14">
        <v>2</v>
      </c>
      <c r="D495" s="14">
        <v>2</v>
      </c>
      <c r="E495" s="14">
        <v>2</v>
      </c>
      <c r="F495" s="14" t="s">
        <v>3299</v>
      </c>
      <c r="G495" s="14" t="s">
        <v>3300</v>
      </c>
      <c r="H495" s="14" t="s">
        <v>3300</v>
      </c>
      <c r="I495" s="32"/>
      <c r="J495" s="32"/>
      <c r="K495" s="14" t="s">
        <v>3301</v>
      </c>
      <c r="L495" s="28">
        <v>1</v>
      </c>
      <c r="M495" s="28">
        <v>2</v>
      </c>
      <c r="N495" s="28">
        <v>2</v>
      </c>
      <c r="O495" s="28">
        <v>2</v>
      </c>
      <c r="P495">
        <v>0</v>
      </c>
      <c r="Q495">
        <v>2</v>
      </c>
      <c r="R495">
        <v>1</v>
      </c>
      <c r="S495">
        <v>0</v>
      </c>
      <c r="T495">
        <v>2</v>
      </c>
      <c r="U495">
        <v>1</v>
      </c>
      <c r="V495">
        <v>2</v>
      </c>
      <c r="W495">
        <v>2</v>
      </c>
      <c r="X495">
        <v>0</v>
      </c>
      <c r="Y495">
        <v>2</v>
      </c>
      <c r="Z495">
        <v>1</v>
      </c>
      <c r="AA495">
        <v>0</v>
      </c>
      <c r="AB495">
        <v>2</v>
      </c>
      <c r="AC495">
        <v>1</v>
      </c>
      <c r="AD495">
        <v>2</v>
      </c>
      <c r="AE495">
        <v>2</v>
      </c>
      <c r="AF495">
        <v>0</v>
      </c>
      <c r="AG495">
        <v>2</v>
      </c>
      <c r="AH495">
        <v>1</v>
      </c>
      <c r="AI495">
        <v>0</v>
      </c>
      <c r="AJ495">
        <v>2</v>
      </c>
      <c r="AK495">
        <v>1</v>
      </c>
      <c r="AL495">
        <v>2</v>
      </c>
      <c r="AM495">
        <v>2</v>
      </c>
      <c r="AN495" s="14">
        <v>16.100000000000001</v>
      </c>
      <c r="AO495" s="14">
        <v>16.100000000000001</v>
      </c>
      <c r="AP495" s="14">
        <v>16.100000000000001</v>
      </c>
      <c r="AQ495" s="14">
        <v>15.747</v>
      </c>
      <c r="AR495" s="14">
        <v>137</v>
      </c>
      <c r="AS495" s="14">
        <v>137</v>
      </c>
      <c r="AT495" s="14">
        <v>0</v>
      </c>
      <c r="AU495" s="14">
        <v>2.7387000000000001</v>
      </c>
      <c r="AW495" t="s">
        <v>103</v>
      </c>
      <c r="AX495" t="s">
        <v>102</v>
      </c>
      <c r="AZ495" t="s">
        <v>103</v>
      </c>
      <c r="BA495" t="s">
        <v>103</v>
      </c>
      <c r="BB495" t="s">
        <v>103</v>
      </c>
      <c r="BC495" t="s">
        <v>103</v>
      </c>
      <c r="BD495">
        <v>0</v>
      </c>
      <c r="BE495">
        <v>16.100000000000001</v>
      </c>
      <c r="BF495">
        <v>8</v>
      </c>
      <c r="BG495">
        <v>0</v>
      </c>
      <c r="BH495">
        <v>16.100000000000001</v>
      </c>
      <c r="BI495">
        <v>8</v>
      </c>
      <c r="BJ495">
        <v>16.100000000000001</v>
      </c>
      <c r="BK495">
        <v>16.100000000000001</v>
      </c>
      <c r="BL495" s="14">
        <v>60008000</v>
      </c>
      <c r="BM495" s="14">
        <f t="shared" si="21"/>
        <v>5.6528374813541138</v>
      </c>
      <c r="BN495" s="14">
        <f t="shared" si="22"/>
        <v>0.37157630256545887</v>
      </c>
      <c r="BO495" s="14">
        <f t="shared" si="23"/>
        <v>15.213127000633415</v>
      </c>
      <c r="BP495" s="3">
        <v>1</v>
      </c>
      <c r="BQ495" s="3">
        <v>6923600</v>
      </c>
      <c r="BR495" s="4">
        <v>1224800</v>
      </c>
      <c r="BS495" s="4">
        <v>1</v>
      </c>
      <c r="BT495" s="6">
        <v>9986300</v>
      </c>
      <c r="BU495" s="6">
        <v>4063000</v>
      </c>
      <c r="BV495" s="7">
        <v>18987000</v>
      </c>
      <c r="BW495" s="7">
        <v>18823000</v>
      </c>
      <c r="BX495" s="7">
        <v>2.6651470530784316E-2</v>
      </c>
      <c r="BY495" s="4">
        <v>-2.1811431656831068</v>
      </c>
      <c r="BZ495" s="24"/>
      <c r="CA495" s="26"/>
      <c r="CB495" s="8"/>
      <c r="CC495">
        <v>7501000</v>
      </c>
      <c r="CD495">
        <v>0</v>
      </c>
      <c r="CE495">
        <v>865450</v>
      </c>
      <c r="CF495">
        <v>153100</v>
      </c>
      <c r="CG495">
        <v>0</v>
      </c>
      <c r="CH495">
        <v>1248300</v>
      </c>
      <c r="CI495">
        <v>507880</v>
      </c>
      <c r="CJ495">
        <v>2373400</v>
      </c>
      <c r="CK495">
        <v>2352900</v>
      </c>
      <c r="CL495">
        <v>0</v>
      </c>
      <c r="CM495">
        <v>7772900</v>
      </c>
      <c r="CN495">
        <v>0</v>
      </c>
      <c r="CO495">
        <v>0</v>
      </c>
      <c r="CP495">
        <v>12660000</v>
      </c>
      <c r="CQ495">
        <v>0</v>
      </c>
      <c r="CR495">
        <v>13521000</v>
      </c>
      <c r="CS495">
        <v>22074000</v>
      </c>
      <c r="CT495" s="14" t="s">
        <v>3302</v>
      </c>
      <c r="CU495" s="14" t="s">
        <v>145</v>
      </c>
      <c r="CV495" s="14" t="s">
        <v>3303</v>
      </c>
      <c r="CW495" s="14" t="s">
        <v>3304</v>
      </c>
      <c r="CX495" s="14" t="s">
        <v>3305</v>
      </c>
      <c r="CY495" s="14" t="s">
        <v>3306</v>
      </c>
      <c r="CZ495" s="14"/>
      <c r="DA495" s="14"/>
    </row>
    <row r="496" spans="1:105" x14ac:dyDescent="0.2">
      <c r="A496" s="14" t="s">
        <v>2523</v>
      </c>
      <c r="B496" s="14" t="s">
        <v>2523</v>
      </c>
      <c r="C496" s="14">
        <v>12</v>
      </c>
      <c r="D496" s="14">
        <v>12</v>
      </c>
      <c r="E496" s="14">
        <v>12</v>
      </c>
      <c r="F496" s="14" t="s">
        <v>2524</v>
      </c>
      <c r="G496" s="14" t="s">
        <v>2525</v>
      </c>
      <c r="H496" s="14" t="s">
        <v>2525</v>
      </c>
      <c r="I496" s="32"/>
      <c r="J496" s="32"/>
      <c r="K496" s="14" t="s">
        <v>2526</v>
      </c>
      <c r="L496" s="28">
        <v>1</v>
      </c>
      <c r="M496" s="28">
        <v>12</v>
      </c>
      <c r="N496" s="28">
        <v>12</v>
      </c>
      <c r="O496" s="28">
        <v>12</v>
      </c>
      <c r="P496">
        <v>11</v>
      </c>
      <c r="Q496">
        <v>12</v>
      </c>
      <c r="R496">
        <v>3</v>
      </c>
      <c r="S496">
        <v>4</v>
      </c>
      <c r="T496">
        <v>3</v>
      </c>
      <c r="U496">
        <v>1</v>
      </c>
      <c r="V496">
        <v>1</v>
      </c>
      <c r="W496">
        <v>0</v>
      </c>
      <c r="X496">
        <v>11</v>
      </c>
      <c r="Y496">
        <v>12</v>
      </c>
      <c r="Z496">
        <v>3</v>
      </c>
      <c r="AA496">
        <v>4</v>
      </c>
      <c r="AB496">
        <v>3</v>
      </c>
      <c r="AC496">
        <v>1</v>
      </c>
      <c r="AD496">
        <v>1</v>
      </c>
      <c r="AE496">
        <v>0</v>
      </c>
      <c r="AF496">
        <v>11</v>
      </c>
      <c r="AG496">
        <v>12</v>
      </c>
      <c r="AH496">
        <v>3</v>
      </c>
      <c r="AI496">
        <v>4</v>
      </c>
      <c r="AJ496">
        <v>3</v>
      </c>
      <c r="AK496">
        <v>1</v>
      </c>
      <c r="AL496">
        <v>1</v>
      </c>
      <c r="AM496">
        <v>0</v>
      </c>
      <c r="AN496" s="14">
        <v>16.600000000000001</v>
      </c>
      <c r="AO496" s="14">
        <v>16.600000000000001</v>
      </c>
      <c r="AP496" s="14">
        <v>16.600000000000001</v>
      </c>
      <c r="AQ496" s="14">
        <v>89.786000000000001</v>
      </c>
      <c r="AR496" s="14">
        <v>817</v>
      </c>
      <c r="AS496" s="14">
        <v>817</v>
      </c>
      <c r="AT496" s="14">
        <v>0</v>
      </c>
      <c r="AU496" s="14">
        <v>40.264000000000003</v>
      </c>
      <c r="AV496" t="s">
        <v>103</v>
      </c>
      <c r="AW496" t="s">
        <v>103</v>
      </c>
      <c r="AX496" t="s">
        <v>102</v>
      </c>
      <c r="AY496" t="s">
        <v>102</v>
      </c>
      <c r="AZ496" t="s">
        <v>102</v>
      </c>
      <c r="BA496" t="s">
        <v>102</v>
      </c>
      <c r="BB496" t="s">
        <v>102</v>
      </c>
      <c r="BD496">
        <v>15.4</v>
      </c>
      <c r="BE496">
        <v>16.600000000000001</v>
      </c>
      <c r="BF496">
        <v>4.4000000000000004</v>
      </c>
      <c r="BG496">
        <v>5.6</v>
      </c>
      <c r="BH496">
        <v>5</v>
      </c>
      <c r="BI496">
        <v>1.5</v>
      </c>
      <c r="BJ496">
        <v>1.2</v>
      </c>
      <c r="BK496">
        <v>0</v>
      </c>
      <c r="BL496" s="14">
        <v>169520000</v>
      </c>
      <c r="BM496" s="14">
        <f t="shared" si="21"/>
        <v>41.347172551023149</v>
      </c>
      <c r="BN496" s="14">
        <f t="shared" si="22"/>
        <v>2.793596218916703</v>
      </c>
      <c r="BO496" s="14">
        <f t="shared" si="23"/>
        <v>14.800697492015042</v>
      </c>
      <c r="BP496" s="3">
        <v>80551000</v>
      </c>
      <c r="BQ496" s="3">
        <v>73215000</v>
      </c>
      <c r="BR496" s="4">
        <v>1132100</v>
      </c>
      <c r="BS496" s="4">
        <v>2586800</v>
      </c>
      <c r="BT496" s="6">
        <v>7862400</v>
      </c>
      <c r="BU496" s="6">
        <v>998890</v>
      </c>
      <c r="BV496" s="7">
        <v>3172000</v>
      </c>
      <c r="BW496" s="7">
        <v>1</v>
      </c>
      <c r="BX496" s="7">
        <v>2.937045035485883</v>
      </c>
      <c r="BY496" s="4">
        <v>0.68959741622892334</v>
      </c>
      <c r="BZ496" s="24"/>
      <c r="CA496" s="26"/>
      <c r="CB496" s="8"/>
      <c r="CC496">
        <v>3606800</v>
      </c>
      <c r="CD496">
        <v>1713900</v>
      </c>
      <c r="CE496">
        <v>1557800</v>
      </c>
      <c r="CF496">
        <v>24087</v>
      </c>
      <c r="CG496">
        <v>55038</v>
      </c>
      <c r="CH496">
        <v>167290</v>
      </c>
      <c r="CI496">
        <v>21253</v>
      </c>
      <c r="CJ496">
        <v>67490</v>
      </c>
      <c r="CK496">
        <v>0</v>
      </c>
      <c r="CL496">
        <v>47793000</v>
      </c>
      <c r="CM496">
        <v>58984000</v>
      </c>
      <c r="CN496">
        <v>19790000</v>
      </c>
      <c r="CO496">
        <v>25437000</v>
      </c>
      <c r="CP496">
        <v>12865000</v>
      </c>
      <c r="CQ496">
        <v>0</v>
      </c>
      <c r="CR496">
        <v>0</v>
      </c>
      <c r="CS496">
        <v>0</v>
      </c>
      <c r="CT496" s="14" t="s">
        <v>2527</v>
      </c>
      <c r="CU496" s="14" t="s">
        <v>1594</v>
      </c>
      <c r="CV496" s="14" t="s">
        <v>2528</v>
      </c>
      <c r="CW496" s="14" t="s">
        <v>2529</v>
      </c>
      <c r="CX496" s="14" t="s">
        <v>2530</v>
      </c>
      <c r="CY496" s="14" t="s">
        <v>2531</v>
      </c>
      <c r="CZ496" s="14"/>
      <c r="DA496" s="14"/>
    </row>
    <row r="497" spans="1:105" x14ac:dyDescent="0.2">
      <c r="A497" s="14" t="s">
        <v>788</v>
      </c>
      <c r="B497" s="14" t="s">
        <v>788</v>
      </c>
      <c r="C497" s="14" t="s">
        <v>789</v>
      </c>
      <c r="D497" s="14" t="s">
        <v>789</v>
      </c>
      <c r="E497" s="14" t="s">
        <v>789</v>
      </c>
      <c r="F497" s="14" t="s">
        <v>790</v>
      </c>
      <c r="G497" s="14" t="s">
        <v>791</v>
      </c>
      <c r="H497" s="14" t="s">
        <v>6055</v>
      </c>
      <c r="I497" s="32"/>
      <c r="J497" s="32"/>
      <c r="K497" s="14" t="s">
        <v>792</v>
      </c>
      <c r="L497" s="28">
        <v>2</v>
      </c>
      <c r="M497" s="28">
        <v>2</v>
      </c>
      <c r="N497" s="28">
        <v>2</v>
      </c>
      <c r="O497" s="28">
        <v>2</v>
      </c>
      <c r="P497">
        <v>2</v>
      </c>
      <c r="Q497">
        <v>2</v>
      </c>
      <c r="R497">
        <v>0</v>
      </c>
      <c r="S497">
        <v>0</v>
      </c>
      <c r="T497">
        <v>1</v>
      </c>
      <c r="U497">
        <v>0</v>
      </c>
      <c r="V497">
        <v>0</v>
      </c>
      <c r="W497">
        <v>0</v>
      </c>
      <c r="X497">
        <v>2</v>
      </c>
      <c r="Y497">
        <v>2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0</v>
      </c>
      <c r="AF497">
        <v>2</v>
      </c>
      <c r="AG497">
        <v>2</v>
      </c>
      <c r="AH497">
        <v>0</v>
      </c>
      <c r="AI497">
        <v>0</v>
      </c>
      <c r="AJ497">
        <v>1</v>
      </c>
      <c r="AK497">
        <v>0</v>
      </c>
      <c r="AL497">
        <v>0</v>
      </c>
      <c r="AM497">
        <v>0</v>
      </c>
      <c r="AN497" s="14">
        <v>11.8</v>
      </c>
      <c r="AO497" s="14">
        <v>11.8</v>
      </c>
      <c r="AP497" s="14">
        <v>11.8</v>
      </c>
      <c r="AQ497" s="14">
        <v>21.670999999999999</v>
      </c>
      <c r="AR497" s="14">
        <v>195</v>
      </c>
      <c r="AS497" s="14" t="s">
        <v>793</v>
      </c>
      <c r="AT497" s="14">
        <v>8.0774999999999996E-3</v>
      </c>
      <c r="AU497" s="14">
        <v>1.649</v>
      </c>
      <c r="AV497" t="s">
        <v>103</v>
      </c>
      <c r="AW497" t="s">
        <v>103</v>
      </c>
      <c r="AZ497" t="s">
        <v>102</v>
      </c>
      <c r="BD497">
        <v>11.8</v>
      </c>
      <c r="BE497">
        <v>11.8</v>
      </c>
      <c r="BF497">
        <v>0</v>
      </c>
      <c r="BG497">
        <v>0</v>
      </c>
      <c r="BH497">
        <v>7.2</v>
      </c>
      <c r="BI497">
        <v>0</v>
      </c>
      <c r="BJ497">
        <v>0</v>
      </c>
      <c r="BK497">
        <v>0</v>
      </c>
      <c r="BL497" s="14">
        <v>9176400</v>
      </c>
      <c r="BM497" s="14">
        <f t="shared" si="21"/>
        <v>4294150</v>
      </c>
      <c r="BN497" s="14">
        <f t="shared" si="22"/>
        <v>294020.5</v>
      </c>
      <c r="BO497" s="14">
        <f t="shared" si="23"/>
        <v>14.604934009703404</v>
      </c>
      <c r="BP497" s="3">
        <v>4202600</v>
      </c>
      <c r="BQ497" s="3">
        <v>4385700</v>
      </c>
      <c r="BR497" s="4">
        <v>1</v>
      </c>
      <c r="BS497" s="4">
        <v>1</v>
      </c>
      <c r="BT497" s="6">
        <v>588040</v>
      </c>
      <c r="BU497" s="6">
        <v>1</v>
      </c>
      <c r="BV497" s="7">
        <v>1</v>
      </c>
      <c r="BW497" s="7">
        <v>1</v>
      </c>
      <c r="BX497" s="7" t="e">
        <v>#DIV/0!</v>
      </c>
      <c r="BY497" s="4" t="e">
        <v>#DIV/0!</v>
      </c>
      <c r="BZ497" s="24"/>
      <c r="CA497" s="26" t="s">
        <v>6043</v>
      </c>
      <c r="CB497" s="8"/>
      <c r="CC497">
        <v>1147000</v>
      </c>
      <c r="CD497">
        <v>525330</v>
      </c>
      <c r="CE497">
        <v>548220</v>
      </c>
      <c r="CF497">
        <v>0</v>
      </c>
      <c r="CG497">
        <v>0</v>
      </c>
      <c r="CH497">
        <v>73505</v>
      </c>
      <c r="CI497">
        <v>0</v>
      </c>
      <c r="CJ497">
        <v>0</v>
      </c>
      <c r="CK497">
        <v>0</v>
      </c>
      <c r="CL497">
        <v>3150200</v>
      </c>
      <c r="CM497">
        <v>3341500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 s="14" t="s">
        <v>794</v>
      </c>
      <c r="CU497" s="14" t="s">
        <v>145</v>
      </c>
      <c r="CV497" s="14" t="s">
        <v>795</v>
      </c>
      <c r="CW497" s="14" t="s">
        <v>796</v>
      </c>
      <c r="CX497" s="14" t="s">
        <v>797</v>
      </c>
      <c r="CY497" s="14" t="s">
        <v>798</v>
      </c>
      <c r="CZ497" s="14"/>
      <c r="DA497" s="14"/>
    </row>
    <row r="498" spans="1:105" x14ac:dyDescent="0.2">
      <c r="A498" s="14" t="s">
        <v>499</v>
      </c>
      <c r="B498" s="14" t="s">
        <v>499</v>
      </c>
      <c r="C498" s="14" t="s">
        <v>500</v>
      </c>
      <c r="D498" s="14" t="s">
        <v>501</v>
      </c>
      <c r="E498" s="14" t="s">
        <v>502</v>
      </c>
      <c r="F498" s="14" t="s">
        <v>503</v>
      </c>
      <c r="G498" s="14" t="s">
        <v>504</v>
      </c>
      <c r="H498" s="14" t="s">
        <v>504</v>
      </c>
      <c r="I498" s="32"/>
      <c r="J498" s="32"/>
      <c r="K498" s="14" t="s">
        <v>505</v>
      </c>
      <c r="L498" s="28">
        <v>2</v>
      </c>
      <c r="M498" s="28">
        <v>44</v>
      </c>
      <c r="N498" s="28">
        <v>34</v>
      </c>
      <c r="O498" s="28">
        <v>9</v>
      </c>
      <c r="P498">
        <v>42</v>
      </c>
      <c r="Q498">
        <v>42</v>
      </c>
      <c r="R498">
        <v>34</v>
      </c>
      <c r="S498">
        <v>33</v>
      </c>
      <c r="T498">
        <v>36</v>
      </c>
      <c r="U498">
        <v>36</v>
      </c>
      <c r="V498">
        <v>33</v>
      </c>
      <c r="W498">
        <v>33</v>
      </c>
      <c r="X498">
        <v>32</v>
      </c>
      <c r="Y498">
        <v>32</v>
      </c>
      <c r="Z498">
        <v>24</v>
      </c>
      <c r="AA498">
        <v>24</v>
      </c>
      <c r="AB498">
        <v>29</v>
      </c>
      <c r="AC498">
        <v>29</v>
      </c>
      <c r="AD498">
        <v>26</v>
      </c>
      <c r="AE498">
        <v>25</v>
      </c>
      <c r="AF498">
        <v>8</v>
      </c>
      <c r="AG498">
        <v>8</v>
      </c>
      <c r="AH498">
        <v>7</v>
      </c>
      <c r="AI498">
        <v>7</v>
      </c>
      <c r="AJ498">
        <v>8</v>
      </c>
      <c r="AK498">
        <v>8</v>
      </c>
      <c r="AL498">
        <v>6</v>
      </c>
      <c r="AM498">
        <v>6</v>
      </c>
      <c r="AN498" s="14">
        <v>55.4</v>
      </c>
      <c r="AO498" s="14">
        <v>47.1</v>
      </c>
      <c r="AP498" s="14">
        <v>12.7</v>
      </c>
      <c r="AQ498" s="14">
        <v>62.378</v>
      </c>
      <c r="AR498" s="14">
        <v>590</v>
      </c>
      <c r="AS498" s="14" t="s">
        <v>506</v>
      </c>
      <c r="AT498" s="14">
        <v>0</v>
      </c>
      <c r="AU498" s="14">
        <v>323.31</v>
      </c>
      <c r="AV498" t="s">
        <v>103</v>
      </c>
      <c r="AW498" t="s">
        <v>103</v>
      </c>
      <c r="AX498" t="s">
        <v>103</v>
      </c>
      <c r="AY498" t="s">
        <v>103</v>
      </c>
      <c r="AZ498" t="s">
        <v>103</v>
      </c>
      <c r="BA498" t="s">
        <v>103</v>
      </c>
      <c r="BB498" t="s">
        <v>103</v>
      </c>
      <c r="BC498" t="s">
        <v>103</v>
      </c>
      <c r="BD498">
        <v>54.1</v>
      </c>
      <c r="BE498">
        <v>54.1</v>
      </c>
      <c r="BF498">
        <v>47.8</v>
      </c>
      <c r="BG498">
        <v>47.3</v>
      </c>
      <c r="BH498">
        <v>47.6</v>
      </c>
      <c r="BI498">
        <v>49</v>
      </c>
      <c r="BJ498">
        <v>43.4</v>
      </c>
      <c r="BK498">
        <v>41.7</v>
      </c>
      <c r="BL498" s="14">
        <v>15569000000</v>
      </c>
      <c r="BM498" s="14">
        <f t="shared" si="21"/>
        <v>15.763807922778666</v>
      </c>
      <c r="BN498" s="14">
        <f t="shared" si="22"/>
        <v>1.1052109409391653</v>
      </c>
      <c r="BO498" s="14">
        <f t="shared" si="23"/>
        <v>14.2631667303105</v>
      </c>
      <c r="BP498" s="3">
        <v>5633100000</v>
      </c>
      <c r="BQ498" s="3">
        <v>5994600000</v>
      </c>
      <c r="BR498" s="4">
        <v>319740000</v>
      </c>
      <c r="BS498" s="4">
        <v>417880000</v>
      </c>
      <c r="BT498" s="6">
        <v>785120000</v>
      </c>
      <c r="BU498" s="6">
        <v>897000000</v>
      </c>
      <c r="BV498" s="7">
        <v>981810000</v>
      </c>
      <c r="BW498" s="7">
        <v>540180000</v>
      </c>
      <c r="BX498" s="7">
        <v>1.5992428184123537</v>
      </c>
      <c r="BY498" s="4">
        <v>-0.70157518464788771</v>
      </c>
      <c r="BZ498" s="24"/>
      <c r="CA498" s="26"/>
      <c r="CB498" s="8"/>
      <c r="CC498">
        <v>502240000</v>
      </c>
      <c r="CD498">
        <v>181710000</v>
      </c>
      <c r="CE498">
        <v>193370000</v>
      </c>
      <c r="CF498">
        <v>10314000</v>
      </c>
      <c r="CG498">
        <v>13480000</v>
      </c>
      <c r="CH498">
        <v>25326000</v>
      </c>
      <c r="CI498">
        <v>28936000</v>
      </c>
      <c r="CJ498">
        <v>31671000</v>
      </c>
      <c r="CK498">
        <v>17425000</v>
      </c>
      <c r="CL498">
        <v>3901400000</v>
      </c>
      <c r="CM498">
        <v>4072900000</v>
      </c>
      <c r="CN498">
        <v>3739700000</v>
      </c>
      <c r="CO498">
        <v>3733400000</v>
      </c>
      <c r="CP498">
        <v>966160000</v>
      </c>
      <c r="CQ498">
        <v>847370000</v>
      </c>
      <c r="CR498">
        <v>590780000</v>
      </c>
      <c r="CS498">
        <v>609840000</v>
      </c>
      <c r="CT498" s="14" t="s">
        <v>507</v>
      </c>
      <c r="CU498" s="14" t="s">
        <v>508</v>
      </c>
      <c r="CV498" s="14" t="s">
        <v>509</v>
      </c>
      <c r="CW498" s="14" t="s">
        <v>510</v>
      </c>
      <c r="CX498" s="14" t="s">
        <v>511</v>
      </c>
      <c r="CY498" s="14" t="s">
        <v>512</v>
      </c>
      <c r="CZ498" s="14" t="s">
        <v>513</v>
      </c>
      <c r="DA498" s="14" t="s">
        <v>514</v>
      </c>
    </row>
    <row r="499" spans="1:105" x14ac:dyDescent="0.2">
      <c r="A499" s="14" t="s">
        <v>3344</v>
      </c>
      <c r="B499" s="14" t="s">
        <v>3344</v>
      </c>
      <c r="C499" s="14">
        <v>1</v>
      </c>
      <c r="D499" s="14">
        <v>1</v>
      </c>
      <c r="E499" s="14">
        <v>1</v>
      </c>
      <c r="F499" s="14" t="s">
        <v>3345</v>
      </c>
      <c r="G499" s="14" t="s">
        <v>3346</v>
      </c>
      <c r="H499" s="14" t="s">
        <v>3346</v>
      </c>
      <c r="I499" s="32"/>
      <c r="J499" s="32"/>
      <c r="K499" s="14" t="s">
        <v>3347</v>
      </c>
      <c r="L499" s="28">
        <v>1</v>
      </c>
      <c r="M499" s="28">
        <v>1</v>
      </c>
      <c r="N499" s="28">
        <v>1</v>
      </c>
      <c r="O499" s="28">
        <v>1</v>
      </c>
      <c r="P499">
        <v>0</v>
      </c>
      <c r="Q499">
        <v>0</v>
      </c>
      <c r="R499">
        <v>1</v>
      </c>
      <c r="S499">
        <v>1</v>
      </c>
      <c r="T499">
        <v>0</v>
      </c>
      <c r="U499">
        <v>0</v>
      </c>
      <c r="V499">
        <v>1</v>
      </c>
      <c r="W499">
        <v>1</v>
      </c>
      <c r="X499">
        <v>0</v>
      </c>
      <c r="Y499">
        <v>0</v>
      </c>
      <c r="Z499">
        <v>1</v>
      </c>
      <c r="AA499">
        <v>1</v>
      </c>
      <c r="AB499">
        <v>0</v>
      </c>
      <c r="AC499">
        <v>0</v>
      </c>
      <c r="AD499">
        <v>1</v>
      </c>
      <c r="AE499">
        <v>1</v>
      </c>
      <c r="AF499">
        <v>0</v>
      </c>
      <c r="AG499">
        <v>0</v>
      </c>
      <c r="AH499">
        <v>1</v>
      </c>
      <c r="AI499">
        <v>1</v>
      </c>
      <c r="AJ499">
        <v>0</v>
      </c>
      <c r="AK499">
        <v>0</v>
      </c>
      <c r="AL499">
        <v>1</v>
      </c>
      <c r="AM499">
        <v>1</v>
      </c>
      <c r="AN499" s="14">
        <v>9.4</v>
      </c>
      <c r="AO499" s="14">
        <v>9.4</v>
      </c>
      <c r="AP499" s="14">
        <v>9.4</v>
      </c>
      <c r="AQ499" s="14">
        <v>17.751999999999999</v>
      </c>
      <c r="AR499" s="14">
        <v>159</v>
      </c>
      <c r="AS499" s="14">
        <v>159</v>
      </c>
      <c r="AT499" s="14">
        <v>0</v>
      </c>
      <c r="AU499" s="14">
        <v>4.3635999999999999</v>
      </c>
      <c r="AX499" t="s">
        <v>103</v>
      </c>
      <c r="AY499" t="s">
        <v>103</v>
      </c>
      <c r="BB499" t="s">
        <v>103</v>
      </c>
      <c r="BC499" t="s">
        <v>103</v>
      </c>
      <c r="BD499">
        <v>0</v>
      </c>
      <c r="BE499">
        <v>0</v>
      </c>
      <c r="BF499">
        <v>9.4</v>
      </c>
      <c r="BG499">
        <v>9.4</v>
      </c>
      <c r="BH499">
        <v>0</v>
      </c>
      <c r="BI499">
        <v>0</v>
      </c>
      <c r="BJ499">
        <v>9.4</v>
      </c>
      <c r="BK499">
        <v>9.4</v>
      </c>
      <c r="BL499" s="14">
        <v>341950000</v>
      </c>
      <c r="BM499" s="14">
        <f t="shared" si="21"/>
        <v>8.7784751788614314E-8</v>
      </c>
      <c r="BN499" s="14">
        <f t="shared" si="22"/>
        <v>6.2662530939624651E-9</v>
      </c>
      <c r="BO499" s="14">
        <f t="shared" si="23"/>
        <v>14.009129614186016</v>
      </c>
      <c r="BP499" s="3">
        <v>1</v>
      </c>
      <c r="BQ499" s="3">
        <v>1</v>
      </c>
      <c r="BR499" s="4">
        <v>11008000</v>
      </c>
      <c r="BS499" s="4">
        <v>11775000</v>
      </c>
      <c r="BT499" s="6">
        <v>1</v>
      </c>
      <c r="BU499" s="6">
        <v>1</v>
      </c>
      <c r="BV499" s="7">
        <v>129890000</v>
      </c>
      <c r="BW499" s="7">
        <v>189280000</v>
      </c>
      <c r="BX499" s="7" t="e">
        <v>#NUM!</v>
      </c>
      <c r="BY499" s="4" t="e">
        <v>#NUM!</v>
      </c>
      <c r="BZ499" s="24"/>
      <c r="CA499" s="26"/>
      <c r="CB499" s="8"/>
      <c r="CC499">
        <v>85487000</v>
      </c>
      <c r="CD499">
        <v>0</v>
      </c>
      <c r="CE499">
        <v>0</v>
      </c>
      <c r="CF499">
        <v>2752000</v>
      </c>
      <c r="CG499">
        <v>2943800</v>
      </c>
      <c r="CH499">
        <v>0</v>
      </c>
      <c r="CI499">
        <v>0</v>
      </c>
      <c r="CJ499">
        <v>32472000</v>
      </c>
      <c r="CK499">
        <v>47319000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189280000</v>
      </c>
      <c r="CT499" s="14">
        <v>293</v>
      </c>
      <c r="CU499" s="14" t="b">
        <v>1</v>
      </c>
      <c r="CV499" s="14">
        <v>308</v>
      </c>
      <c r="CW499" s="14" t="s">
        <v>3348</v>
      </c>
      <c r="CX499" s="14" t="s">
        <v>3349</v>
      </c>
      <c r="CY499" s="14">
        <v>1333</v>
      </c>
      <c r="CZ499" s="14"/>
      <c r="DA499" s="14"/>
    </row>
    <row r="500" spans="1:105" x14ac:dyDescent="0.2">
      <c r="A500" s="14" t="s">
        <v>2171</v>
      </c>
      <c r="B500" s="14" t="s">
        <v>2172</v>
      </c>
      <c r="C500" s="14" t="s">
        <v>2173</v>
      </c>
      <c r="D500" s="14" t="s">
        <v>2173</v>
      </c>
      <c r="E500" s="14" t="s">
        <v>2173</v>
      </c>
      <c r="F500" s="14" t="s">
        <v>2174</v>
      </c>
      <c r="G500" s="14" t="s">
        <v>2175</v>
      </c>
      <c r="H500" s="14" t="s">
        <v>2175</v>
      </c>
      <c r="I500" s="32"/>
      <c r="J500" s="32" t="s">
        <v>6040</v>
      </c>
      <c r="K500" s="14" t="s">
        <v>2176</v>
      </c>
      <c r="L500" s="28">
        <v>2</v>
      </c>
      <c r="M500" s="28">
        <v>28</v>
      </c>
      <c r="N500" s="28">
        <v>28</v>
      </c>
      <c r="O500" s="28">
        <v>28</v>
      </c>
      <c r="P500">
        <v>26</v>
      </c>
      <c r="Q500">
        <v>27</v>
      </c>
      <c r="R500">
        <v>19</v>
      </c>
      <c r="S500">
        <v>16</v>
      </c>
      <c r="T500">
        <v>20</v>
      </c>
      <c r="U500">
        <v>20</v>
      </c>
      <c r="V500">
        <v>15</v>
      </c>
      <c r="W500">
        <v>10</v>
      </c>
      <c r="X500">
        <v>26</v>
      </c>
      <c r="Y500">
        <v>27</v>
      </c>
      <c r="Z500">
        <v>19</v>
      </c>
      <c r="AA500">
        <v>16</v>
      </c>
      <c r="AB500">
        <v>20</v>
      </c>
      <c r="AC500">
        <v>20</v>
      </c>
      <c r="AD500">
        <v>15</v>
      </c>
      <c r="AE500">
        <v>10</v>
      </c>
      <c r="AF500">
        <v>26</v>
      </c>
      <c r="AG500">
        <v>27</v>
      </c>
      <c r="AH500">
        <v>19</v>
      </c>
      <c r="AI500">
        <v>16</v>
      </c>
      <c r="AJ500">
        <v>20</v>
      </c>
      <c r="AK500">
        <v>20</v>
      </c>
      <c r="AL500">
        <v>15</v>
      </c>
      <c r="AM500">
        <v>10</v>
      </c>
      <c r="AN500" s="14">
        <v>44.6</v>
      </c>
      <c r="AO500" s="14">
        <v>44.6</v>
      </c>
      <c r="AP500" s="14">
        <v>44.6</v>
      </c>
      <c r="AQ500" s="14">
        <v>81.744</v>
      </c>
      <c r="AR500" s="14">
        <v>745</v>
      </c>
      <c r="AS500" s="14" t="s">
        <v>2177</v>
      </c>
      <c r="AT500" s="14">
        <v>0</v>
      </c>
      <c r="AU500" s="14">
        <v>87.718000000000004</v>
      </c>
      <c r="AV500" t="s">
        <v>103</v>
      </c>
      <c r="AW500" t="s">
        <v>103</v>
      </c>
      <c r="AX500" t="s">
        <v>102</v>
      </c>
      <c r="AY500" t="s">
        <v>103</v>
      </c>
      <c r="AZ500" t="s">
        <v>103</v>
      </c>
      <c r="BA500" t="s">
        <v>103</v>
      </c>
      <c r="BB500" t="s">
        <v>103</v>
      </c>
      <c r="BC500" t="s">
        <v>103</v>
      </c>
      <c r="BD500">
        <v>43.4</v>
      </c>
      <c r="BE500">
        <v>43</v>
      </c>
      <c r="BF500">
        <v>30.5</v>
      </c>
      <c r="BG500">
        <v>25</v>
      </c>
      <c r="BH500">
        <v>32.9</v>
      </c>
      <c r="BI500">
        <v>32.6</v>
      </c>
      <c r="BJ500">
        <v>22.7</v>
      </c>
      <c r="BK500">
        <v>15.6</v>
      </c>
      <c r="BL500" s="14">
        <v>1913600000</v>
      </c>
      <c r="BM500" s="14">
        <f t="shared" si="21"/>
        <v>33.014416504411948</v>
      </c>
      <c r="BN500" s="14">
        <f t="shared" si="22"/>
        <v>2.4018470252117687</v>
      </c>
      <c r="BO500" s="14">
        <f t="shared" si="23"/>
        <v>13.745428479776349</v>
      </c>
      <c r="BP500" s="3">
        <v>776260000</v>
      </c>
      <c r="BQ500" s="3">
        <v>817610000</v>
      </c>
      <c r="BR500" s="4">
        <v>24999000</v>
      </c>
      <c r="BS500" s="4">
        <v>23279000</v>
      </c>
      <c r="BT500" s="6">
        <v>100080000</v>
      </c>
      <c r="BU500" s="6">
        <v>91597000</v>
      </c>
      <c r="BV500" s="7">
        <v>45825000</v>
      </c>
      <c r="BW500" s="7">
        <v>33979000</v>
      </c>
      <c r="BX500" s="7">
        <v>2.7190653372760085</v>
      </c>
      <c r="BY500" s="4">
        <v>0.36490488749504824</v>
      </c>
      <c r="BZ500" s="24" t="s">
        <v>6040</v>
      </c>
      <c r="CA500" s="26"/>
      <c r="CB500" s="8"/>
      <c r="CC500">
        <v>41601000</v>
      </c>
      <c r="CD500">
        <v>16875000</v>
      </c>
      <c r="CE500">
        <v>17774000</v>
      </c>
      <c r="CF500">
        <v>543470</v>
      </c>
      <c r="CG500">
        <v>506060</v>
      </c>
      <c r="CH500">
        <v>2175700</v>
      </c>
      <c r="CI500">
        <v>1991200</v>
      </c>
      <c r="CJ500">
        <v>996200</v>
      </c>
      <c r="CK500">
        <v>738680</v>
      </c>
      <c r="CL500">
        <v>507460000</v>
      </c>
      <c r="CM500">
        <v>508450000</v>
      </c>
      <c r="CN500">
        <v>163260000</v>
      </c>
      <c r="CO500">
        <v>228430000</v>
      </c>
      <c r="CP500">
        <v>185250000</v>
      </c>
      <c r="CQ500">
        <v>173590000</v>
      </c>
      <c r="CR500">
        <v>46351000</v>
      </c>
      <c r="CS500">
        <v>55873000</v>
      </c>
      <c r="CT500" s="14" t="s">
        <v>2178</v>
      </c>
      <c r="CU500" s="14" t="s">
        <v>2179</v>
      </c>
      <c r="CV500" s="14" t="s">
        <v>2180</v>
      </c>
      <c r="CW500" s="14" t="s">
        <v>2181</v>
      </c>
      <c r="CX500" s="14" t="s">
        <v>2182</v>
      </c>
      <c r="CY500" s="14" t="s">
        <v>2183</v>
      </c>
      <c r="CZ500" s="14" t="s">
        <v>2184</v>
      </c>
      <c r="DA500" s="14" t="s">
        <v>2185</v>
      </c>
    </row>
    <row r="501" spans="1:105" x14ac:dyDescent="0.2">
      <c r="A501" s="14" t="s">
        <v>817</v>
      </c>
      <c r="B501" s="14" t="s">
        <v>818</v>
      </c>
      <c r="C501" s="14" t="s">
        <v>819</v>
      </c>
      <c r="D501" s="14" t="s">
        <v>819</v>
      </c>
      <c r="E501" s="14" t="s">
        <v>819</v>
      </c>
      <c r="F501" s="14" t="s">
        <v>820</v>
      </c>
      <c r="G501" s="14" t="s">
        <v>821</v>
      </c>
      <c r="H501" s="14" t="s">
        <v>6060</v>
      </c>
      <c r="I501" s="32"/>
      <c r="J501" s="32"/>
      <c r="K501" s="14" t="s">
        <v>822</v>
      </c>
      <c r="L501" s="28">
        <v>3</v>
      </c>
      <c r="M501" s="28">
        <v>6</v>
      </c>
      <c r="N501" s="28">
        <v>6</v>
      </c>
      <c r="O501" s="28">
        <v>6</v>
      </c>
      <c r="P501">
        <v>6</v>
      </c>
      <c r="Q501">
        <v>6</v>
      </c>
      <c r="R501">
        <v>2</v>
      </c>
      <c r="S501">
        <v>2</v>
      </c>
      <c r="T501">
        <v>5</v>
      </c>
      <c r="U501">
        <v>4</v>
      </c>
      <c r="V501">
        <v>1</v>
      </c>
      <c r="W501">
        <v>1</v>
      </c>
      <c r="X501">
        <v>6</v>
      </c>
      <c r="Y501">
        <v>6</v>
      </c>
      <c r="Z501">
        <v>2</v>
      </c>
      <c r="AA501">
        <v>2</v>
      </c>
      <c r="AB501">
        <v>5</v>
      </c>
      <c r="AC501">
        <v>4</v>
      </c>
      <c r="AD501">
        <v>1</v>
      </c>
      <c r="AE501">
        <v>1</v>
      </c>
      <c r="AF501">
        <v>6</v>
      </c>
      <c r="AG501">
        <v>6</v>
      </c>
      <c r="AH501">
        <v>2</v>
      </c>
      <c r="AI501">
        <v>2</v>
      </c>
      <c r="AJ501">
        <v>5</v>
      </c>
      <c r="AK501">
        <v>4</v>
      </c>
      <c r="AL501">
        <v>1</v>
      </c>
      <c r="AM501">
        <v>1</v>
      </c>
      <c r="AN501" s="14">
        <v>10.6</v>
      </c>
      <c r="AO501" s="14">
        <v>10.6</v>
      </c>
      <c r="AP501" s="14">
        <v>10.6</v>
      </c>
      <c r="AQ501" s="14">
        <v>73.153000000000006</v>
      </c>
      <c r="AR501" s="14">
        <v>660</v>
      </c>
      <c r="AS501" s="14" t="s">
        <v>823</v>
      </c>
      <c r="AT501" s="14">
        <v>0</v>
      </c>
      <c r="AU501" s="14">
        <v>9.3788999999999998</v>
      </c>
      <c r="AV501" t="s">
        <v>103</v>
      </c>
      <c r="AW501" t="s">
        <v>103</v>
      </c>
      <c r="AX501" t="s">
        <v>102</v>
      </c>
      <c r="AY501" t="s">
        <v>102</v>
      </c>
      <c r="AZ501" t="s">
        <v>103</v>
      </c>
      <c r="BA501" t="s">
        <v>103</v>
      </c>
      <c r="BB501" t="s">
        <v>103</v>
      </c>
      <c r="BC501" t="s">
        <v>103</v>
      </c>
      <c r="BD501">
        <v>10.6</v>
      </c>
      <c r="BE501">
        <v>10.6</v>
      </c>
      <c r="BF501">
        <v>2.9</v>
      </c>
      <c r="BG501">
        <v>3.3</v>
      </c>
      <c r="BH501">
        <v>9.1999999999999993</v>
      </c>
      <c r="BI501">
        <v>7.6</v>
      </c>
      <c r="BJ501">
        <v>1.5</v>
      </c>
      <c r="BK501">
        <v>1.5</v>
      </c>
      <c r="BL501" s="14">
        <v>58201000</v>
      </c>
      <c r="BM501" s="14">
        <f t="shared" si="21"/>
        <v>54.961280164519138</v>
      </c>
      <c r="BN501" s="14">
        <f t="shared" si="22"/>
        <v>4.0433121843843063</v>
      </c>
      <c r="BO501" s="14">
        <f t="shared" si="23"/>
        <v>13.593132970732594</v>
      </c>
      <c r="BP501" s="3">
        <v>20079000</v>
      </c>
      <c r="BQ501" s="3">
        <v>14130000</v>
      </c>
      <c r="BR501" s="4">
        <v>312730</v>
      </c>
      <c r="BS501" s="4">
        <v>309690</v>
      </c>
      <c r="BT501" s="6">
        <v>12279000</v>
      </c>
      <c r="BU501" s="6">
        <v>6456900</v>
      </c>
      <c r="BV501" s="7">
        <v>2364500</v>
      </c>
      <c r="BW501" s="7">
        <v>2269300</v>
      </c>
      <c r="BX501" s="7">
        <v>3.4704586677286597</v>
      </c>
      <c r="BY501" s="4">
        <v>1.1002243474261784</v>
      </c>
      <c r="BZ501" s="24" t="s">
        <v>6040</v>
      </c>
      <c r="CA501" s="26"/>
      <c r="CB501" s="8"/>
      <c r="CC501">
        <v>1419500</v>
      </c>
      <c r="CD501">
        <v>489730</v>
      </c>
      <c r="CE501">
        <v>344640</v>
      </c>
      <c r="CF501">
        <v>7627.5</v>
      </c>
      <c r="CG501">
        <v>7553.4</v>
      </c>
      <c r="CH501">
        <v>299480</v>
      </c>
      <c r="CI501">
        <v>157480</v>
      </c>
      <c r="CJ501">
        <v>57672</v>
      </c>
      <c r="CK501">
        <v>55348</v>
      </c>
      <c r="CL501">
        <v>15628000</v>
      </c>
      <c r="CM501">
        <v>12703000</v>
      </c>
      <c r="CN501">
        <v>0</v>
      </c>
      <c r="CO501">
        <v>0</v>
      </c>
      <c r="CP501">
        <v>14603000</v>
      </c>
      <c r="CQ501">
        <v>10622000</v>
      </c>
      <c r="CR501">
        <v>0</v>
      </c>
      <c r="CS501">
        <v>0</v>
      </c>
      <c r="CT501" s="14" t="s">
        <v>824</v>
      </c>
      <c r="CU501" s="14" t="s">
        <v>724</v>
      </c>
      <c r="CV501" s="14" t="s">
        <v>825</v>
      </c>
      <c r="CW501" s="14" t="s">
        <v>826</v>
      </c>
      <c r="CX501" s="14" t="s">
        <v>827</v>
      </c>
      <c r="CY501" s="14" t="s">
        <v>828</v>
      </c>
      <c r="CZ501" s="14"/>
      <c r="DA501" s="14"/>
    </row>
    <row r="502" spans="1:105" x14ac:dyDescent="0.2">
      <c r="A502" s="14" t="s">
        <v>1531</v>
      </c>
      <c r="B502" s="14" t="s">
        <v>1531</v>
      </c>
      <c r="C502" s="14">
        <v>5</v>
      </c>
      <c r="D502" s="14">
        <v>5</v>
      </c>
      <c r="E502" s="14">
        <v>5</v>
      </c>
      <c r="F502" s="14" t="s">
        <v>1532</v>
      </c>
      <c r="G502" s="14" t="s">
        <v>1533</v>
      </c>
      <c r="H502" s="14" t="s">
        <v>1533</v>
      </c>
      <c r="I502" s="32"/>
      <c r="J502" s="32"/>
      <c r="K502" s="14" t="s">
        <v>1534</v>
      </c>
      <c r="L502" s="28">
        <v>1</v>
      </c>
      <c r="M502" s="28">
        <v>5</v>
      </c>
      <c r="N502" s="28">
        <v>5</v>
      </c>
      <c r="O502" s="28">
        <v>5</v>
      </c>
      <c r="P502">
        <v>5</v>
      </c>
      <c r="Q502">
        <v>5</v>
      </c>
      <c r="R502">
        <v>3</v>
      </c>
      <c r="S502">
        <v>3</v>
      </c>
      <c r="T502">
        <v>4</v>
      </c>
      <c r="U502">
        <v>3</v>
      </c>
      <c r="V502">
        <v>4</v>
      </c>
      <c r="W502">
        <v>4</v>
      </c>
      <c r="X502">
        <v>5</v>
      </c>
      <c r="Y502">
        <v>5</v>
      </c>
      <c r="Z502">
        <v>3</v>
      </c>
      <c r="AA502">
        <v>3</v>
      </c>
      <c r="AB502">
        <v>4</v>
      </c>
      <c r="AC502">
        <v>3</v>
      </c>
      <c r="AD502">
        <v>4</v>
      </c>
      <c r="AE502">
        <v>4</v>
      </c>
      <c r="AF502">
        <v>5</v>
      </c>
      <c r="AG502">
        <v>5</v>
      </c>
      <c r="AH502">
        <v>3</v>
      </c>
      <c r="AI502">
        <v>3</v>
      </c>
      <c r="AJ502">
        <v>4</v>
      </c>
      <c r="AK502">
        <v>3</v>
      </c>
      <c r="AL502">
        <v>4</v>
      </c>
      <c r="AM502">
        <v>4</v>
      </c>
      <c r="AN502" s="14">
        <v>62.3</v>
      </c>
      <c r="AO502" s="14">
        <v>62.3</v>
      </c>
      <c r="AP502" s="14">
        <v>62.3</v>
      </c>
      <c r="AQ502" s="14">
        <v>13.242000000000001</v>
      </c>
      <c r="AR502" s="14">
        <v>114</v>
      </c>
      <c r="AS502" s="14">
        <v>114</v>
      </c>
      <c r="AT502" s="14">
        <v>0</v>
      </c>
      <c r="AU502" s="14">
        <v>115.24</v>
      </c>
      <c r="AV502" t="s">
        <v>103</v>
      </c>
      <c r="AW502" t="s">
        <v>103</v>
      </c>
      <c r="AX502" t="s">
        <v>103</v>
      </c>
      <c r="AY502" t="s">
        <v>103</v>
      </c>
      <c r="AZ502" t="s">
        <v>103</v>
      </c>
      <c r="BA502" t="s">
        <v>103</v>
      </c>
      <c r="BB502" t="s">
        <v>103</v>
      </c>
      <c r="BC502" t="s">
        <v>103</v>
      </c>
      <c r="BD502">
        <v>62.3</v>
      </c>
      <c r="BE502">
        <v>62.3</v>
      </c>
      <c r="BF502">
        <v>30.7</v>
      </c>
      <c r="BG502">
        <v>30.7</v>
      </c>
      <c r="BH502">
        <v>43.9</v>
      </c>
      <c r="BI502">
        <v>32.5</v>
      </c>
      <c r="BJ502">
        <v>43.9</v>
      </c>
      <c r="BK502">
        <v>43.9</v>
      </c>
      <c r="BL502" s="14">
        <v>908120000</v>
      </c>
      <c r="BM502" s="14">
        <f t="shared" si="21"/>
        <v>21.968101196205144</v>
      </c>
      <c r="BN502" s="14">
        <f t="shared" si="22"/>
        <v>1.6277443310861963</v>
      </c>
      <c r="BO502" s="14">
        <f t="shared" si="23"/>
        <v>13.496039136284871</v>
      </c>
      <c r="BP502" s="3">
        <v>397370000</v>
      </c>
      <c r="BQ502" s="3">
        <v>401500000</v>
      </c>
      <c r="BR502" s="4">
        <v>16201000</v>
      </c>
      <c r="BS502" s="4">
        <v>20164000</v>
      </c>
      <c r="BT502" s="6">
        <v>27537000</v>
      </c>
      <c r="BU502" s="6">
        <v>17615000</v>
      </c>
      <c r="BV502" s="7">
        <v>15474000</v>
      </c>
      <c r="BW502" s="7">
        <v>12265000</v>
      </c>
      <c r="BX502" s="7">
        <v>2.1577951833208386</v>
      </c>
      <c r="BY502" s="4">
        <v>-0.22278108414427589</v>
      </c>
      <c r="BZ502" s="24" t="s">
        <v>6040</v>
      </c>
      <c r="CA502" s="26"/>
      <c r="CB502" s="8"/>
      <c r="CC502">
        <v>113520000</v>
      </c>
      <c r="CD502">
        <v>49671000</v>
      </c>
      <c r="CE502">
        <v>50187000</v>
      </c>
      <c r="CF502">
        <v>2025200</v>
      </c>
      <c r="CG502">
        <v>2520500</v>
      </c>
      <c r="CH502">
        <v>3442100</v>
      </c>
      <c r="CI502">
        <v>2201800</v>
      </c>
      <c r="CJ502">
        <v>1934300</v>
      </c>
      <c r="CK502">
        <v>1533200</v>
      </c>
      <c r="CL502">
        <v>327000000</v>
      </c>
      <c r="CM502">
        <v>327500000</v>
      </c>
      <c r="CN502">
        <v>92937000</v>
      </c>
      <c r="CO502">
        <v>83559000</v>
      </c>
      <c r="CP502">
        <v>49140000</v>
      </c>
      <c r="CQ502">
        <v>46211000</v>
      </c>
      <c r="CR502">
        <v>36974000</v>
      </c>
      <c r="CS502">
        <v>33717000</v>
      </c>
      <c r="CT502" s="14" t="s">
        <v>1535</v>
      </c>
      <c r="CU502" s="14" t="s">
        <v>285</v>
      </c>
      <c r="CV502" s="14" t="s">
        <v>1536</v>
      </c>
      <c r="CW502" s="14" t="s">
        <v>1537</v>
      </c>
      <c r="CX502" s="14" t="s">
        <v>1538</v>
      </c>
      <c r="CY502" s="14" t="s">
        <v>1539</v>
      </c>
      <c r="CZ502" s="14" t="s">
        <v>1540</v>
      </c>
      <c r="DA502" s="14" t="s">
        <v>1541</v>
      </c>
    </row>
    <row r="503" spans="1:105" x14ac:dyDescent="0.2">
      <c r="A503" s="14" t="s">
        <v>910</v>
      </c>
      <c r="B503" s="14" t="s">
        <v>910</v>
      </c>
      <c r="C503" s="14">
        <v>11</v>
      </c>
      <c r="D503" s="14">
        <v>11</v>
      </c>
      <c r="E503" s="14">
        <v>11</v>
      </c>
      <c r="F503" s="14" t="s">
        <v>911</v>
      </c>
      <c r="G503" s="14" t="s">
        <v>912</v>
      </c>
      <c r="H503" s="14" t="s">
        <v>912</v>
      </c>
      <c r="I503" s="32"/>
      <c r="J503" s="32"/>
      <c r="K503" s="14" t="s">
        <v>913</v>
      </c>
      <c r="L503" s="28">
        <v>1</v>
      </c>
      <c r="M503" s="28">
        <v>11</v>
      </c>
      <c r="N503" s="28">
        <v>11</v>
      </c>
      <c r="O503" s="28">
        <v>11</v>
      </c>
      <c r="P503">
        <v>10</v>
      </c>
      <c r="Q503">
        <v>10</v>
      </c>
      <c r="R503">
        <v>1</v>
      </c>
      <c r="S503">
        <v>1</v>
      </c>
      <c r="T503">
        <v>5</v>
      </c>
      <c r="U503">
        <v>6</v>
      </c>
      <c r="V503">
        <v>2</v>
      </c>
      <c r="W503">
        <v>3</v>
      </c>
      <c r="X503">
        <v>10</v>
      </c>
      <c r="Y503">
        <v>10</v>
      </c>
      <c r="Z503">
        <v>1</v>
      </c>
      <c r="AA503">
        <v>1</v>
      </c>
      <c r="AB503">
        <v>5</v>
      </c>
      <c r="AC503">
        <v>6</v>
      </c>
      <c r="AD503">
        <v>2</v>
      </c>
      <c r="AE503">
        <v>3</v>
      </c>
      <c r="AF503">
        <v>10</v>
      </c>
      <c r="AG503">
        <v>10</v>
      </c>
      <c r="AH503">
        <v>1</v>
      </c>
      <c r="AI503">
        <v>1</v>
      </c>
      <c r="AJ503">
        <v>5</v>
      </c>
      <c r="AK503">
        <v>6</v>
      </c>
      <c r="AL503">
        <v>2</v>
      </c>
      <c r="AM503">
        <v>3</v>
      </c>
      <c r="AN503" s="14">
        <v>24.5</v>
      </c>
      <c r="AO503" s="14">
        <v>24.5</v>
      </c>
      <c r="AP503" s="14">
        <v>24.5</v>
      </c>
      <c r="AQ503" s="14">
        <v>73.525000000000006</v>
      </c>
      <c r="AR503" s="14">
        <v>689</v>
      </c>
      <c r="AS503" s="14">
        <v>689</v>
      </c>
      <c r="AT503" s="14">
        <v>0</v>
      </c>
      <c r="AU503" s="14">
        <v>20.390999999999998</v>
      </c>
      <c r="AV503" t="s">
        <v>103</v>
      </c>
      <c r="AW503" t="s">
        <v>103</v>
      </c>
      <c r="AX503" t="s">
        <v>102</v>
      </c>
      <c r="AY503" t="s">
        <v>102</v>
      </c>
      <c r="AZ503" t="s">
        <v>103</v>
      </c>
      <c r="BA503" t="s">
        <v>103</v>
      </c>
      <c r="BB503" t="s">
        <v>102</v>
      </c>
      <c r="BC503" t="s">
        <v>102</v>
      </c>
      <c r="BD503">
        <v>23.1</v>
      </c>
      <c r="BE503">
        <v>22.6</v>
      </c>
      <c r="BF503">
        <v>1.7</v>
      </c>
      <c r="BG503">
        <v>1.7</v>
      </c>
      <c r="BH503">
        <v>12.5</v>
      </c>
      <c r="BI503">
        <v>13.9</v>
      </c>
      <c r="BJ503">
        <v>4.4000000000000004</v>
      </c>
      <c r="BK503">
        <v>8.1</v>
      </c>
      <c r="BL503" s="14">
        <v>106380000</v>
      </c>
      <c r="BM503" s="14">
        <f t="shared" si="21"/>
        <v>46.390959910758738</v>
      </c>
      <c r="BN503" s="14">
        <f t="shared" si="22"/>
        <v>3.5287625078060327</v>
      </c>
      <c r="BO503" s="14">
        <f t="shared" si="23"/>
        <v>13.146523691559448</v>
      </c>
      <c r="BP503" s="3">
        <v>37432000</v>
      </c>
      <c r="BQ503" s="3">
        <v>36177000</v>
      </c>
      <c r="BR503" s="4">
        <v>864620</v>
      </c>
      <c r="BS503" s="4">
        <v>722090</v>
      </c>
      <c r="BT503" s="6">
        <v>12017000</v>
      </c>
      <c r="BU503" s="6">
        <v>12281000</v>
      </c>
      <c r="BV503" s="7">
        <v>3858900</v>
      </c>
      <c r="BW503" s="7">
        <v>3026800</v>
      </c>
      <c r="BX503" s="7">
        <v>3.2740834066055697</v>
      </c>
      <c r="BY503" s="4">
        <v>0.85565243785921208</v>
      </c>
      <c r="BZ503" s="24" t="s">
        <v>6040</v>
      </c>
      <c r="CA503" s="26"/>
      <c r="CB503" s="8"/>
      <c r="CC503">
        <v>2594600</v>
      </c>
      <c r="CD503">
        <v>912980</v>
      </c>
      <c r="CE503">
        <v>882380</v>
      </c>
      <c r="CF503">
        <v>21088</v>
      </c>
      <c r="CG503">
        <v>17612</v>
      </c>
      <c r="CH503">
        <v>293090</v>
      </c>
      <c r="CI503">
        <v>299530</v>
      </c>
      <c r="CJ503">
        <v>94119</v>
      </c>
      <c r="CK503">
        <v>73824</v>
      </c>
      <c r="CL503">
        <v>31199000</v>
      </c>
      <c r="CM503">
        <v>21870000</v>
      </c>
      <c r="CN503">
        <v>0</v>
      </c>
      <c r="CO503">
        <v>0</v>
      </c>
      <c r="CP503">
        <v>15766000</v>
      </c>
      <c r="CQ503">
        <v>14761000</v>
      </c>
      <c r="CR503">
        <v>6476600</v>
      </c>
      <c r="CS503">
        <v>6517000</v>
      </c>
      <c r="CT503" s="14" t="s">
        <v>914</v>
      </c>
      <c r="CU503" s="14" t="s">
        <v>697</v>
      </c>
      <c r="CV503" s="14" t="s">
        <v>915</v>
      </c>
      <c r="CW503" s="14" t="s">
        <v>916</v>
      </c>
      <c r="CX503" s="14" t="s">
        <v>917</v>
      </c>
      <c r="CY503" s="14" t="s">
        <v>918</v>
      </c>
      <c r="CZ503" s="14"/>
      <c r="DA503" s="14"/>
    </row>
    <row r="504" spans="1:105" x14ac:dyDescent="0.2">
      <c r="A504" s="14" t="s">
        <v>621</v>
      </c>
      <c r="B504" s="14" t="s">
        <v>621</v>
      </c>
      <c r="C504" s="14" t="s">
        <v>324</v>
      </c>
      <c r="D504" s="14" t="s">
        <v>622</v>
      </c>
      <c r="E504" s="14" t="s">
        <v>282</v>
      </c>
      <c r="F504" s="14" t="s">
        <v>623</v>
      </c>
      <c r="G504" s="14" t="s">
        <v>624</v>
      </c>
      <c r="H504" s="14" t="s">
        <v>624</v>
      </c>
      <c r="I504" s="32"/>
      <c r="J504" s="32"/>
      <c r="K504" s="14" t="s">
        <v>625</v>
      </c>
      <c r="L504" s="28">
        <v>2</v>
      </c>
      <c r="M504" s="28">
        <v>28</v>
      </c>
      <c r="N504" s="28">
        <v>13</v>
      </c>
      <c r="O504" s="28">
        <v>5</v>
      </c>
      <c r="P504">
        <v>28</v>
      </c>
      <c r="Q504">
        <v>27</v>
      </c>
      <c r="R504">
        <v>23</v>
      </c>
      <c r="S504">
        <v>21</v>
      </c>
      <c r="T504">
        <v>24</v>
      </c>
      <c r="U504">
        <v>25</v>
      </c>
      <c r="V504">
        <v>19</v>
      </c>
      <c r="W504">
        <v>24</v>
      </c>
      <c r="X504">
        <v>13</v>
      </c>
      <c r="Y504">
        <v>12</v>
      </c>
      <c r="Z504">
        <v>11</v>
      </c>
      <c r="AA504">
        <v>10</v>
      </c>
      <c r="AB504">
        <v>9</v>
      </c>
      <c r="AC504">
        <v>10</v>
      </c>
      <c r="AD504">
        <v>8</v>
      </c>
      <c r="AE504">
        <v>9</v>
      </c>
      <c r="AF504">
        <v>5</v>
      </c>
      <c r="AG504">
        <v>5</v>
      </c>
      <c r="AH504">
        <v>4</v>
      </c>
      <c r="AI504">
        <v>4</v>
      </c>
      <c r="AJ504">
        <v>4</v>
      </c>
      <c r="AK504">
        <v>5</v>
      </c>
      <c r="AL504">
        <v>4</v>
      </c>
      <c r="AM504">
        <v>5</v>
      </c>
      <c r="AN504" s="14">
        <v>55.1</v>
      </c>
      <c r="AO504" s="14">
        <v>31.2</v>
      </c>
      <c r="AP504" s="14">
        <v>12.3</v>
      </c>
      <c r="AQ504" s="14">
        <v>48.104999999999997</v>
      </c>
      <c r="AR504" s="14">
        <v>432</v>
      </c>
      <c r="AS504" s="14" t="s">
        <v>626</v>
      </c>
      <c r="AT504" s="14">
        <v>0</v>
      </c>
      <c r="AU504" s="14">
        <v>23.387</v>
      </c>
      <c r="AV504" t="s">
        <v>103</v>
      </c>
      <c r="AW504" t="s">
        <v>103</v>
      </c>
      <c r="AX504" t="s">
        <v>103</v>
      </c>
      <c r="AY504" t="s">
        <v>103</v>
      </c>
      <c r="AZ504" t="s">
        <v>103</v>
      </c>
      <c r="BA504" t="s">
        <v>103</v>
      </c>
      <c r="BB504" t="s">
        <v>103</v>
      </c>
      <c r="BC504" t="s">
        <v>103</v>
      </c>
      <c r="BD504">
        <v>55.1</v>
      </c>
      <c r="BE504">
        <v>53</v>
      </c>
      <c r="BF504">
        <v>49.8</v>
      </c>
      <c r="BG504">
        <v>45.8</v>
      </c>
      <c r="BH504">
        <v>45.6</v>
      </c>
      <c r="BI504">
        <v>47.9</v>
      </c>
      <c r="BJ504">
        <v>36.799999999999997</v>
      </c>
      <c r="BK504">
        <v>45.8</v>
      </c>
      <c r="BL504" s="14">
        <v>1146500000</v>
      </c>
      <c r="BM504" s="14">
        <f t="shared" si="21"/>
        <v>12.525691478449</v>
      </c>
      <c r="BN504" s="14">
        <f t="shared" si="22"/>
        <v>0.96186085498742668</v>
      </c>
      <c r="BO504" s="14">
        <f t="shared" si="23"/>
        <v>13.022352883476824</v>
      </c>
      <c r="BP504" s="3">
        <v>313450000</v>
      </c>
      <c r="BQ504" s="3">
        <v>358140000</v>
      </c>
      <c r="BR504" s="4">
        <v>28373000</v>
      </c>
      <c r="BS504" s="4">
        <v>25244000</v>
      </c>
      <c r="BT504" s="6">
        <v>106420000</v>
      </c>
      <c r="BU504" s="6">
        <v>100130000</v>
      </c>
      <c r="BV504" s="7">
        <v>101840000</v>
      </c>
      <c r="BW504" s="7">
        <v>112900000</v>
      </c>
      <c r="BX504" s="7">
        <v>1.3988211798510302</v>
      </c>
      <c r="BY504" s="4">
        <v>-1.0333010112135006</v>
      </c>
      <c r="BZ504" s="24"/>
      <c r="CA504" s="26"/>
      <c r="CB504" s="8"/>
      <c r="CC504">
        <v>39535000</v>
      </c>
      <c r="CD504">
        <v>10809000</v>
      </c>
      <c r="CE504">
        <v>12350000</v>
      </c>
      <c r="CF504">
        <v>978390</v>
      </c>
      <c r="CG504">
        <v>870480</v>
      </c>
      <c r="CH504">
        <v>3669700</v>
      </c>
      <c r="CI504">
        <v>3452700</v>
      </c>
      <c r="CJ504">
        <v>3511800</v>
      </c>
      <c r="CK504">
        <v>3893200</v>
      </c>
      <c r="CL504">
        <v>191440000</v>
      </c>
      <c r="CM504">
        <v>207760000</v>
      </c>
      <c r="CN504">
        <v>285020000</v>
      </c>
      <c r="CO504">
        <v>227280000</v>
      </c>
      <c r="CP504">
        <v>182080000</v>
      </c>
      <c r="CQ504">
        <v>158330000</v>
      </c>
      <c r="CR504">
        <v>102940000</v>
      </c>
      <c r="CS504">
        <v>121980000</v>
      </c>
      <c r="CT504" s="14" t="s">
        <v>627</v>
      </c>
      <c r="CU504" s="14" t="s">
        <v>628</v>
      </c>
      <c r="CV504" s="14" t="s">
        <v>629</v>
      </c>
      <c r="CW504" s="14" t="s">
        <v>630</v>
      </c>
      <c r="CX504" s="14" t="s">
        <v>631</v>
      </c>
      <c r="CY504" s="14" t="s">
        <v>632</v>
      </c>
      <c r="CZ504" s="14" t="s">
        <v>633</v>
      </c>
      <c r="DA504" s="14" t="s">
        <v>634</v>
      </c>
    </row>
    <row r="505" spans="1:105" x14ac:dyDescent="0.2">
      <c r="A505" s="14" t="s">
        <v>2276</v>
      </c>
      <c r="B505" s="14" t="s">
        <v>2276</v>
      </c>
      <c r="C505" s="14">
        <v>10</v>
      </c>
      <c r="D505" s="14">
        <v>5</v>
      </c>
      <c r="E505" s="14">
        <v>5</v>
      </c>
      <c r="F505" s="14" t="s">
        <v>2277</v>
      </c>
      <c r="G505" s="14" t="s">
        <v>2278</v>
      </c>
      <c r="H505" s="14" t="s">
        <v>2278</v>
      </c>
      <c r="I505" s="32"/>
      <c r="J505" s="32"/>
      <c r="K505" s="14" t="s">
        <v>2279</v>
      </c>
      <c r="L505" s="28">
        <v>1</v>
      </c>
      <c r="M505" s="28">
        <v>10</v>
      </c>
      <c r="N505" s="28">
        <v>5</v>
      </c>
      <c r="O505" s="28">
        <v>5</v>
      </c>
      <c r="P505">
        <v>10</v>
      </c>
      <c r="Q505">
        <v>10</v>
      </c>
      <c r="R505">
        <v>8</v>
      </c>
      <c r="S505">
        <v>8</v>
      </c>
      <c r="T505">
        <v>9</v>
      </c>
      <c r="U505">
        <v>10</v>
      </c>
      <c r="V505">
        <v>10</v>
      </c>
      <c r="W505">
        <v>10</v>
      </c>
      <c r="X505">
        <v>5</v>
      </c>
      <c r="Y505">
        <v>5</v>
      </c>
      <c r="Z505">
        <v>5</v>
      </c>
      <c r="AA505">
        <v>5</v>
      </c>
      <c r="AB505">
        <v>4</v>
      </c>
      <c r="AC505">
        <v>5</v>
      </c>
      <c r="AD505">
        <v>5</v>
      </c>
      <c r="AE505">
        <v>5</v>
      </c>
      <c r="AF505">
        <v>5</v>
      </c>
      <c r="AG505">
        <v>5</v>
      </c>
      <c r="AH505">
        <v>5</v>
      </c>
      <c r="AI505">
        <v>5</v>
      </c>
      <c r="AJ505">
        <v>4</v>
      </c>
      <c r="AK505">
        <v>5</v>
      </c>
      <c r="AL505">
        <v>5</v>
      </c>
      <c r="AM505">
        <v>5</v>
      </c>
      <c r="AN505" s="14">
        <v>32.299999999999997</v>
      </c>
      <c r="AO505" s="14">
        <v>21.2</v>
      </c>
      <c r="AP505" s="14">
        <v>21.2</v>
      </c>
      <c r="AQ505" s="14">
        <v>40.088999999999999</v>
      </c>
      <c r="AR505" s="14">
        <v>372</v>
      </c>
      <c r="AS505" s="14">
        <v>372</v>
      </c>
      <c r="AT505" s="14">
        <v>0</v>
      </c>
      <c r="AU505" s="14">
        <v>93.817999999999998</v>
      </c>
      <c r="AV505" t="s">
        <v>103</v>
      </c>
      <c r="AW505" t="s">
        <v>103</v>
      </c>
      <c r="AX505" t="s">
        <v>103</v>
      </c>
      <c r="AY505" t="s">
        <v>103</v>
      </c>
      <c r="AZ505" t="s">
        <v>102</v>
      </c>
      <c r="BA505" t="s">
        <v>103</v>
      </c>
      <c r="BB505" t="s">
        <v>103</v>
      </c>
      <c r="BC505" t="s">
        <v>103</v>
      </c>
      <c r="BD505">
        <v>32.299999999999997</v>
      </c>
      <c r="BE505">
        <v>32.299999999999997</v>
      </c>
      <c r="BF505">
        <v>30.9</v>
      </c>
      <c r="BG505">
        <v>30.9</v>
      </c>
      <c r="BH505">
        <v>27.2</v>
      </c>
      <c r="BI505">
        <v>32.299999999999997</v>
      </c>
      <c r="BJ505">
        <v>32.299999999999997</v>
      </c>
      <c r="BK505">
        <v>32.299999999999997</v>
      </c>
      <c r="BL505" s="14">
        <v>338010000</v>
      </c>
      <c r="BM505" s="14">
        <f t="shared" si="21"/>
        <v>5.448341920993526</v>
      </c>
      <c r="BN505" s="14">
        <f t="shared" si="22"/>
        <v>0.42592074778301509</v>
      </c>
      <c r="BO505" s="14">
        <f t="shared" si="23"/>
        <v>12.79191480892398</v>
      </c>
      <c r="BP505" s="3">
        <v>80339000</v>
      </c>
      <c r="BQ505" s="3">
        <v>84615000</v>
      </c>
      <c r="BR505" s="4">
        <v>15565000</v>
      </c>
      <c r="BS505" s="4">
        <v>14711000</v>
      </c>
      <c r="BT505" s="6">
        <v>19780000</v>
      </c>
      <c r="BU505" s="6">
        <v>22870000</v>
      </c>
      <c r="BV505" s="7">
        <v>50996000</v>
      </c>
      <c r="BW505" s="7">
        <v>49140000</v>
      </c>
      <c r="BX505" s="7">
        <v>0.22357798364160963</v>
      </c>
      <c r="BY505" s="4">
        <v>-2.2343021101841818</v>
      </c>
      <c r="BZ505" s="24"/>
      <c r="CA505" s="26"/>
      <c r="CB505" s="8"/>
      <c r="CC505">
        <v>26001000</v>
      </c>
      <c r="CD505">
        <v>6179900</v>
      </c>
      <c r="CE505">
        <v>6508800</v>
      </c>
      <c r="CF505">
        <v>1197300</v>
      </c>
      <c r="CG505">
        <v>1131700</v>
      </c>
      <c r="CH505">
        <v>1521500</v>
      </c>
      <c r="CI505">
        <v>1759200</v>
      </c>
      <c r="CJ505">
        <v>3922800</v>
      </c>
      <c r="CK505">
        <v>3780000</v>
      </c>
      <c r="CL505">
        <v>54079000</v>
      </c>
      <c r="CM505">
        <v>58519000</v>
      </c>
      <c r="CN505">
        <v>165010000</v>
      </c>
      <c r="CO505">
        <v>123720000</v>
      </c>
      <c r="CP505">
        <v>32109000</v>
      </c>
      <c r="CQ505">
        <v>31989000</v>
      </c>
      <c r="CR505">
        <v>46070000</v>
      </c>
      <c r="CS505">
        <v>53558000</v>
      </c>
      <c r="CT505" s="14" t="s">
        <v>2280</v>
      </c>
      <c r="CU505" s="14" t="s">
        <v>2281</v>
      </c>
      <c r="CV505" s="14" t="s">
        <v>2282</v>
      </c>
      <c r="CW505" s="14" t="s">
        <v>2283</v>
      </c>
      <c r="CX505" s="14" t="s">
        <v>2284</v>
      </c>
      <c r="CY505" s="14" t="s">
        <v>2285</v>
      </c>
      <c r="CZ505" s="14"/>
      <c r="DA505" s="14"/>
    </row>
    <row r="506" spans="1:105" x14ac:dyDescent="0.2">
      <c r="A506" s="14" t="s">
        <v>1289</v>
      </c>
      <c r="B506" s="14" t="s">
        <v>1289</v>
      </c>
      <c r="C506" s="14">
        <v>6</v>
      </c>
      <c r="D506" s="14">
        <v>6</v>
      </c>
      <c r="E506" s="14">
        <v>6</v>
      </c>
      <c r="F506" s="14" t="s">
        <v>1290</v>
      </c>
      <c r="G506" s="14" t="s">
        <v>1291</v>
      </c>
      <c r="H506" s="14" t="s">
        <v>1291</v>
      </c>
      <c r="I506" s="32"/>
      <c r="J506" s="32"/>
      <c r="K506" s="14" t="s">
        <v>1292</v>
      </c>
      <c r="L506" s="28">
        <v>1</v>
      </c>
      <c r="M506" s="28">
        <v>6</v>
      </c>
      <c r="N506" s="28">
        <v>6</v>
      </c>
      <c r="O506" s="28">
        <v>6</v>
      </c>
      <c r="P506">
        <v>6</v>
      </c>
      <c r="Q506">
        <v>6</v>
      </c>
      <c r="R506">
        <v>6</v>
      </c>
      <c r="S506">
        <v>6</v>
      </c>
      <c r="T506">
        <v>5</v>
      </c>
      <c r="U506">
        <v>5</v>
      </c>
      <c r="V506">
        <v>4</v>
      </c>
      <c r="W506">
        <v>4</v>
      </c>
      <c r="X506">
        <v>6</v>
      </c>
      <c r="Y506">
        <v>6</v>
      </c>
      <c r="Z506">
        <v>6</v>
      </c>
      <c r="AA506">
        <v>6</v>
      </c>
      <c r="AB506">
        <v>5</v>
      </c>
      <c r="AC506">
        <v>5</v>
      </c>
      <c r="AD506">
        <v>4</v>
      </c>
      <c r="AE506">
        <v>4</v>
      </c>
      <c r="AF506">
        <v>6</v>
      </c>
      <c r="AG506">
        <v>6</v>
      </c>
      <c r="AH506">
        <v>6</v>
      </c>
      <c r="AI506">
        <v>6</v>
      </c>
      <c r="AJ506">
        <v>5</v>
      </c>
      <c r="AK506">
        <v>5</v>
      </c>
      <c r="AL506">
        <v>4</v>
      </c>
      <c r="AM506">
        <v>4</v>
      </c>
      <c r="AN506" s="14">
        <v>66.3</v>
      </c>
      <c r="AO506" s="14">
        <v>66.3</v>
      </c>
      <c r="AP506" s="14">
        <v>66.3</v>
      </c>
      <c r="AQ506" s="14">
        <v>11.006</v>
      </c>
      <c r="AR506" s="14">
        <v>98</v>
      </c>
      <c r="AS506" s="14">
        <v>98</v>
      </c>
      <c r="AT506" s="14">
        <v>0</v>
      </c>
      <c r="AU506" s="14">
        <v>20.748000000000001</v>
      </c>
      <c r="AV506" t="s">
        <v>103</v>
      </c>
      <c r="AW506" t="s">
        <v>103</v>
      </c>
      <c r="AX506" t="s">
        <v>103</v>
      </c>
      <c r="AY506" t="s">
        <v>103</v>
      </c>
      <c r="AZ506" t="s">
        <v>102</v>
      </c>
      <c r="BA506" t="s">
        <v>103</v>
      </c>
      <c r="BB506" t="s">
        <v>103</v>
      </c>
      <c r="BC506" t="s">
        <v>103</v>
      </c>
      <c r="BD506">
        <v>66.3</v>
      </c>
      <c r="BE506">
        <v>66.3</v>
      </c>
      <c r="BF506">
        <v>66.3</v>
      </c>
      <c r="BG506">
        <v>66.3</v>
      </c>
      <c r="BH506">
        <v>66.3</v>
      </c>
      <c r="BI506">
        <v>66.3</v>
      </c>
      <c r="BJ506">
        <v>57.1</v>
      </c>
      <c r="BK506">
        <v>44.9</v>
      </c>
      <c r="BL506" s="14">
        <v>184720000</v>
      </c>
      <c r="BM506" s="14">
        <f t="shared" si="21"/>
        <v>10.192147715595283</v>
      </c>
      <c r="BN506" s="14">
        <f t="shared" si="22"/>
        <v>0.82243840663136081</v>
      </c>
      <c r="BO506" s="14">
        <f t="shared" si="23"/>
        <v>12.392596981628655</v>
      </c>
      <c r="BP506" s="3">
        <v>63669000</v>
      </c>
      <c r="BQ506" s="3">
        <v>61301000</v>
      </c>
      <c r="BR506" s="4">
        <v>5492200</v>
      </c>
      <c r="BS506" s="4">
        <v>6769200</v>
      </c>
      <c r="BT506" s="6">
        <v>9470100</v>
      </c>
      <c r="BU506" s="6">
        <v>11961000</v>
      </c>
      <c r="BV506" s="7">
        <v>15641000</v>
      </c>
      <c r="BW506" s="7">
        <v>10417000</v>
      </c>
      <c r="BX506" s="7">
        <v>1.1729006121419747</v>
      </c>
      <c r="BY506" s="4">
        <v>-1.3307331685909749</v>
      </c>
      <c r="BZ506" s="24"/>
      <c r="CA506" s="26"/>
      <c r="CB506" s="8"/>
      <c r="CC506">
        <v>26389000</v>
      </c>
      <c r="CD506">
        <v>9095500</v>
      </c>
      <c r="CE506">
        <v>8757300</v>
      </c>
      <c r="CF506">
        <v>784600</v>
      </c>
      <c r="CG506">
        <v>967030</v>
      </c>
      <c r="CH506">
        <v>1352900</v>
      </c>
      <c r="CI506">
        <v>1708700</v>
      </c>
      <c r="CJ506">
        <v>2234500</v>
      </c>
      <c r="CK506">
        <v>1488200</v>
      </c>
      <c r="CL506">
        <v>55075000</v>
      </c>
      <c r="CM506">
        <v>48534000</v>
      </c>
      <c r="CN506">
        <v>49400000</v>
      </c>
      <c r="CO506">
        <v>57395000</v>
      </c>
      <c r="CP506">
        <v>18160000</v>
      </c>
      <c r="CQ506">
        <v>21155000</v>
      </c>
      <c r="CR506">
        <v>12878000</v>
      </c>
      <c r="CS506">
        <v>17538000</v>
      </c>
      <c r="CT506" s="14" t="s">
        <v>1293</v>
      </c>
      <c r="CU506" s="14" t="s">
        <v>724</v>
      </c>
      <c r="CV506" s="14" t="s">
        <v>1294</v>
      </c>
      <c r="CW506" s="14" t="s">
        <v>1295</v>
      </c>
      <c r="CX506" s="14" t="s">
        <v>1296</v>
      </c>
      <c r="CY506" s="14" t="s">
        <v>1297</v>
      </c>
      <c r="CZ506" s="14"/>
      <c r="DA506" s="14"/>
    </row>
    <row r="507" spans="1:105" x14ac:dyDescent="0.2">
      <c r="A507" s="14" t="s">
        <v>5961</v>
      </c>
      <c r="B507" s="14" t="s">
        <v>5961</v>
      </c>
      <c r="C507" s="14">
        <v>2</v>
      </c>
      <c r="D507" s="14">
        <v>2</v>
      </c>
      <c r="E507" s="14">
        <v>2</v>
      </c>
      <c r="F507" s="14" t="s">
        <v>5962</v>
      </c>
      <c r="G507" s="14" t="s">
        <v>5963</v>
      </c>
      <c r="H507" s="14" t="s">
        <v>5963</v>
      </c>
      <c r="I507" s="32"/>
      <c r="J507" s="32"/>
      <c r="K507" s="14" t="s">
        <v>5964</v>
      </c>
      <c r="L507" s="28">
        <v>1</v>
      </c>
      <c r="M507" s="28">
        <v>2</v>
      </c>
      <c r="N507" s="28">
        <v>2</v>
      </c>
      <c r="O507" s="28">
        <v>2</v>
      </c>
      <c r="P507">
        <v>1</v>
      </c>
      <c r="Q507">
        <v>2</v>
      </c>
      <c r="R507">
        <v>1</v>
      </c>
      <c r="S507">
        <v>1</v>
      </c>
      <c r="T507">
        <v>0</v>
      </c>
      <c r="U507">
        <v>0</v>
      </c>
      <c r="V507">
        <v>0</v>
      </c>
      <c r="W507">
        <v>0</v>
      </c>
      <c r="X507">
        <v>1</v>
      </c>
      <c r="Y507">
        <v>2</v>
      </c>
      <c r="Z507">
        <v>1</v>
      </c>
      <c r="AA507">
        <v>1</v>
      </c>
      <c r="AB507">
        <v>0</v>
      </c>
      <c r="AC507">
        <v>0</v>
      </c>
      <c r="AD507">
        <v>0</v>
      </c>
      <c r="AE507">
        <v>0</v>
      </c>
      <c r="AF507">
        <v>1</v>
      </c>
      <c r="AG507">
        <v>2</v>
      </c>
      <c r="AH507">
        <v>1</v>
      </c>
      <c r="AI507">
        <v>1</v>
      </c>
      <c r="AJ507">
        <v>0</v>
      </c>
      <c r="AK507">
        <v>0</v>
      </c>
      <c r="AL507">
        <v>0</v>
      </c>
      <c r="AM507">
        <v>0</v>
      </c>
      <c r="AN507" s="14">
        <v>6.1</v>
      </c>
      <c r="AO507" s="14">
        <v>6.1</v>
      </c>
      <c r="AP507" s="14">
        <v>6.1</v>
      </c>
      <c r="AQ507" s="14">
        <v>42.253</v>
      </c>
      <c r="AR507" s="14">
        <v>380</v>
      </c>
      <c r="AS507" s="14">
        <v>380</v>
      </c>
      <c r="AT507" s="14">
        <v>0</v>
      </c>
      <c r="AU507" s="14">
        <v>2.2065000000000001</v>
      </c>
      <c r="AV507" t="s">
        <v>103</v>
      </c>
      <c r="AW507" t="s">
        <v>103</v>
      </c>
      <c r="AX507" t="s">
        <v>102</v>
      </c>
      <c r="AY507" t="s">
        <v>102</v>
      </c>
      <c r="BD507">
        <v>3.2</v>
      </c>
      <c r="BE507">
        <v>6.1</v>
      </c>
      <c r="BF507">
        <v>3.2</v>
      </c>
      <c r="BG507">
        <v>3.2</v>
      </c>
      <c r="BH507">
        <v>0</v>
      </c>
      <c r="BI507">
        <v>0</v>
      </c>
      <c r="BJ507">
        <v>0</v>
      </c>
      <c r="BK507">
        <v>0</v>
      </c>
      <c r="BL507" s="14">
        <v>5148900</v>
      </c>
      <c r="BM507" s="14">
        <f t="shared" si="21"/>
        <v>12.367464562022951</v>
      </c>
      <c r="BN507" s="14">
        <f t="shared" si="22"/>
        <v>1</v>
      </c>
      <c r="BO507" s="14">
        <f t="shared" si="23"/>
        <v>12.367464562022951</v>
      </c>
      <c r="BP507" s="3">
        <v>2468300</v>
      </c>
      <c r="BQ507" s="3">
        <v>2295400</v>
      </c>
      <c r="BR507" s="4">
        <v>207430</v>
      </c>
      <c r="BS507" s="4">
        <v>177750</v>
      </c>
      <c r="BT507" s="6">
        <v>1</v>
      </c>
      <c r="BU507" s="6">
        <v>1</v>
      </c>
      <c r="BV507" s="7">
        <v>1</v>
      </c>
      <c r="BW507" s="7">
        <v>1</v>
      </c>
      <c r="BX507" s="7" t="e">
        <v>#DIV/0!</v>
      </c>
      <c r="BY507" s="4">
        <v>-1.0516414949659776</v>
      </c>
      <c r="BZ507" s="24"/>
      <c r="CA507" s="26"/>
      <c r="CB507" s="8"/>
      <c r="CC507">
        <v>286050</v>
      </c>
      <c r="CD507">
        <v>137130</v>
      </c>
      <c r="CE507">
        <v>127520</v>
      </c>
      <c r="CF507">
        <v>11524</v>
      </c>
      <c r="CG507">
        <v>9874.9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1791200</v>
      </c>
      <c r="CP507">
        <v>0</v>
      </c>
      <c r="CQ507">
        <v>0</v>
      </c>
      <c r="CR507">
        <v>0</v>
      </c>
      <c r="CS507">
        <v>0</v>
      </c>
      <c r="CT507" s="14" t="s">
        <v>5965</v>
      </c>
      <c r="CU507" s="14" t="s">
        <v>145</v>
      </c>
      <c r="CV507" s="14" t="s">
        <v>5966</v>
      </c>
      <c r="CW507" s="14" t="s">
        <v>5967</v>
      </c>
      <c r="CX507" s="14" t="s">
        <v>5968</v>
      </c>
      <c r="CY507" s="14" t="s">
        <v>5968</v>
      </c>
      <c r="CZ507" s="14"/>
      <c r="DA507" s="14"/>
    </row>
    <row r="508" spans="1:105" x14ac:dyDescent="0.2">
      <c r="A508" s="14" t="s">
        <v>2970</v>
      </c>
      <c r="B508" s="14" t="s">
        <v>2970</v>
      </c>
      <c r="C508" s="14">
        <v>6</v>
      </c>
      <c r="D508" s="14">
        <v>5</v>
      </c>
      <c r="E508" s="14">
        <v>5</v>
      </c>
      <c r="F508" s="14" t="s">
        <v>2971</v>
      </c>
      <c r="G508" s="14" t="s">
        <v>2972</v>
      </c>
      <c r="H508" s="14" t="s">
        <v>2972</v>
      </c>
      <c r="I508" s="32"/>
      <c r="J508" s="32"/>
      <c r="K508" s="14" t="s">
        <v>2973</v>
      </c>
      <c r="L508" s="28">
        <v>1</v>
      </c>
      <c r="M508" s="28">
        <v>6</v>
      </c>
      <c r="N508" s="28">
        <v>5</v>
      </c>
      <c r="O508" s="28">
        <v>5</v>
      </c>
      <c r="P508">
        <v>6</v>
      </c>
      <c r="Q508">
        <v>5</v>
      </c>
      <c r="R508">
        <v>5</v>
      </c>
      <c r="S508">
        <v>5</v>
      </c>
      <c r="T508">
        <v>4</v>
      </c>
      <c r="U508">
        <v>5</v>
      </c>
      <c r="V508">
        <v>3</v>
      </c>
      <c r="W508">
        <v>4</v>
      </c>
      <c r="X508">
        <v>5</v>
      </c>
      <c r="Y508">
        <v>4</v>
      </c>
      <c r="Z508">
        <v>4</v>
      </c>
      <c r="AA508">
        <v>4</v>
      </c>
      <c r="AB508">
        <v>3</v>
      </c>
      <c r="AC508">
        <v>4</v>
      </c>
      <c r="AD508">
        <v>2</v>
      </c>
      <c r="AE508">
        <v>3</v>
      </c>
      <c r="AF508">
        <v>5</v>
      </c>
      <c r="AG508">
        <v>4</v>
      </c>
      <c r="AH508">
        <v>4</v>
      </c>
      <c r="AI508">
        <v>4</v>
      </c>
      <c r="AJ508">
        <v>3</v>
      </c>
      <c r="AK508">
        <v>4</v>
      </c>
      <c r="AL508">
        <v>2</v>
      </c>
      <c r="AM508">
        <v>3</v>
      </c>
      <c r="AN508" s="14">
        <v>44.9</v>
      </c>
      <c r="AO508" s="14">
        <v>39.4</v>
      </c>
      <c r="AP508" s="14">
        <v>39.4</v>
      </c>
      <c r="AQ508" s="14">
        <v>21.891999999999999</v>
      </c>
      <c r="AR508" s="14">
        <v>198</v>
      </c>
      <c r="AS508" s="14">
        <v>198</v>
      </c>
      <c r="AT508" s="14">
        <v>0</v>
      </c>
      <c r="AU508" s="14">
        <v>6.9154</v>
      </c>
      <c r="AV508" t="s">
        <v>103</v>
      </c>
      <c r="AW508" t="s">
        <v>103</v>
      </c>
      <c r="AX508" t="s">
        <v>102</v>
      </c>
      <c r="AY508" t="s">
        <v>102</v>
      </c>
      <c r="AZ508" t="s">
        <v>103</v>
      </c>
      <c r="BA508" t="s">
        <v>103</v>
      </c>
      <c r="BB508" t="s">
        <v>103</v>
      </c>
      <c r="BC508" t="s">
        <v>103</v>
      </c>
      <c r="BD508">
        <v>44.9</v>
      </c>
      <c r="BE508">
        <v>27.8</v>
      </c>
      <c r="BF508">
        <v>27.8</v>
      </c>
      <c r="BG508">
        <v>27.8</v>
      </c>
      <c r="BH508">
        <v>19.2</v>
      </c>
      <c r="BI508">
        <v>27.8</v>
      </c>
      <c r="BJ508">
        <v>19.2</v>
      </c>
      <c r="BK508">
        <v>23.2</v>
      </c>
      <c r="BL508" s="14">
        <v>231980000</v>
      </c>
      <c r="BM508" s="14">
        <f t="shared" si="21"/>
        <v>9.1379978441139382</v>
      </c>
      <c r="BN508" s="14">
        <f t="shared" si="22"/>
        <v>0.75303015225395564</v>
      </c>
      <c r="BO508" s="14">
        <f t="shared" si="23"/>
        <v>12.134969385704219</v>
      </c>
      <c r="BP508" s="3">
        <v>69042000</v>
      </c>
      <c r="BQ508" s="3">
        <v>60660000</v>
      </c>
      <c r="BR508" s="4">
        <v>6750700</v>
      </c>
      <c r="BS508" s="4">
        <v>7443000</v>
      </c>
      <c r="BT508" s="6">
        <v>18785000</v>
      </c>
      <c r="BU508" s="6">
        <v>19051000</v>
      </c>
      <c r="BV508" s="7">
        <v>24346000</v>
      </c>
      <c r="BW508" s="7">
        <v>25899000</v>
      </c>
      <c r="BX508" s="7">
        <v>1.0457006076962767</v>
      </c>
      <c r="BY508" s="4">
        <v>-1.4882412532509997</v>
      </c>
      <c r="BZ508" s="24"/>
      <c r="CA508" s="26"/>
      <c r="CB508" s="8"/>
      <c r="CC508">
        <v>17844000</v>
      </c>
      <c r="CD508">
        <v>5310900</v>
      </c>
      <c r="CE508">
        <v>4666200</v>
      </c>
      <c r="CF508">
        <v>519280</v>
      </c>
      <c r="CG508">
        <v>572540</v>
      </c>
      <c r="CH508">
        <v>1445000</v>
      </c>
      <c r="CI508">
        <v>1465500</v>
      </c>
      <c r="CJ508">
        <v>1872800</v>
      </c>
      <c r="CK508">
        <v>1992200</v>
      </c>
      <c r="CL508">
        <v>45543000</v>
      </c>
      <c r="CM508">
        <v>44970000</v>
      </c>
      <c r="CN508">
        <v>58519000</v>
      </c>
      <c r="CO508">
        <v>56181000</v>
      </c>
      <c r="CP508">
        <v>33624000</v>
      </c>
      <c r="CQ508">
        <v>24223000</v>
      </c>
      <c r="CR508">
        <v>48424000</v>
      </c>
      <c r="CS508">
        <v>40669000</v>
      </c>
      <c r="CT508" s="14" t="s">
        <v>2974</v>
      </c>
      <c r="CU508" s="14" t="s">
        <v>2975</v>
      </c>
      <c r="CV508" s="14" t="s">
        <v>2976</v>
      </c>
      <c r="CW508" s="14" t="s">
        <v>2977</v>
      </c>
      <c r="CX508" s="14" t="s">
        <v>2978</v>
      </c>
      <c r="CY508" s="14" t="s">
        <v>2979</v>
      </c>
      <c r="CZ508" s="14"/>
      <c r="DA508" s="14"/>
    </row>
    <row r="509" spans="1:105" x14ac:dyDescent="0.2">
      <c r="A509" s="14" t="s">
        <v>3221</v>
      </c>
      <c r="B509" s="14" t="s">
        <v>3221</v>
      </c>
      <c r="C509" s="14">
        <v>2</v>
      </c>
      <c r="D509" s="14">
        <v>2</v>
      </c>
      <c r="E509" s="14">
        <v>2</v>
      </c>
      <c r="F509" s="14" t="s">
        <v>3222</v>
      </c>
      <c r="G509" s="14" t="s">
        <v>3223</v>
      </c>
      <c r="H509" s="14" t="s">
        <v>3223</v>
      </c>
      <c r="I509" s="32"/>
      <c r="J509" s="32"/>
      <c r="K509" s="14" t="s">
        <v>3224</v>
      </c>
      <c r="L509" s="28">
        <v>1</v>
      </c>
      <c r="M509" s="28">
        <v>2</v>
      </c>
      <c r="N509" s="28">
        <v>2</v>
      </c>
      <c r="O509" s="28">
        <v>2</v>
      </c>
      <c r="P509">
        <v>2</v>
      </c>
      <c r="Q509">
        <v>2</v>
      </c>
      <c r="R509">
        <v>2</v>
      </c>
      <c r="S509">
        <v>2</v>
      </c>
      <c r="T509">
        <v>0</v>
      </c>
      <c r="U509">
        <v>0</v>
      </c>
      <c r="V509">
        <v>0</v>
      </c>
      <c r="W509">
        <v>0</v>
      </c>
      <c r="X509">
        <v>2</v>
      </c>
      <c r="Y509">
        <v>2</v>
      </c>
      <c r="Z509">
        <v>2</v>
      </c>
      <c r="AA509">
        <v>2</v>
      </c>
      <c r="AB509">
        <v>0</v>
      </c>
      <c r="AC509">
        <v>0</v>
      </c>
      <c r="AD509">
        <v>0</v>
      </c>
      <c r="AE509">
        <v>0</v>
      </c>
      <c r="AF509">
        <v>2</v>
      </c>
      <c r="AG509">
        <v>2</v>
      </c>
      <c r="AH509">
        <v>2</v>
      </c>
      <c r="AI509">
        <v>2</v>
      </c>
      <c r="AJ509">
        <v>0</v>
      </c>
      <c r="AK509">
        <v>0</v>
      </c>
      <c r="AL509">
        <v>0</v>
      </c>
      <c r="AM509">
        <v>0</v>
      </c>
      <c r="AN509" s="14">
        <v>3.3</v>
      </c>
      <c r="AO509" s="14">
        <v>3.3</v>
      </c>
      <c r="AP509" s="14">
        <v>3.3</v>
      </c>
      <c r="AQ509" s="14">
        <v>72.697000000000003</v>
      </c>
      <c r="AR509" s="14">
        <v>657</v>
      </c>
      <c r="AS509" s="14">
        <v>657</v>
      </c>
      <c r="AT509" s="14">
        <v>0</v>
      </c>
      <c r="AU509" s="14">
        <v>2.4826000000000001</v>
      </c>
      <c r="AV509" t="s">
        <v>103</v>
      </c>
      <c r="AW509" t="s">
        <v>103</v>
      </c>
      <c r="AX509" t="s">
        <v>102</v>
      </c>
      <c r="AY509" t="s">
        <v>102</v>
      </c>
      <c r="BD509">
        <v>3.3</v>
      </c>
      <c r="BE509">
        <v>3.3</v>
      </c>
      <c r="BF509">
        <v>3.3</v>
      </c>
      <c r="BG509">
        <v>3.3</v>
      </c>
      <c r="BH509">
        <v>0</v>
      </c>
      <c r="BI509">
        <v>0</v>
      </c>
      <c r="BJ509">
        <v>0</v>
      </c>
      <c r="BK509">
        <v>0</v>
      </c>
      <c r="BL509" s="14">
        <v>15897000</v>
      </c>
      <c r="BM509" s="14">
        <f t="shared" si="21"/>
        <v>11.670505718726337</v>
      </c>
      <c r="BN509" s="14">
        <f t="shared" si="22"/>
        <v>1</v>
      </c>
      <c r="BO509" s="14">
        <f t="shared" si="23"/>
        <v>11.670505718726337</v>
      </c>
      <c r="BP509" s="3">
        <v>7070600</v>
      </c>
      <c r="BQ509" s="3">
        <v>7571800</v>
      </c>
      <c r="BR509" s="4">
        <v>408730</v>
      </c>
      <c r="BS509" s="4">
        <v>845920</v>
      </c>
      <c r="BT509" s="6">
        <v>1</v>
      </c>
      <c r="BU509" s="6">
        <v>1</v>
      </c>
      <c r="BV509" s="7">
        <v>1</v>
      </c>
      <c r="BW509" s="7">
        <v>1</v>
      </c>
      <c r="BX509" s="7" t="e">
        <v>#DIV/0!</v>
      </c>
      <c r="BY509" s="4">
        <v>-1.135324181750788</v>
      </c>
      <c r="BZ509" s="24"/>
      <c r="CA509" s="26"/>
      <c r="CB509" s="8"/>
      <c r="CC509">
        <v>467560</v>
      </c>
      <c r="CD509">
        <v>207960</v>
      </c>
      <c r="CE509">
        <v>222700</v>
      </c>
      <c r="CF509">
        <v>12021</v>
      </c>
      <c r="CG509">
        <v>24880</v>
      </c>
      <c r="CH509">
        <v>0</v>
      </c>
      <c r="CI509">
        <v>0</v>
      </c>
      <c r="CJ509">
        <v>0</v>
      </c>
      <c r="CK509">
        <v>0</v>
      </c>
      <c r="CL509">
        <v>5435800</v>
      </c>
      <c r="CM509">
        <v>5862400</v>
      </c>
      <c r="CN509">
        <v>5168600</v>
      </c>
      <c r="CO509">
        <v>7670400</v>
      </c>
      <c r="CP509">
        <v>0</v>
      </c>
      <c r="CQ509">
        <v>0</v>
      </c>
      <c r="CR509">
        <v>0</v>
      </c>
      <c r="CS509">
        <v>0</v>
      </c>
      <c r="CT509" s="14" t="s">
        <v>3225</v>
      </c>
      <c r="CU509" s="14" t="s">
        <v>145</v>
      </c>
      <c r="CV509" s="14" t="s">
        <v>3226</v>
      </c>
      <c r="CW509" s="14" t="s">
        <v>3227</v>
      </c>
      <c r="CX509" s="14" t="s">
        <v>3228</v>
      </c>
      <c r="CY509" s="14" t="s">
        <v>3229</v>
      </c>
      <c r="CZ509" s="14"/>
      <c r="DA509" s="14"/>
    </row>
    <row r="510" spans="1:105" x14ac:dyDescent="0.2">
      <c r="A510" s="14" t="s">
        <v>568</v>
      </c>
      <c r="B510" s="14" t="s">
        <v>569</v>
      </c>
      <c r="C510" s="14" t="s">
        <v>570</v>
      </c>
      <c r="D510" s="14" t="s">
        <v>571</v>
      </c>
      <c r="E510" s="14" t="s">
        <v>572</v>
      </c>
      <c r="F510" s="14" t="s">
        <v>573</v>
      </c>
      <c r="G510" s="14" t="s">
        <v>574</v>
      </c>
      <c r="H510" s="14" t="s">
        <v>574</v>
      </c>
      <c r="I510" s="32"/>
      <c r="J510" s="32"/>
      <c r="K510" s="14" t="s">
        <v>575</v>
      </c>
      <c r="L510" s="28">
        <v>4</v>
      </c>
      <c r="M510" s="28">
        <v>51</v>
      </c>
      <c r="N510" s="28">
        <v>45</v>
      </c>
      <c r="O510" s="28">
        <v>31</v>
      </c>
      <c r="P510">
        <v>50</v>
      </c>
      <c r="Q510">
        <v>49</v>
      </c>
      <c r="R510">
        <v>43</v>
      </c>
      <c r="S510">
        <v>42</v>
      </c>
      <c r="T510">
        <v>39</v>
      </c>
      <c r="U510">
        <v>40</v>
      </c>
      <c r="V510">
        <v>40</v>
      </c>
      <c r="W510">
        <v>40</v>
      </c>
      <c r="X510">
        <v>44</v>
      </c>
      <c r="Y510">
        <v>43</v>
      </c>
      <c r="Z510">
        <v>38</v>
      </c>
      <c r="AA510">
        <v>36</v>
      </c>
      <c r="AB510">
        <v>34</v>
      </c>
      <c r="AC510">
        <v>35</v>
      </c>
      <c r="AD510">
        <v>35</v>
      </c>
      <c r="AE510">
        <v>35</v>
      </c>
      <c r="AF510">
        <v>30</v>
      </c>
      <c r="AG510">
        <v>29</v>
      </c>
      <c r="AH510">
        <v>25</v>
      </c>
      <c r="AI510">
        <v>24</v>
      </c>
      <c r="AJ510">
        <v>25</v>
      </c>
      <c r="AK510">
        <v>26</v>
      </c>
      <c r="AL510">
        <v>28</v>
      </c>
      <c r="AM510">
        <v>27</v>
      </c>
      <c r="AN510" s="14">
        <v>63.4</v>
      </c>
      <c r="AO510" s="14">
        <v>60.6</v>
      </c>
      <c r="AP510" s="14">
        <v>46.3</v>
      </c>
      <c r="AQ510" s="14">
        <v>65.432000000000002</v>
      </c>
      <c r="AR510" s="14">
        <v>639</v>
      </c>
      <c r="AS510" s="14" t="s">
        <v>576</v>
      </c>
      <c r="AT510" s="14">
        <v>0</v>
      </c>
      <c r="AU510" s="14">
        <v>323.31</v>
      </c>
      <c r="AV510" t="s">
        <v>103</v>
      </c>
      <c r="AW510" t="s">
        <v>103</v>
      </c>
      <c r="AX510" t="s">
        <v>103</v>
      </c>
      <c r="AY510" t="s">
        <v>103</v>
      </c>
      <c r="AZ510" t="s">
        <v>103</v>
      </c>
      <c r="BA510" t="s">
        <v>103</v>
      </c>
      <c r="BB510" t="s">
        <v>103</v>
      </c>
      <c r="BC510" t="s">
        <v>103</v>
      </c>
      <c r="BD510">
        <v>63.4</v>
      </c>
      <c r="BE510">
        <v>59.5</v>
      </c>
      <c r="BF510">
        <v>59.8</v>
      </c>
      <c r="BG510">
        <v>57.9</v>
      </c>
      <c r="BH510">
        <v>48.5</v>
      </c>
      <c r="BI510">
        <v>54</v>
      </c>
      <c r="BJ510">
        <v>49.9</v>
      </c>
      <c r="BK510">
        <v>53.4</v>
      </c>
      <c r="BL510" s="14">
        <v>35656000000</v>
      </c>
      <c r="BM510" s="14">
        <f t="shared" si="21"/>
        <v>9.2401728316998621</v>
      </c>
      <c r="BN510" s="14">
        <f t="shared" si="22"/>
        <v>0.79714388310361017</v>
      </c>
      <c r="BO510" s="14">
        <f t="shared" si="23"/>
        <v>11.591599744482835</v>
      </c>
      <c r="BP510" s="3">
        <v>13229000000</v>
      </c>
      <c r="BQ510" s="3">
        <v>13075000000</v>
      </c>
      <c r="BR510" s="4">
        <v>1389800000</v>
      </c>
      <c r="BS510" s="4">
        <v>1456900000</v>
      </c>
      <c r="BT510" s="6">
        <v>1413200000</v>
      </c>
      <c r="BU510" s="6">
        <v>1472700000</v>
      </c>
      <c r="BV510" s="7">
        <v>1836900000</v>
      </c>
      <c r="BW510" s="7">
        <v>1783400000</v>
      </c>
      <c r="BX510" s="7">
        <v>1.1278331260578545</v>
      </c>
      <c r="BY510" s="4">
        <v>-1.472199518819616</v>
      </c>
      <c r="BZ510" s="24"/>
      <c r="CA510" s="26"/>
      <c r="CB510" s="8"/>
      <c r="CC510">
        <v>891410000</v>
      </c>
      <c r="CD510">
        <v>330720000</v>
      </c>
      <c r="CE510">
        <v>326870000</v>
      </c>
      <c r="CF510">
        <v>34744000</v>
      </c>
      <c r="CG510">
        <v>36422000</v>
      </c>
      <c r="CH510">
        <v>35329000</v>
      </c>
      <c r="CI510">
        <v>36817000</v>
      </c>
      <c r="CJ510">
        <v>45921000</v>
      </c>
      <c r="CK510">
        <v>44586000</v>
      </c>
      <c r="CL510">
        <v>8489500000</v>
      </c>
      <c r="CM510">
        <v>8661500000</v>
      </c>
      <c r="CN510">
        <v>13378000000</v>
      </c>
      <c r="CO510">
        <v>13676000000</v>
      </c>
      <c r="CP510">
        <v>2328600000</v>
      </c>
      <c r="CQ510">
        <v>2332800000</v>
      </c>
      <c r="CR510">
        <v>1657300000</v>
      </c>
      <c r="CS510">
        <v>1579300000</v>
      </c>
      <c r="CT510" s="14" t="s">
        <v>577</v>
      </c>
      <c r="CU510" s="14" t="s">
        <v>578</v>
      </c>
      <c r="CV510" s="14" t="s">
        <v>579</v>
      </c>
      <c r="CW510" s="14" t="s">
        <v>580</v>
      </c>
      <c r="CX510" s="14" t="s">
        <v>581</v>
      </c>
      <c r="CY510" s="14" t="s">
        <v>582</v>
      </c>
      <c r="CZ510" s="14" t="s">
        <v>583</v>
      </c>
      <c r="DA510" s="14" t="s">
        <v>584</v>
      </c>
    </row>
    <row r="511" spans="1:105" x14ac:dyDescent="0.2">
      <c r="A511" s="14" t="s">
        <v>644</v>
      </c>
      <c r="B511" s="14" t="s">
        <v>644</v>
      </c>
      <c r="C511" s="14">
        <v>3</v>
      </c>
      <c r="D511" s="14">
        <v>3</v>
      </c>
      <c r="E511" s="14">
        <v>3</v>
      </c>
      <c r="F511" s="14"/>
      <c r="G511" s="14"/>
      <c r="H511" s="14"/>
      <c r="I511" s="32"/>
      <c r="J511" s="32"/>
      <c r="K511" s="14"/>
      <c r="L511" s="28">
        <v>1</v>
      </c>
      <c r="M511" s="28">
        <v>3</v>
      </c>
      <c r="N511" s="28">
        <v>3</v>
      </c>
      <c r="O511" s="28">
        <v>3</v>
      </c>
      <c r="P511">
        <v>3</v>
      </c>
      <c r="Q511">
        <v>3</v>
      </c>
      <c r="R511">
        <v>3</v>
      </c>
      <c r="S511">
        <v>3</v>
      </c>
      <c r="T511">
        <v>3</v>
      </c>
      <c r="U511">
        <v>3</v>
      </c>
      <c r="V511">
        <v>3</v>
      </c>
      <c r="W511">
        <v>2</v>
      </c>
      <c r="X511">
        <v>3</v>
      </c>
      <c r="Y511">
        <v>3</v>
      </c>
      <c r="Z511">
        <v>3</v>
      </c>
      <c r="AA511">
        <v>3</v>
      </c>
      <c r="AB511">
        <v>3</v>
      </c>
      <c r="AC511">
        <v>3</v>
      </c>
      <c r="AD511">
        <v>3</v>
      </c>
      <c r="AE511">
        <v>2</v>
      </c>
      <c r="AF511">
        <v>3</v>
      </c>
      <c r="AG511">
        <v>3</v>
      </c>
      <c r="AH511">
        <v>3</v>
      </c>
      <c r="AI511">
        <v>3</v>
      </c>
      <c r="AJ511">
        <v>3</v>
      </c>
      <c r="AK511">
        <v>3</v>
      </c>
      <c r="AL511">
        <v>3</v>
      </c>
      <c r="AM511">
        <v>2</v>
      </c>
      <c r="AN511" s="14">
        <v>19.2</v>
      </c>
      <c r="AO511" s="14">
        <v>19.2</v>
      </c>
      <c r="AP511" s="14">
        <v>19.2</v>
      </c>
      <c r="AQ511" s="14">
        <v>24.536000000000001</v>
      </c>
      <c r="AR511" s="14">
        <v>234</v>
      </c>
      <c r="AS511" s="14">
        <v>234</v>
      </c>
      <c r="AT511" s="14">
        <v>0</v>
      </c>
      <c r="AU511" s="14">
        <v>38.405000000000001</v>
      </c>
      <c r="AV511" t="s">
        <v>103</v>
      </c>
      <c r="AW511" t="s">
        <v>103</v>
      </c>
      <c r="AX511" t="s">
        <v>103</v>
      </c>
      <c r="AY511" t="s">
        <v>102</v>
      </c>
      <c r="AZ511" t="s">
        <v>103</v>
      </c>
      <c r="BA511" t="s">
        <v>103</v>
      </c>
      <c r="BB511" t="s">
        <v>103</v>
      </c>
      <c r="BC511" t="s">
        <v>103</v>
      </c>
      <c r="BD511">
        <v>19.2</v>
      </c>
      <c r="BE511">
        <v>19.2</v>
      </c>
      <c r="BF511">
        <v>19.2</v>
      </c>
      <c r="BG511">
        <v>19.2</v>
      </c>
      <c r="BH511">
        <v>19.2</v>
      </c>
      <c r="BI511">
        <v>19.2</v>
      </c>
      <c r="BJ511">
        <v>19.2</v>
      </c>
      <c r="BK511">
        <v>13.2</v>
      </c>
      <c r="BL511" s="14">
        <v>384490000</v>
      </c>
      <c r="BM511" s="14">
        <f t="shared" si="21"/>
        <v>16.570279741527742</v>
      </c>
      <c r="BN511" s="14">
        <f t="shared" si="22"/>
        <v>1.4314059871407832</v>
      </c>
      <c r="BO511" s="14">
        <f t="shared" si="23"/>
        <v>11.576226374899187</v>
      </c>
      <c r="BP511" s="3">
        <v>93227000</v>
      </c>
      <c r="BQ511" s="3">
        <v>70378000</v>
      </c>
      <c r="BR511" s="4">
        <v>7814400</v>
      </c>
      <c r="BS511" s="4">
        <v>2059000</v>
      </c>
      <c r="BT511" s="6">
        <v>46912000</v>
      </c>
      <c r="BU511" s="6">
        <v>77314000</v>
      </c>
      <c r="BV511" s="7">
        <v>25399000</v>
      </c>
      <c r="BW511" s="7">
        <v>61387000</v>
      </c>
      <c r="BX511" s="7">
        <v>1.9723539883844938</v>
      </c>
      <c r="BY511" s="4">
        <v>-0.62959330201915442</v>
      </c>
      <c r="BZ511" s="24"/>
      <c r="CA511" s="26"/>
      <c r="CB511" s="8"/>
      <c r="CC511">
        <v>42721000</v>
      </c>
      <c r="CD511">
        <v>10359000</v>
      </c>
      <c r="CE511">
        <v>7819800</v>
      </c>
      <c r="CF511">
        <v>868270</v>
      </c>
      <c r="CG511">
        <v>228780</v>
      </c>
      <c r="CH511">
        <v>5212500</v>
      </c>
      <c r="CI511">
        <v>8590400</v>
      </c>
      <c r="CJ511">
        <v>2822100</v>
      </c>
      <c r="CK511">
        <v>6820800</v>
      </c>
      <c r="CL511">
        <v>57493000</v>
      </c>
      <c r="CM511">
        <v>50674000</v>
      </c>
      <c r="CN511">
        <v>82583000</v>
      </c>
      <c r="CO511">
        <v>34087000</v>
      </c>
      <c r="CP511">
        <v>59149000</v>
      </c>
      <c r="CQ511">
        <v>112050000</v>
      </c>
      <c r="CR511">
        <v>35782000</v>
      </c>
      <c r="CS511">
        <v>45555000</v>
      </c>
      <c r="CT511" s="14" t="s">
        <v>645</v>
      </c>
      <c r="CU511" s="14" t="s">
        <v>174</v>
      </c>
      <c r="CV511" s="14" t="s">
        <v>646</v>
      </c>
      <c r="CW511" s="14" t="s">
        <v>647</v>
      </c>
      <c r="CX511" s="14" t="s">
        <v>648</v>
      </c>
      <c r="CY511" s="14" t="s">
        <v>649</v>
      </c>
      <c r="CZ511" s="14"/>
      <c r="DA511" s="14"/>
    </row>
    <row r="512" spans="1:105" x14ac:dyDescent="0.2">
      <c r="A512" s="14" t="s">
        <v>2457</v>
      </c>
      <c r="B512" s="14" t="s">
        <v>2457</v>
      </c>
      <c r="C512" s="14">
        <v>2</v>
      </c>
      <c r="D512" s="14">
        <v>2</v>
      </c>
      <c r="E512" s="14">
        <v>2</v>
      </c>
      <c r="F512" s="14" t="s">
        <v>2458</v>
      </c>
      <c r="G512" s="14" t="s">
        <v>2459</v>
      </c>
      <c r="H512" s="14" t="s">
        <v>2459</v>
      </c>
      <c r="I512" s="32"/>
      <c r="J512" s="32"/>
      <c r="K512" s="14" t="s">
        <v>2460</v>
      </c>
      <c r="L512" s="28">
        <v>1</v>
      </c>
      <c r="M512" s="28">
        <v>2</v>
      </c>
      <c r="N512" s="28">
        <v>2</v>
      </c>
      <c r="O512" s="28">
        <v>2</v>
      </c>
      <c r="P512">
        <v>2</v>
      </c>
      <c r="Q512">
        <v>2</v>
      </c>
      <c r="R512">
        <v>1</v>
      </c>
      <c r="S512">
        <v>0</v>
      </c>
      <c r="T512">
        <v>2</v>
      </c>
      <c r="U512">
        <v>2</v>
      </c>
      <c r="V512">
        <v>1</v>
      </c>
      <c r="W512">
        <v>0</v>
      </c>
      <c r="X512">
        <v>2</v>
      </c>
      <c r="Y512">
        <v>2</v>
      </c>
      <c r="Z512">
        <v>1</v>
      </c>
      <c r="AA512">
        <v>0</v>
      </c>
      <c r="AB512">
        <v>2</v>
      </c>
      <c r="AC512">
        <v>2</v>
      </c>
      <c r="AD512">
        <v>1</v>
      </c>
      <c r="AE512">
        <v>0</v>
      </c>
      <c r="AF512">
        <v>2</v>
      </c>
      <c r="AG512">
        <v>2</v>
      </c>
      <c r="AH512">
        <v>1</v>
      </c>
      <c r="AI512">
        <v>0</v>
      </c>
      <c r="AJ512">
        <v>2</v>
      </c>
      <c r="AK512">
        <v>2</v>
      </c>
      <c r="AL512">
        <v>1</v>
      </c>
      <c r="AM512">
        <v>0</v>
      </c>
      <c r="AN512" s="14">
        <v>8.8000000000000007</v>
      </c>
      <c r="AO512" s="14">
        <v>8.8000000000000007</v>
      </c>
      <c r="AP512" s="14">
        <v>8.8000000000000007</v>
      </c>
      <c r="AQ512" s="14">
        <v>30.771999999999998</v>
      </c>
      <c r="AR512" s="14">
        <v>283</v>
      </c>
      <c r="AS512" s="14">
        <v>283</v>
      </c>
      <c r="AT512" s="14">
        <v>0</v>
      </c>
      <c r="AU512" s="14">
        <v>3.9258000000000002</v>
      </c>
      <c r="AV512" t="s">
        <v>103</v>
      </c>
      <c r="AW512" t="s">
        <v>103</v>
      </c>
      <c r="AX512" t="s">
        <v>102</v>
      </c>
      <c r="AZ512" t="s">
        <v>103</v>
      </c>
      <c r="BA512" t="s">
        <v>102</v>
      </c>
      <c r="BB512" t="s">
        <v>103</v>
      </c>
      <c r="BD512">
        <v>8.8000000000000007</v>
      </c>
      <c r="BE512">
        <v>8.8000000000000007</v>
      </c>
      <c r="BF512">
        <v>3.9</v>
      </c>
      <c r="BG512">
        <v>0</v>
      </c>
      <c r="BH512">
        <v>8.8000000000000007</v>
      </c>
      <c r="BI512">
        <v>8.8000000000000007</v>
      </c>
      <c r="BJ512">
        <v>3.9</v>
      </c>
      <c r="BK512">
        <v>0</v>
      </c>
      <c r="BL512" s="14">
        <v>40400000</v>
      </c>
      <c r="BM512" s="14">
        <f t="shared" si="21"/>
        <v>53.592707139011715</v>
      </c>
      <c r="BN512" s="14">
        <f t="shared" si="22"/>
        <v>4.6921489269468859</v>
      </c>
      <c r="BO512" s="14">
        <f t="shared" si="23"/>
        <v>11.421783062176528</v>
      </c>
      <c r="BP512" s="3">
        <v>12129000</v>
      </c>
      <c r="BQ512" s="3">
        <v>11663000</v>
      </c>
      <c r="BR512" s="4">
        <v>443940</v>
      </c>
      <c r="BS512" s="4">
        <v>1</v>
      </c>
      <c r="BT512" s="6">
        <v>6809400</v>
      </c>
      <c r="BU512" s="6">
        <v>6514900</v>
      </c>
      <c r="BV512" s="7">
        <v>2839700</v>
      </c>
      <c r="BW512" s="7">
        <v>1</v>
      </c>
      <c r="BX512" s="7">
        <v>3.6851703819516874</v>
      </c>
      <c r="BY512" s="4">
        <v>1.0638486822367454</v>
      </c>
      <c r="BZ512" s="24"/>
      <c r="CA512" s="26"/>
      <c r="CB512" s="8"/>
      <c r="CC512">
        <v>2376500</v>
      </c>
      <c r="CD512">
        <v>713500</v>
      </c>
      <c r="CE512">
        <v>686050</v>
      </c>
      <c r="CF512">
        <v>26114</v>
      </c>
      <c r="CG512">
        <v>0</v>
      </c>
      <c r="CH512">
        <v>400560</v>
      </c>
      <c r="CI512">
        <v>383230</v>
      </c>
      <c r="CJ512">
        <v>167040</v>
      </c>
      <c r="CK512">
        <v>0</v>
      </c>
      <c r="CL512">
        <v>8929400</v>
      </c>
      <c r="CM512">
        <v>8876700</v>
      </c>
      <c r="CN512">
        <v>0</v>
      </c>
      <c r="CO512">
        <v>0</v>
      </c>
      <c r="CP512">
        <v>10082000</v>
      </c>
      <c r="CQ512">
        <v>9860400</v>
      </c>
      <c r="CR512">
        <v>0</v>
      </c>
      <c r="CS512">
        <v>0</v>
      </c>
      <c r="CT512" s="14" t="s">
        <v>2461</v>
      </c>
      <c r="CU512" s="14" t="s">
        <v>145</v>
      </c>
      <c r="CV512" s="14" t="s">
        <v>2462</v>
      </c>
      <c r="CW512" s="14" t="s">
        <v>2463</v>
      </c>
      <c r="CX512" s="14" t="s">
        <v>2464</v>
      </c>
      <c r="CY512" s="14" t="s">
        <v>2465</v>
      </c>
      <c r="CZ512" s="14"/>
      <c r="DA512" s="14"/>
    </row>
    <row r="513" spans="1:105" x14ac:dyDescent="0.2">
      <c r="A513" s="14" t="s">
        <v>1456</v>
      </c>
      <c r="B513" s="14" t="s">
        <v>1457</v>
      </c>
      <c r="C513" s="14" t="s">
        <v>1458</v>
      </c>
      <c r="D513" s="14" t="s">
        <v>1458</v>
      </c>
      <c r="E513" s="14" t="s">
        <v>1458</v>
      </c>
      <c r="F513" s="14" t="s">
        <v>1459</v>
      </c>
      <c r="G513" s="14" t="s">
        <v>1460</v>
      </c>
      <c r="H513" s="14" t="s">
        <v>1460</v>
      </c>
      <c r="I513" s="32"/>
      <c r="J513" s="32"/>
      <c r="K513" s="14" t="s">
        <v>1461</v>
      </c>
      <c r="L513" s="28">
        <v>3</v>
      </c>
      <c r="M513" s="28">
        <v>3</v>
      </c>
      <c r="N513" s="28">
        <v>3</v>
      </c>
      <c r="O513" s="28">
        <v>3</v>
      </c>
      <c r="P513">
        <v>1</v>
      </c>
      <c r="Q513">
        <v>1</v>
      </c>
      <c r="R513">
        <v>1</v>
      </c>
      <c r="S513">
        <v>1</v>
      </c>
      <c r="T513">
        <v>3</v>
      </c>
      <c r="U513">
        <v>3</v>
      </c>
      <c r="V513">
        <v>3</v>
      </c>
      <c r="W513">
        <v>3</v>
      </c>
      <c r="X513">
        <v>1</v>
      </c>
      <c r="Y513">
        <v>1</v>
      </c>
      <c r="Z513">
        <v>1</v>
      </c>
      <c r="AA513">
        <v>1</v>
      </c>
      <c r="AB513">
        <v>3</v>
      </c>
      <c r="AC513">
        <v>3</v>
      </c>
      <c r="AD513">
        <v>3</v>
      </c>
      <c r="AE513">
        <v>3</v>
      </c>
      <c r="AF513">
        <v>1</v>
      </c>
      <c r="AG513">
        <v>1</v>
      </c>
      <c r="AH513">
        <v>1</v>
      </c>
      <c r="AI513">
        <v>1</v>
      </c>
      <c r="AJ513">
        <v>3</v>
      </c>
      <c r="AK513">
        <v>3</v>
      </c>
      <c r="AL513">
        <v>3</v>
      </c>
      <c r="AM513">
        <v>3</v>
      </c>
      <c r="AN513" s="14">
        <v>10.7</v>
      </c>
      <c r="AO513" s="14">
        <v>10.7</v>
      </c>
      <c r="AP513" s="14">
        <v>10.7</v>
      </c>
      <c r="AQ513" s="14">
        <v>32.851999999999997</v>
      </c>
      <c r="AR513" s="14">
        <v>298</v>
      </c>
      <c r="AS513" s="14" t="s">
        <v>1462</v>
      </c>
      <c r="AT513" s="14">
        <v>0</v>
      </c>
      <c r="AU513" s="14">
        <v>3.2502</v>
      </c>
      <c r="AV513" t="s">
        <v>103</v>
      </c>
      <c r="AW513" t="s">
        <v>102</v>
      </c>
      <c r="AX513" t="s">
        <v>102</v>
      </c>
      <c r="AY513" t="s">
        <v>102</v>
      </c>
      <c r="AZ513" t="s">
        <v>103</v>
      </c>
      <c r="BA513" t="s">
        <v>103</v>
      </c>
      <c r="BB513" t="s">
        <v>103</v>
      </c>
      <c r="BC513" t="s">
        <v>103</v>
      </c>
      <c r="BD513">
        <v>3</v>
      </c>
      <c r="BE513">
        <v>3</v>
      </c>
      <c r="BF513">
        <v>3</v>
      </c>
      <c r="BG513">
        <v>3</v>
      </c>
      <c r="BH513">
        <v>10.7</v>
      </c>
      <c r="BI513">
        <v>10.7</v>
      </c>
      <c r="BJ513">
        <v>10.7</v>
      </c>
      <c r="BK513">
        <v>10.7</v>
      </c>
      <c r="BL513" s="14">
        <v>51433000</v>
      </c>
      <c r="BM513" s="14">
        <f t="shared" si="21"/>
        <v>7.5964684372594302</v>
      </c>
      <c r="BN513" s="14">
        <f t="shared" si="22"/>
        <v>0.67287047180145809</v>
      </c>
      <c r="BO513" s="14">
        <f t="shared" si="23"/>
        <v>11.289644523888244</v>
      </c>
      <c r="BP513" s="3">
        <v>3636500</v>
      </c>
      <c r="BQ513" s="3">
        <v>2678900</v>
      </c>
      <c r="BR513" s="4">
        <v>393060</v>
      </c>
      <c r="BS513" s="4">
        <v>438300</v>
      </c>
      <c r="BT513" s="6">
        <v>8317500</v>
      </c>
      <c r="BU513" s="6">
        <v>9495400</v>
      </c>
      <c r="BV513" s="7">
        <v>13354000</v>
      </c>
      <c r="BW513" s="7">
        <v>13119000</v>
      </c>
      <c r="BX513" s="7">
        <v>0.88332178576860287</v>
      </c>
      <c r="BY513" s="4">
        <v>-1.7547904832125165</v>
      </c>
      <c r="BZ513" s="24"/>
      <c r="CA513" s="26"/>
      <c r="CB513" s="8"/>
      <c r="CC513">
        <v>2707000</v>
      </c>
      <c r="CD513">
        <v>191390</v>
      </c>
      <c r="CE513">
        <v>140990</v>
      </c>
      <c r="CF513">
        <v>20687</v>
      </c>
      <c r="CG513">
        <v>23068</v>
      </c>
      <c r="CH513">
        <v>437760</v>
      </c>
      <c r="CI513">
        <v>499760</v>
      </c>
      <c r="CJ513">
        <v>702850</v>
      </c>
      <c r="CK513">
        <v>690480</v>
      </c>
      <c r="CL513">
        <v>0</v>
      </c>
      <c r="CM513">
        <v>0</v>
      </c>
      <c r="CN513">
        <v>0</v>
      </c>
      <c r="CO513">
        <v>0</v>
      </c>
      <c r="CP513">
        <v>12280000</v>
      </c>
      <c r="CQ513">
        <v>13921000</v>
      </c>
      <c r="CR513">
        <v>12047000</v>
      </c>
      <c r="CS513">
        <v>13432000</v>
      </c>
      <c r="CT513" s="14" t="s">
        <v>1463</v>
      </c>
      <c r="CU513" s="14" t="s">
        <v>174</v>
      </c>
      <c r="CV513" s="14" t="s">
        <v>1464</v>
      </c>
      <c r="CW513" s="14" t="s">
        <v>1465</v>
      </c>
      <c r="CX513" s="14" t="s">
        <v>1466</v>
      </c>
      <c r="CY513" s="14" t="s">
        <v>1467</v>
      </c>
      <c r="CZ513" s="14"/>
      <c r="DA513" s="14"/>
    </row>
    <row r="514" spans="1:105" x14ac:dyDescent="0.2">
      <c r="A514" s="14" t="s">
        <v>1940</v>
      </c>
      <c r="B514" s="14" t="s">
        <v>1940</v>
      </c>
      <c r="C514" s="14">
        <v>1</v>
      </c>
      <c r="D514" s="14">
        <v>1</v>
      </c>
      <c r="E514" s="14">
        <v>1</v>
      </c>
      <c r="F514" s="14" t="s">
        <v>1941</v>
      </c>
      <c r="G514" s="14" t="s">
        <v>1942</v>
      </c>
      <c r="H514" s="14" t="s">
        <v>1942</v>
      </c>
      <c r="I514" s="32"/>
      <c r="J514" s="32"/>
      <c r="K514" s="14" t="s">
        <v>1943</v>
      </c>
      <c r="L514" s="28">
        <v>1</v>
      </c>
      <c r="M514" s="28">
        <v>1</v>
      </c>
      <c r="N514" s="28">
        <v>1</v>
      </c>
      <c r="O514" s="28">
        <v>1</v>
      </c>
      <c r="P514">
        <v>0</v>
      </c>
      <c r="Q514">
        <v>1</v>
      </c>
      <c r="R514">
        <v>1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1</v>
      </c>
      <c r="Z514">
        <v>1</v>
      </c>
      <c r="AA514">
        <v>1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</v>
      </c>
      <c r="AH514">
        <v>1</v>
      </c>
      <c r="AI514">
        <v>1</v>
      </c>
      <c r="AJ514">
        <v>0</v>
      </c>
      <c r="AK514">
        <v>0</v>
      </c>
      <c r="AL514">
        <v>0</v>
      </c>
      <c r="AM514">
        <v>0</v>
      </c>
      <c r="AN514" s="14">
        <v>2.7</v>
      </c>
      <c r="AO514" s="14">
        <v>2.7</v>
      </c>
      <c r="AP514" s="14">
        <v>2.7</v>
      </c>
      <c r="AQ514" s="14">
        <v>54.465000000000003</v>
      </c>
      <c r="AR514" s="14">
        <v>480</v>
      </c>
      <c r="AS514" s="14">
        <v>480</v>
      </c>
      <c r="AT514" s="14">
        <v>6.8966000000000001E-3</v>
      </c>
      <c r="AU514" s="14">
        <v>1.8706</v>
      </c>
      <c r="AW514" t="s">
        <v>103</v>
      </c>
      <c r="AX514" t="s">
        <v>102</v>
      </c>
      <c r="AY514" t="s">
        <v>102</v>
      </c>
      <c r="BD514">
        <v>0</v>
      </c>
      <c r="BE514">
        <v>2.7</v>
      </c>
      <c r="BF514">
        <v>2.7</v>
      </c>
      <c r="BG514">
        <v>2.7</v>
      </c>
      <c r="BH514">
        <v>0</v>
      </c>
      <c r="BI514">
        <v>0</v>
      </c>
      <c r="BJ514">
        <v>0</v>
      </c>
      <c r="BK514">
        <v>0</v>
      </c>
      <c r="BL514" s="14">
        <v>5794800</v>
      </c>
      <c r="BM514" s="14">
        <f t="shared" ref="BM514:BM577" si="24">(((BP514+BQ514)/2)/((BR514+BS514)/2))</f>
        <v>10.447444736374232</v>
      </c>
      <c r="BN514" s="14">
        <f t="shared" ref="BN514:BN577" si="25">((BT514+BU514)/2)/((BV514+BW514)/2)</f>
        <v>1</v>
      </c>
      <c r="BO514" s="14">
        <f t="shared" ref="BO514:BO577" si="26">BM514/BN514</f>
        <v>10.447444736374232</v>
      </c>
      <c r="BP514" s="3">
        <v>1</v>
      </c>
      <c r="BQ514" s="3">
        <v>5288600</v>
      </c>
      <c r="BR514" s="4">
        <v>241510</v>
      </c>
      <c r="BS514" s="4">
        <v>264700</v>
      </c>
      <c r="BT514" s="6">
        <v>1</v>
      </c>
      <c r="BU514" s="6">
        <v>1</v>
      </c>
      <c r="BV514" s="7">
        <v>1</v>
      </c>
      <c r="BW514" s="7">
        <v>1</v>
      </c>
      <c r="BX514" s="7" t="e">
        <v>#DIV/0!</v>
      </c>
      <c r="BY514" s="4">
        <v>-1.2950414060476474</v>
      </c>
      <c r="BZ514" s="24"/>
      <c r="CA514" s="26"/>
      <c r="CB514" s="8"/>
      <c r="CC514">
        <v>304990</v>
      </c>
      <c r="CD514">
        <v>0</v>
      </c>
      <c r="CE514">
        <v>278340</v>
      </c>
      <c r="CF514">
        <v>12711</v>
      </c>
      <c r="CG514">
        <v>13931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2667400</v>
      </c>
      <c r="CP514">
        <v>0</v>
      </c>
      <c r="CQ514">
        <v>0</v>
      </c>
      <c r="CR514">
        <v>0</v>
      </c>
      <c r="CS514">
        <v>0</v>
      </c>
      <c r="CT514" s="14">
        <v>620</v>
      </c>
      <c r="CU514" s="14" t="b">
        <v>1</v>
      </c>
      <c r="CV514" s="14">
        <v>654</v>
      </c>
      <c r="CW514" s="14" t="s">
        <v>1944</v>
      </c>
      <c r="CX514" s="14">
        <v>3153</v>
      </c>
      <c r="CY514" s="14">
        <v>3153</v>
      </c>
      <c r="CZ514" s="14"/>
      <c r="DA514" s="14"/>
    </row>
    <row r="515" spans="1:105" x14ac:dyDescent="0.2">
      <c r="A515" s="14" t="s">
        <v>534</v>
      </c>
      <c r="B515" s="14" t="s">
        <v>534</v>
      </c>
      <c r="C515" s="14">
        <v>23</v>
      </c>
      <c r="D515" s="14">
        <v>23</v>
      </c>
      <c r="E515" s="14">
        <v>23</v>
      </c>
      <c r="F515" s="14"/>
      <c r="G515" s="14"/>
      <c r="H515" s="14"/>
      <c r="I515" s="32"/>
      <c r="J515" s="32"/>
      <c r="K515" s="14"/>
      <c r="L515" s="28">
        <v>1</v>
      </c>
      <c r="M515" s="28">
        <v>23</v>
      </c>
      <c r="N515" s="28">
        <v>23</v>
      </c>
      <c r="O515" s="28">
        <v>23</v>
      </c>
      <c r="P515">
        <v>18</v>
      </c>
      <c r="Q515">
        <v>19</v>
      </c>
      <c r="R515">
        <v>14</v>
      </c>
      <c r="S515">
        <v>15</v>
      </c>
      <c r="T515">
        <v>20</v>
      </c>
      <c r="U515">
        <v>21</v>
      </c>
      <c r="V515">
        <v>23</v>
      </c>
      <c r="W515">
        <v>23</v>
      </c>
      <c r="X515">
        <v>18</v>
      </c>
      <c r="Y515">
        <v>19</v>
      </c>
      <c r="Z515">
        <v>14</v>
      </c>
      <c r="AA515">
        <v>15</v>
      </c>
      <c r="AB515">
        <v>20</v>
      </c>
      <c r="AC515">
        <v>21</v>
      </c>
      <c r="AD515">
        <v>23</v>
      </c>
      <c r="AE515">
        <v>23</v>
      </c>
      <c r="AF515">
        <v>18</v>
      </c>
      <c r="AG515">
        <v>19</v>
      </c>
      <c r="AH515">
        <v>14</v>
      </c>
      <c r="AI515">
        <v>15</v>
      </c>
      <c r="AJ515">
        <v>20</v>
      </c>
      <c r="AK515">
        <v>21</v>
      </c>
      <c r="AL515">
        <v>23</v>
      </c>
      <c r="AM515">
        <v>23</v>
      </c>
      <c r="AN515" s="14">
        <v>32.200000000000003</v>
      </c>
      <c r="AO515" s="14">
        <v>32.200000000000003</v>
      </c>
      <c r="AP515" s="14">
        <v>32.200000000000003</v>
      </c>
      <c r="AQ515" s="14">
        <v>63.290999999999997</v>
      </c>
      <c r="AR515" s="14">
        <v>593</v>
      </c>
      <c r="AS515" s="14">
        <v>593</v>
      </c>
      <c r="AT515" s="14">
        <v>0</v>
      </c>
      <c r="AU515" s="14">
        <v>323.31</v>
      </c>
      <c r="AV515" t="s">
        <v>103</v>
      </c>
      <c r="AW515" t="s">
        <v>103</v>
      </c>
      <c r="AX515" t="s">
        <v>103</v>
      </c>
      <c r="AY515" t="s">
        <v>103</v>
      </c>
      <c r="AZ515" t="s">
        <v>103</v>
      </c>
      <c r="BA515" t="s">
        <v>103</v>
      </c>
      <c r="BB515" t="s">
        <v>103</v>
      </c>
      <c r="BC515" t="s">
        <v>103</v>
      </c>
      <c r="BD515">
        <v>31.2</v>
      </c>
      <c r="BE515">
        <v>32.200000000000003</v>
      </c>
      <c r="BF515">
        <v>30.2</v>
      </c>
      <c r="BG515">
        <v>30.2</v>
      </c>
      <c r="BH515">
        <v>32.200000000000003</v>
      </c>
      <c r="BI515">
        <v>32.200000000000003</v>
      </c>
      <c r="BJ515">
        <v>32.200000000000003</v>
      </c>
      <c r="BK515">
        <v>32.200000000000003</v>
      </c>
      <c r="BL515" s="14">
        <v>525470000000</v>
      </c>
      <c r="BM515" s="14">
        <f t="shared" si="24"/>
        <v>6.1073879838441263</v>
      </c>
      <c r="BN515" s="14">
        <f t="shared" si="25"/>
        <v>0.59581084462236833</v>
      </c>
      <c r="BO515" s="14">
        <f t="shared" si="26"/>
        <v>10.250548540644738</v>
      </c>
      <c r="BP515" s="3">
        <v>33203000000</v>
      </c>
      <c r="BQ515" s="3">
        <v>34691000000</v>
      </c>
      <c r="BR515" s="4">
        <v>5904600000</v>
      </c>
      <c r="BS515" s="4">
        <v>5212100000</v>
      </c>
      <c r="BT515" s="6">
        <v>84583000000</v>
      </c>
      <c r="BU515" s="6">
        <v>82107000000</v>
      </c>
      <c r="BV515" s="7">
        <v>141110000000</v>
      </c>
      <c r="BW515" s="7">
        <v>138660000000</v>
      </c>
      <c r="BX515" s="7">
        <v>0.70784735732839266</v>
      </c>
      <c r="BY515" s="4">
        <v>-2.0695638572941109</v>
      </c>
      <c r="BZ515" s="24"/>
      <c r="CA515" s="26"/>
      <c r="CB515" s="8"/>
      <c r="CC515">
        <v>18767000000</v>
      </c>
      <c r="CD515">
        <v>1185800000</v>
      </c>
      <c r="CE515">
        <v>1239000000</v>
      </c>
      <c r="CF515">
        <v>210880000</v>
      </c>
      <c r="CG515">
        <v>186150000</v>
      </c>
      <c r="CH515">
        <v>3020800000</v>
      </c>
      <c r="CI515">
        <v>2932400000</v>
      </c>
      <c r="CJ515">
        <v>5039500000</v>
      </c>
      <c r="CK515">
        <v>4952100000</v>
      </c>
      <c r="CL515">
        <v>14316000000</v>
      </c>
      <c r="CM515">
        <v>15188000000</v>
      </c>
      <c r="CN515">
        <v>17009000000</v>
      </c>
      <c r="CO515">
        <v>14386000000</v>
      </c>
      <c r="CP515">
        <v>121400000000</v>
      </c>
      <c r="CQ515">
        <v>111200000000</v>
      </c>
      <c r="CR515">
        <v>190040000000</v>
      </c>
      <c r="CS515">
        <v>177120000000</v>
      </c>
      <c r="CT515" s="14" t="s">
        <v>535</v>
      </c>
      <c r="CU515" s="14" t="s">
        <v>536</v>
      </c>
      <c r="CV515" s="14" t="s">
        <v>537</v>
      </c>
      <c r="CW515" s="14" t="s">
        <v>538</v>
      </c>
      <c r="CX515" s="14" t="s">
        <v>539</v>
      </c>
      <c r="CY515" s="14" t="s">
        <v>540</v>
      </c>
      <c r="CZ515" s="14"/>
      <c r="DA515" s="14"/>
    </row>
    <row r="516" spans="1:105" x14ac:dyDescent="0.2">
      <c r="A516" s="14" t="s">
        <v>5435</v>
      </c>
      <c r="B516" s="14" t="s">
        <v>5435</v>
      </c>
      <c r="C516" s="14">
        <v>4</v>
      </c>
      <c r="D516" s="14">
        <v>4</v>
      </c>
      <c r="E516" s="14">
        <v>4</v>
      </c>
      <c r="F516" s="14" t="s">
        <v>5436</v>
      </c>
      <c r="G516" s="14" t="s">
        <v>5437</v>
      </c>
      <c r="H516" s="14" t="s">
        <v>5437</v>
      </c>
      <c r="I516" s="32"/>
      <c r="J516" s="32"/>
      <c r="K516" s="14" t="s">
        <v>5438</v>
      </c>
      <c r="L516" s="28">
        <v>1</v>
      </c>
      <c r="M516" s="28">
        <v>4</v>
      </c>
      <c r="N516" s="28">
        <v>4</v>
      </c>
      <c r="O516" s="28">
        <v>4</v>
      </c>
      <c r="P516">
        <v>4</v>
      </c>
      <c r="Q516">
        <v>4</v>
      </c>
      <c r="R516">
        <v>3</v>
      </c>
      <c r="S516">
        <v>3</v>
      </c>
      <c r="T516">
        <v>2</v>
      </c>
      <c r="U516">
        <v>2</v>
      </c>
      <c r="V516">
        <v>2</v>
      </c>
      <c r="W516">
        <v>2</v>
      </c>
      <c r="X516">
        <v>4</v>
      </c>
      <c r="Y516">
        <v>4</v>
      </c>
      <c r="Z516">
        <v>3</v>
      </c>
      <c r="AA516">
        <v>3</v>
      </c>
      <c r="AB516">
        <v>2</v>
      </c>
      <c r="AC516">
        <v>2</v>
      </c>
      <c r="AD516">
        <v>2</v>
      </c>
      <c r="AE516">
        <v>2</v>
      </c>
      <c r="AF516">
        <v>4</v>
      </c>
      <c r="AG516">
        <v>4</v>
      </c>
      <c r="AH516">
        <v>3</v>
      </c>
      <c r="AI516">
        <v>3</v>
      </c>
      <c r="AJ516">
        <v>2</v>
      </c>
      <c r="AK516">
        <v>2</v>
      </c>
      <c r="AL516">
        <v>2</v>
      </c>
      <c r="AM516">
        <v>2</v>
      </c>
      <c r="AN516" s="14">
        <v>10.9</v>
      </c>
      <c r="AO516" s="14">
        <v>10.9</v>
      </c>
      <c r="AP516" s="14">
        <v>10.9</v>
      </c>
      <c r="AQ516" s="14">
        <v>46.276000000000003</v>
      </c>
      <c r="AR516" s="14">
        <v>405</v>
      </c>
      <c r="AS516" s="14">
        <v>405</v>
      </c>
      <c r="AT516" s="14">
        <v>0</v>
      </c>
      <c r="AU516" s="14">
        <v>6.3056000000000001</v>
      </c>
      <c r="AV516" t="s">
        <v>103</v>
      </c>
      <c r="AW516" t="s">
        <v>103</v>
      </c>
      <c r="AX516" t="s">
        <v>102</v>
      </c>
      <c r="AY516" t="s">
        <v>102</v>
      </c>
      <c r="AZ516" t="s">
        <v>102</v>
      </c>
      <c r="BA516" t="s">
        <v>102</v>
      </c>
      <c r="BB516" t="s">
        <v>103</v>
      </c>
      <c r="BC516" t="s">
        <v>103</v>
      </c>
      <c r="BD516">
        <v>10.9</v>
      </c>
      <c r="BE516">
        <v>10.9</v>
      </c>
      <c r="BF516">
        <v>6.9</v>
      </c>
      <c r="BG516">
        <v>6.9</v>
      </c>
      <c r="BH516">
        <v>5.9</v>
      </c>
      <c r="BI516">
        <v>4.4000000000000004</v>
      </c>
      <c r="BJ516">
        <v>4.4000000000000004</v>
      </c>
      <c r="BK516">
        <v>4.4000000000000004</v>
      </c>
      <c r="BL516" s="14">
        <v>111160000</v>
      </c>
      <c r="BM516" s="14">
        <f t="shared" si="24"/>
        <v>11.965827338129497</v>
      </c>
      <c r="BN516" s="14">
        <f t="shared" si="25"/>
        <v>1.1866907331503278</v>
      </c>
      <c r="BO516" s="14">
        <f t="shared" si="26"/>
        <v>10.083357865586104</v>
      </c>
      <c r="BP516" s="3">
        <v>41939000</v>
      </c>
      <c r="BQ516" s="3">
        <v>44550000</v>
      </c>
      <c r="BR516" s="4">
        <v>3539800</v>
      </c>
      <c r="BS516" s="4">
        <v>3688200</v>
      </c>
      <c r="BT516" s="6">
        <v>3492700</v>
      </c>
      <c r="BU516" s="6">
        <v>5974600</v>
      </c>
      <c r="BV516" s="7">
        <v>4273300</v>
      </c>
      <c r="BW516" s="7">
        <v>3704600</v>
      </c>
      <c r="BX516" s="7">
        <v>1.7018650683486563</v>
      </c>
      <c r="BY516" s="4">
        <v>-1.099271109770326</v>
      </c>
      <c r="BZ516" s="24"/>
      <c r="CA516" s="26"/>
      <c r="CB516" s="8"/>
      <c r="CC516">
        <v>5558100</v>
      </c>
      <c r="CD516">
        <v>2097000</v>
      </c>
      <c r="CE516">
        <v>2227500</v>
      </c>
      <c r="CF516">
        <v>176990</v>
      </c>
      <c r="CG516">
        <v>184410</v>
      </c>
      <c r="CH516">
        <v>174640</v>
      </c>
      <c r="CI516">
        <v>298730</v>
      </c>
      <c r="CJ516">
        <v>213660</v>
      </c>
      <c r="CK516">
        <v>185230</v>
      </c>
      <c r="CL516">
        <v>38061000</v>
      </c>
      <c r="CM516">
        <v>22163000</v>
      </c>
      <c r="CN516">
        <v>26934000</v>
      </c>
      <c r="CO516">
        <v>26268000</v>
      </c>
      <c r="CP516">
        <v>12385000</v>
      </c>
      <c r="CQ516">
        <v>14182000</v>
      </c>
      <c r="CR516">
        <v>9341600</v>
      </c>
      <c r="CS516">
        <v>9116100</v>
      </c>
      <c r="CT516" s="14" t="s">
        <v>5439</v>
      </c>
      <c r="CU516" s="14" t="s">
        <v>137</v>
      </c>
      <c r="CV516" s="14" t="s">
        <v>5440</v>
      </c>
      <c r="CW516" s="14" t="s">
        <v>5441</v>
      </c>
      <c r="CX516" s="14" t="s">
        <v>5442</v>
      </c>
      <c r="CY516" s="14" t="s">
        <v>5443</v>
      </c>
      <c r="CZ516" s="14">
        <v>325</v>
      </c>
      <c r="DA516" s="14">
        <v>1</v>
      </c>
    </row>
    <row r="517" spans="1:105" x14ac:dyDescent="0.2">
      <c r="A517" s="14" t="s">
        <v>670</v>
      </c>
      <c r="B517" s="14" t="s">
        <v>671</v>
      </c>
      <c r="C517" s="14" t="s">
        <v>672</v>
      </c>
      <c r="D517" s="14" t="s">
        <v>673</v>
      </c>
      <c r="E517" s="14" t="s">
        <v>673</v>
      </c>
      <c r="F517" s="14" t="s">
        <v>674</v>
      </c>
      <c r="G517" s="14" t="s">
        <v>675</v>
      </c>
      <c r="H517" s="14" t="s">
        <v>675</v>
      </c>
      <c r="I517" s="32"/>
      <c r="J517" s="32"/>
      <c r="K517" s="14" t="s">
        <v>676</v>
      </c>
      <c r="L517" s="28">
        <v>5</v>
      </c>
      <c r="M517" s="28">
        <v>11</v>
      </c>
      <c r="N517" s="28">
        <v>7</v>
      </c>
      <c r="O517" s="28">
        <v>7</v>
      </c>
      <c r="P517">
        <v>9</v>
      </c>
      <c r="Q517">
        <v>10</v>
      </c>
      <c r="R517">
        <v>4</v>
      </c>
      <c r="S517">
        <v>4</v>
      </c>
      <c r="T517">
        <v>6</v>
      </c>
      <c r="U517">
        <v>6</v>
      </c>
      <c r="V517">
        <v>5</v>
      </c>
      <c r="W517">
        <v>4</v>
      </c>
      <c r="X517">
        <v>5</v>
      </c>
      <c r="Y517">
        <v>6</v>
      </c>
      <c r="Z517">
        <v>1</v>
      </c>
      <c r="AA517">
        <v>1</v>
      </c>
      <c r="AB517">
        <v>4</v>
      </c>
      <c r="AC517">
        <v>4</v>
      </c>
      <c r="AD517">
        <v>2</v>
      </c>
      <c r="AE517">
        <v>2</v>
      </c>
      <c r="AF517">
        <v>5</v>
      </c>
      <c r="AG517">
        <v>6</v>
      </c>
      <c r="AH517">
        <v>1</v>
      </c>
      <c r="AI517">
        <v>1</v>
      </c>
      <c r="AJ517">
        <v>4</v>
      </c>
      <c r="AK517">
        <v>4</v>
      </c>
      <c r="AL517">
        <v>2</v>
      </c>
      <c r="AM517">
        <v>2</v>
      </c>
      <c r="AN517" s="14">
        <v>22.2</v>
      </c>
      <c r="AO517" s="14">
        <v>17.3</v>
      </c>
      <c r="AP517" s="14">
        <v>17.3</v>
      </c>
      <c r="AQ517" s="14">
        <v>51.384999999999998</v>
      </c>
      <c r="AR517" s="14">
        <v>469</v>
      </c>
      <c r="AS517" s="14" t="s">
        <v>677</v>
      </c>
      <c r="AT517" s="14">
        <v>0</v>
      </c>
      <c r="AU517" s="14">
        <v>8.2988999999999997</v>
      </c>
      <c r="AV517" t="s">
        <v>103</v>
      </c>
      <c r="AW517" t="s">
        <v>103</v>
      </c>
      <c r="AX517" t="s">
        <v>102</v>
      </c>
      <c r="AY517" t="s">
        <v>102</v>
      </c>
      <c r="AZ517" t="s">
        <v>103</v>
      </c>
      <c r="BA517" t="s">
        <v>103</v>
      </c>
      <c r="BB517" t="s">
        <v>103</v>
      </c>
      <c r="BC517" t="s">
        <v>102</v>
      </c>
      <c r="BD517">
        <v>16.8</v>
      </c>
      <c r="BE517">
        <v>19.600000000000001</v>
      </c>
      <c r="BF517">
        <v>6</v>
      </c>
      <c r="BG517">
        <v>7.5</v>
      </c>
      <c r="BH517">
        <v>13.9</v>
      </c>
      <c r="BI517">
        <v>13.4</v>
      </c>
      <c r="BJ517">
        <v>8.3000000000000007</v>
      </c>
      <c r="BK517">
        <v>8.1</v>
      </c>
      <c r="BL517" s="14">
        <v>44108000</v>
      </c>
      <c r="BM517" s="14">
        <f t="shared" si="24"/>
        <v>23.076787329318599</v>
      </c>
      <c r="BN517" s="14">
        <f t="shared" si="25"/>
        <v>2.3173560856487687</v>
      </c>
      <c r="BO517" s="14">
        <f t="shared" si="26"/>
        <v>9.9582396819511683</v>
      </c>
      <c r="BP517" s="3">
        <v>9910800</v>
      </c>
      <c r="BQ517" s="3">
        <v>11012000</v>
      </c>
      <c r="BR517" s="4">
        <v>400310</v>
      </c>
      <c r="BS517" s="4">
        <v>506350</v>
      </c>
      <c r="BT517" s="6">
        <v>7657800</v>
      </c>
      <c r="BU517" s="6">
        <v>7905100</v>
      </c>
      <c r="BV517" s="7">
        <v>3253800</v>
      </c>
      <c r="BW517" s="7">
        <v>3462000</v>
      </c>
      <c r="BX517" s="7">
        <v>2.667400815445307</v>
      </c>
      <c r="BY517" s="4">
        <v>-0.15174886960294476</v>
      </c>
      <c r="BZ517" s="24" t="s">
        <v>6040</v>
      </c>
      <c r="CA517" s="26"/>
      <c r="CB517" s="8"/>
      <c r="CC517">
        <v>1521000</v>
      </c>
      <c r="CD517">
        <v>341750</v>
      </c>
      <c r="CE517">
        <v>379720</v>
      </c>
      <c r="CF517">
        <v>13804</v>
      </c>
      <c r="CG517">
        <v>17460</v>
      </c>
      <c r="CH517">
        <v>264060</v>
      </c>
      <c r="CI517">
        <v>272590</v>
      </c>
      <c r="CJ517">
        <v>112200</v>
      </c>
      <c r="CK517">
        <v>119380</v>
      </c>
      <c r="CL517">
        <v>4879200</v>
      </c>
      <c r="CM517">
        <v>5036900</v>
      </c>
      <c r="CN517">
        <v>0</v>
      </c>
      <c r="CO517">
        <v>0</v>
      </c>
      <c r="CP517">
        <v>9507300</v>
      </c>
      <c r="CQ517">
        <v>12163000</v>
      </c>
      <c r="CR517">
        <v>8522900</v>
      </c>
      <c r="CS517">
        <v>5222500</v>
      </c>
      <c r="CT517" s="14" t="s">
        <v>678</v>
      </c>
      <c r="CU517" s="14" t="s">
        <v>679</v>
      </c>
      <c r="CV517" s="14" t="s">
        <v>680</v>
      </c>
      <c r="CW517" s="14" t="s">
        <v>681</v>
      </c>
      <c r="CX517" s="14" t="s">
        <v>682</v>
      </c>
      <c r="CY517" s="14" t="s">
        <v>683</v>
      </c>
      <c r="CZ517" s="14"/>
      <c r="DA517" s="14"/>
    </row>
    <row r="518" spans="1:105" x14ac:dyDescent="0.2">
      <c r="A518" s="14" t="s">
        <v>1304</v>
      </c>
      <c r="B518" s="14" t="s">
        <v>1304</v>
      </c>
      <c r="C518" s="14">
        <v>5</v>
      </c>
      <c r="D518" s="14">
        <v>5</v>
      </c>
      <c r="E518" s="14">
        <v>5</v>
      </c>
      <c r="F518" s="14" t="s">
        <v>1305</v>
      </c>
      <c r="G518" s="14" t="s">
        <v>1306</v>
      </c>
      <c r="H518" s="14" t="s">
        <v>1306</v>
      </c>
      <c r="I518" s="32"/>
      <c r="J518" s="32"/>
      <c r="K518" s="14" t="s">
        <v>1307</v>
      </c>
      <c r="L518" s="28">
        <v>1</v>
      </c>
      <c r="M518" s="28">
        <v>5</v>
      </c>
      <c r="N518" s="28">
        <v>5</v>
      </c>
      <c r="O518" s="28">
        <v>5</v>
      </c>
      <c r="P518">
        <v>5</v>
      </c>
      <c r="Q518">
        <v>5</v>
      </c>
      <c r="R518">
        <v>3</v>
      </c>
      <c r="S518">
        <v>4</v>
      </c>
      <c r="T518">
        <v>4</v>
      </c>
      <c r="U518">
        <v>4</v>
      </c>
      <c r="V518">
        <v>5</v>
      </c>
      <c r="W518">
        <v>5</v>
      </c>
      <c r="X518">
        <v>5</v>
      </c>
      <c r="Y518">
        <v>5</v>
      </c>
      <c r="Z518">
        <v>3</v>
      </c>
      <c r="AA518">
        <v>4</v>
      </c>
      <c r="AB518">
        <v>4</v>
      </c>
      <c r="AC518">
        <v>4</v>
      </c>
      <c r="AD518">
        <v>5</v>
      </c>
      <c r="AE518">
        <v>5</v>
      </c>
      <c r="AF518">
        <v>5</v>
      </c>
      <c r="AG518">
        <v>5</v>
      </c>
      <c r="AH518">
        <v>3</v>
      </c>
      <c r="AI518">
        <v>4</v>
      </c>
      <c r="AJ518">
        <v>4</v>
      </c>
      <c r="AK518">
        <v>4</v>
      </c>
      <c r="AL518">
        <v>5</v>
      </c>
      <c r="AM518">
        <v>5</v>
      </c>
      <c r="AN518" s="14">
        <v>79.400000000000006</v>
      </c>
      <c r="AO518" s="14">
        <v>79.400000000000006</v>
      </c>
      <c r="AP518" s="14">
        <v>79.400000000000006</v>
      </c>
      <c r="AQ518" s="14">
        <v>11.765000000000001</v>
      </c>
      <c r="AR518" s="14">
        <v>107</v>
      </c>
      <c r="AS518" s="14">
        <v>107</v>
      </c>
      <c r="AT518" s="14">
        <v>0</v>
      </c>
      <c r="AU518" s="14">
        <v>41.984000000000002</v>
      </c>
      <c r="AV518" t="s">
        <v>103</v>
      </c>
      <c r="AW518" t="s">
        <v>103</v>
      </c>
      <c r="AX518" t="s">
        <v>102</v>
      </c>
      <c r="AY518" t="s">
        <v>102</v>
      </c>
      <c r="AZ518" t="s">
        <v>103</v>
      </c>
      <c r="BA518" t="s">
        <v>103</v>
      </c>
      <c r="BB518" t="s">
        <v>103</v>
      </c>
      <c r="BC518" t="s">
        <v>103</v>
      </c>
      <c r="BD518">
        <v>79.400000000000006</v>
      </c>
      <c r="BE518">
        <v>79.400000000000006</v>
      </c>
      <c r="BF518">
        <v>47.7</v>
      </c>
      <c r="BG518">
        <v>64.5</v>
      </c>
      <c r="BH518">
        <v>64.5</v>
      </c>
      <c r="BI518">
        <v>64.5</v>
      </c>
      <c r="BJ518">
        <v>79.400000000000006</v>
      </c>
      <c r="BK518">
        <v>79.400000000000006</v>
      </c>
      <c r="BL518" s="14">
        <v>409130000</v>
      </c>
      <c r="BM518" s="14">
        <f t="shared" si="24"/>
        <v>3.8170560999246259</v>
      </c>
      <c r="BN518" s="14">
        <f t="shared" si="25"/>
        <v>0.38450388244988304</v>
      </c>
      <c r="BO518" s="14">
        <f t="shared" si="26"/>
        <v>9.9272238178821208</v>
      </c>
      <c r="BP518" s="3">
        <v>73664000</v>
      </c>
      <c r="BQ518" s="3">
        <v>68132000</v>
      </c>
      <c r="BR518" s="4">
        <v>15518000</v>
      </c>
      <c r="BS518" s="4">
        <v>21630000</v>
      </c>
      <c r="BT518" s="6">
        <v>34235000</v>
      </c>
      <c r="BU518" s="6">
        <v>29693000</v>
      </c>
      <c r="BV518" s="7">
        <v>93004000</v>
      </c>
      <c r="BW518" s="7">
        <v>73257000</v>
      </c>
      <c r="BX518" s="7">
        <v>7.5991139938622387E-2</v>
      </c>
      <c r="BY518" s="4">
        <v>-2.7476589651845513</v>
      </c>
      <c r="BZ518" s="24"/>
      <c r="CA518" s="26"/>
      <c r="CB518" s="8"/>
      <c r="CC518">
        <v>81827000</v>
      </c>
      <c r="CD518">
        <v>14733000</v>
      </c>
      <c r="CE518">
        <v>13626000</v>
      </c>
      <c r="CF518">
        <v>3103700</v>
      </c>
      <c r="CG518">
        <v>4326000</v>
      </c>
      <c r="CH518">
        <v>6847000</v>
      </c>
      <c r="CI518">
        <v>5938600</v>
      </c>
      <c r="CJ518">
        <v>18601000</v>
      </c>
      <c r="CK518">
        <v>14651000</v>
      </c>
      <c r="CL518">
        <v>51477000</v>
      </c>
      <c r="CM518">
        <v>44040000</v>
      </c>
      <c r="CN518">
        <v>197450000</v>
      </c>
      <c r="CO518">
        <v>173690000</v>
      </c>
      <c r="CP518">
        <v>51485000</v>
      </c>
      <c r="CQ518">
        <v>46652000</v>
      </c>
      <c r="CR518">
        <v>81845000</v>
      </c>
      <c r="CS518">
        <v>95733000</v>
      </c>
      <c r="CT518" s="14" t="s">
        <v>1308</v>
      </c>
      <c r="CU518" s="14" t="s">
        <v>285</v>
      </c>
      <c r="CV518" s="14" t="s">
        <v>1309</v>
      </c>
      <c r="CW518" s="14" t="s">
        <v>1310</v>
      </c>
      <c r="CX518" s="14" t="s">
        <v>1311</v>
      </c>
      <c r="CY518" s="14" t="s">
        <v>1312</v>
      </c>
      <c r="CZ518" s="14"/>
      <c r="DA518" s="14"/>
    </row>
    <row r="519" spans="1:105" x14ac:dyDescent="0.2">
      <c r="A519" s="14" t="s">
        <v>4526</v>
      </c>
      <c r="B519" s="14" t="s">
        <v>4526</v>
      </c>
      <c r="C519" s="14">
        <v>4</v>
      </c>
      <c r="D519" s="14">
        <v>4</v>
      </c>
      <c r="E519" s="14">
        <v>4</v>
      </c>
      <c r="F519" s="14" t="s">
        <v>4527</v>
      </c>
      <c r="G519" s="14" t="s">
        <v>4528</v>
      </c>
      <c r="H519" s="14" t="s">
        <v>4528</v>
      </c>
      <c r="I519" s="32"/>
      <c r="J519" s="32"/>
      <c r="K519" s="14" t="s">
        <v>4529</v>
      </c>
      <c r="L519" s="28">
        <v>1</v>
      </c>
      <c r="M519" s="28">
        <v>4</v>
      </c>
      <c r="N519" s="28">
        <v>4</v>
      </c>
      <c r="O519" s="28">
        <v>4</v>
      </c>
      <c r="P519">
        <v>4</v>
      </c>
      <c r="Q519">
        <v>3</v>
      </c>
      <c r="R519">
        <v>2</v>
      </c>
      <c r="S519">
        <v>1</v>
      </c>
      <c r="T519">
        <v>4</v>
      </c>
      <c r="U519">
        <v>4</v>
      </c>
      <c r="V519">
        <v>3</v>
      </c>
      <c r="W519">
        <v>3</v>
      </c>
      <c r="X519">
        <v>4</v>
      </c>
      <c r="Y519">
        <v>3</v>
      </c>
      <c r="Z519">
        <v>2</v>
      </c>
      <c r="AA519">
        <v>1</v>
      </c>
      <c r="AB519">
        <v>4</v>
      </c>
      <c r="AC519">
        <v>4</v>
      </c>
      <c r="AD519">
        <v>3</v>
      </c>
      <c r="AE519">
        <v>3</v>
      </c>
      <c r="AF519">
        <v>4</v>
      </c>
      <c r="AG519">
        <v>3</v>
      </c>
      <c r="AH519">
        <v>2</v>
      </c>
      <c r="AI519">
        <v>1</v>
      </c>
      <c r="AJ519">
        <v>4</v>
      </c>
      <c r="AK519">
        <v>4</v>
      </c>
      <c r="AL519">
        <v>3</v>
      </c>
      <c r="AM519">
        <v>3</v>
      </c>
      <c r="AN519" s="14">
        <v>7.4</v>
      </c>
      <c r="AO519" s="14">
        <v>7.4</v>
      </c>
      <c r="AP519" s="14">
        <v>7.4</v>
      </c>
      <c r="AQ519" s="14">
        <v>65.33</v>
      </c>
      <c r="AR519" s="14">
        <v>585</v>
      </c>
      <c r="AS519" s="14">
        <v>585</v>
      </c>
      <c r="AT519" s="14">
        <v>0</v>
      </c>
      <c r="AU519" s="14">
        <v>7.2347000000000001</v>
      </c>
      <c r="AV519" t="s">
        <v>103</v>
      </c>
      <c r="AW519" t="s">
        <v>103</v>
      </c>
      <c r="AX519" t="s">
        <v>102</v>
      </c>
      <c r="AY519" t="s">
        <v>102</v>
      </c>
      <c r="AZ519" t="s">
        <v>103</v>
      </c>
      <c r="BA519" t="s">
        <v>103</v>
      </c>
      <c r="BB519" t="s">
        <v>103</v>
      </c>
      <c r="BC519" t="s">
        <v>103</v>
      </c>
      <c r="BD519">
        <v>7.4</v>
      </c>
      <c r="BE519">
        <v>6</v>
      </c>
      <c r="BF519">
        <v>3.4</v>
      </c>
      <c r="BG519">
        <v>2.1</v>
      </c>
      <c r="BH519">
        <v>7.4</v>
      </c>
      <c r="BI519">
        <v>7.4</v>
      </c>
      <c r="BJ519">
        <v>5.0999999999999996</v>
      </c>
      <c r="BK519">
        <v>5.0999999999999996</v>
      </c>
      <c r="BL519" s="14">
        <v>99357000</v>
      </c>
      <c r="BM519" s="14">
        <f t="shared" si="24"/>
        <v>16.332782730233461</v>
      </c>
      <c r="BN519" s="14">
        <f t="shared" si="25"/>
        <v>1.6588163311115858</v>
      </c>
      <c r="BO519" s="14">
        <f t="shared" si="26"/>
        <v>9.846046499487219</v>
      </c>
      <c r="BP519" s="3">
        <v>17578000</v>
      </c>
      <c r="BQ519" s="3">
        <v>6844900</v>
      </c>
      <c r="BR519" s="4">
        <v>1093200</v>
      </c>
      <c r="BS519" s="4">
        <v>402130</v>
      </c>
      <c r="BT519" s="6">
        <v>21355000</v>
      </c>
      <c r="BU519" s="6">
        <v>24463000</v>
      </c>
      <c r="BV519" s="7">
        <v>20157000</v>
      </c>
      <c r="BW519" s="7">
        <v>7463900</v>
      </c>
      <c r="BX519" s="7">
        <v>2.1850752250605572</v>
      </c>
      <c r="BY519" s="4">
        <v>-0.65042064667271582</v>
      </c>
      <c r="BZ519" s="24" t="s">
        <v>6040</v>
      </c>
      <c r="CA519" s="26"/>
      <c r="CB519" s="8"/>
      <c r="CC519">
        <v>3821400</v>
      </c>
      <c r="CD519">
        <v>676070</v>
      </c>
      <c r="CE519">
        <v>263270</v>
      </c>
      <c r="CF519">
        <v>42046</v>
      </c>
      <c r="CG519">
        <v>15467</v>
      </c>
      <c r="CH519">
        <v>821350</v>
      </c>
      <c r="CI519">
        <v>940900</v>
      </c>
      <c r="CJ519">
        <v>775250</v>
      </c>
      <c r="CK519">
        <v>287070</v>
      </c>
      <c r="CL519">
        <v>9793100</v>
      </c>
      <c r="CM519">
        <v>9794400</v>
      </c>
      <c r="CN519">
        <v>10208000</v>
      </c>
      <c r="CO519">
        <v>0</v>
      </c>
      <c r="CP519">
        <v>29150000</v>
      </c>
      <c r="CQ519">
        <v>35841000</v>
      </c>
      <c r="CR519">
        <v>21696000</v>
      </c>
      <c r="CS519">
        <v>7836300</v>
      </c>
      <c r="CT519" s="14" t="s">
        <v>4530</v>
      </c>
      <c r="CU519" s="14" t="s">
        <v>137</v>
      </c>
      <c r="CV519" s="14" t="s">
        <v>4531</v>
      </c>
      <c r="CW519" s="14" t="s">
        <v>4532</v>
      </c>
      <c r="CX519" s="14" t="s">
        <v>4533</v>
      </c>
      <c r="CY519" s="14" t="s">
        <v>4534</v>
      </c>
      <c r="CZ519" s="14"/>
      <c r="DA519" s="14"/>
    </row>
    <row r="520" spans="1:105" x14ac:dyDescent="0.2">
      <c r="A520" s="14" t="s">
        <v>2825</v>
      </c>
      <c r="B520" s="14" t="s">
        <v>2825</v>
      </c>
      <c r="C520" s="14">
        <v>4</v>
      </c>
      <c r="D520" s="14">
        <v>4</v>
      </c>
      <c r="E520" s="14">
        <v>4</v>
      </c>
      <c r="F520" s="14" t="s">
        <v>2826</v>
      </c>
      <c r="G520" s="14" t="s">
        <v>2827</v>
      </c>
      <c r="H520" s="14" t="s">
        <v>2827</v>
      </c>
      <c r="I520" s="32"/>
      <c r="J520" s="32"/>
      <c r="K520" s="14" t="s">
        <v>2828</v>
      </c>
      <c r="L520" s="28">
        <v>1</v>
      </c>
      <c r="M520" s="28">
        <v>4</v>
      </c>
      <c r="N520" s="28">
        <v>4</v>
      </c>
      <c r="O520" s="28">
        <v>4</v>
      </c>
      <c r="P520">
        <v>3</v>
      </c>
      <c r="Q520">
        <v>4</v>
      </c>
      <c r="R520">
        <v>4</v>
      </c>
      <c r="S520">
        <v>4</v>
      </c>
      <c r="T520">
        <v>3</v>
      </c>
      <c r="U520">
        <v>3</v>
      </c>
      <c r="V520">
        <v>2</v>
      </c>
      <c r="W520">
        <v>3</v>
      </c>
      <c r="X520">
        <v>3</v>
      </c>
      <c r="Y520">
        <v>4</v>
      </c>
      <c r="Z520">
        <v>4</v>
      </c>
      <c r="AA520">
        <v>4</v>
      </c>
      <c r="AB520">
        <v>3</v>
      </c>
      <c r="AC520">
        <v>3</v>
      </c>
      <c r="AD520">
        <v>2</v>
      </c>
      <c r="AE520">
        <v>3</v>
      </c>
      <c r="AF520">
        <v>3</v>
      </c>
      <c r="AG520">
        <v>4</v>
      </c>
      <c r="AH520">
        <v>4</v>
      </c>
      <c r="AI520">
        <v>4</v>
      </c>
      <c r="AJ520">
        <v>3</v>
      </c>
      <c r="AK520">
        <v>3</v>
      </c>
      <c r="AL520">
        <v>2</v>
      </c>
      <c r="AM520">
        <v>3</v>
      </c>
      <c r="AN520" s="14">
        <v>17.899999999999999</v>
      </c>
      <c r="AO520" s="14">
        <v>17.899999999999999</v>
      </c>
      <c r="AP520" s="14">
        <v>17.899999999999999</v>
      </c>
      <c r="AQ520" s="14">
        <v>25.035</v>
      </c>
      <c r="AR520" s="14">
        <v>224</v>
      </c>
      <c r="AS520" s="14">
        <v>224</v>
      </c>
      <c r="AT520" s="14">
        <v>0</v>
      </c>
      <c r="AU520" s="14">
        <v>3.7517</v>
      </c>
      <c r="AV520" t="s">
        <v>103</v>
      </c>
      <c r="AW520" t="s">
        <v>103</v>
      </c>
      <c r="AX520" t="s">
        <v>102</v>
      </c>
      <c r="AY520" t="s">
        <v>102</v>
      </c>
      <c r="AZ520" t="s">
        <v>102</v>
      </c>
      <c r="BA520" t="s">
        <v>103</v>
      </c>
      <c r="BB520" t="s">
        <v>102</v>
      </c>
      <c r="BC520" t="s">
        <v>102</v>
      </c>
      <c r="BD520">
        <v>14.7</v>
      </c>
      <c r="BE520">
        <v>17.899999999999999</v>
      </c>
      <c r="BF520">
        <v>17.899999999999999</v>
      </c>
      <c r="BG520">
        <v>17.899999999999999</v>
      </c>
      <c r="BH520">
        <v>14.7</v>
      </c>
      <c r="BI520">
        <v>14.7</v>
      </c>
      <c r="BJ520">
        <v>8.9</v>
      </c>
      <c r="BK520">
        <v>14.7</v>
      </c>
      <c r="BL520" s="14">
        <v>70823000</v>
      </c>
      <c r="BM520" s="14">
        <f t="shared" si="24"/>
        <v>15.499266036254395</v>
      </c>
      <c r="BN520" s="14">
        <f t="shared" si="25"/>
        <v>1.5860027134545955</v>
      </c>
      <c r="BO520" s="14">
        <f t="shared" si="26"/>
        <v>9.7725343751110252</v>
      </c>
      <c r="BP520" s="3">
        <v>19424000</v>
      </c>
      <c r="BQ520" s="3">
        <v>25978000</v>
      </c>
      <c r="BR520" s="4">
        <v>1525000</v>
      </c>
      <c r="BS520" s="4">
        <v>1404300</v>
      </c>
      <c r="BT520" s="6">
        <v>6772800</v>
      </c>
      <c r="BU520" s="6">
        <v>7021300</v>
      </c>
      <c r="BV520" s="7">
        <v>4002700</v>
      </c>
      <c r="BW520" s="7">
        <v>4694700</v>
      </c>
      <c r="BX520" s="7">
        <v>2.1203163085619727</v>
      </c>
      <c r="BY520" s="4">
        <v>-0.72599136187609359</v>
      </c>
      <c r="BZ520" s="24"/>
      <c r="CA520" s="26"/>
      <c r="CB520" s="8"/>
      <c r="CC520">
        <v>4721600</v>
      </c>
      <c r="CD520">
        <v>1295000</v>
      </c>
      <c r="CE520">
        <v>1731900</v>
      </c>
      <c r="CF520">
        <v>101670</v>
      </c>
      <c r="CG520">
        <v>93620</v>
      </c>
      <c r="CH520">
        <v>451520</v>
      </c>
      <c r="CI520">
        <v>468090</v>
      </c>
      <c r="CJ520">
        <v>266850</v>
      </c>
      <c r="CK520">
        <v>312980</v>
      </c>
      <c r="CL520">
        <v>19174000</v>
      </c>
      <c r="CM520">
        <v>15383000</v>
      </c>
      <c r="CN520">
        <v>12163000</v>
      </c>
      <c r="CO520">
        <v>11247000</v>
      </c>
      <c r="CP520">
        <v>10810000</v>
      </c>
      <c r="CQ520">
        <v>10408000</v>
      </c>
      <c r="CR520">
        <v>7517400</v>
      </c>
      <c r="CS520">
        <v>7555000</v>
      </c>
      <c r="CT520" s="14" t="s">
        <v>2829</v>
      </c>
      <c r="CU520" s="14" t="s">
        <v>137</v>
      </c>
      <c r="CV520" s="14" t="s">
        <v>2830</v>
      </c>
      <c r="CW520" s="14" t="s">
        <v>2831</v>
      </c>
      <c r="CX520" s="14" t="s">
        <v>2832</v>
      </c>
      <c r="CY520" s="14" t="s">
        <v>2833</v>
      </c>
      <c r="CZ520" s="14"/>
      <c r="DA520" s="14"/>
    </row>
    <row r="521" spans="1:105" x14ac:dyDescent="0.2">
      <c r="A521" s="14" t="s">
        <v>4386</v>
      </c>
      <c r="B521" s="14" t="s">
        <v>4386</v>
      </c>
      <c r="C521" s="14">
        <v>19</v>
      </c>
      <c r="D521" s="14">
        <v>19</v>
      </c>
      <c r="E521" s="14">
        <v>19</v>
      </c>
      <c r="F521" s="14" t="s">
        <v>4387</v>
      </c>
      <c r="G521" s="14" t="s">
        <v>4388</v>
      </c>
      <c r="H521" s="14" t="s">
        <v>4388</v>
      </c>
      <c r="I521" s="32"/>
      <c r="J521" s="32"/>
      <c r="K521" s="14" t="s">
        <v>4389</v>
      </c>
      <c r="L521" s="28">
        <v>1</v>
      </c>
      <c r="M521" s="28">
        <v>19</v>
      </c>
      <c r="N521" s="28">
        <v>19</v>
      </c>
      <c r="O521" s="28">
        <v>19</v>
      </c>
      <c r="P521">
        <v>18</v>
      </c>
      <c r="Q521">
        <v>18</v>
      </c>
      <c r="R521">
        <v>15</v>
      </c>
      <c r="S521">
        <v>13</v>
      </c>
      <c r="T521">
        <v>16</v>
      </c>
      <c r="U521">
        <v>11</v>
      </c>
      <c r="V521">
        <v>9</v>
      </c>
      <c r="W521">
        <v>11</v>
      </c>
      <c r="X521">
        <v>18</v>
      </c>
      <c r="Y521">
        <v>18</v>
      </c>
      <c r="Z521">
        <v>15</v>
      </c>
      <c r="AA521">
        <v>13</v>
      </c>
      <c r="AB521">
        <v>16</v>
      </c>
      <c r="AC521">
        <v>11</v>
      </c>
      <c r="AD521">
        <v>9</v>
      </c>
      <c r="AE521">
        <v>11</v>
      </c>
      <c r="AF521">
        <v>18</v>
      </c>
      <c r="AG521">
        <v>18</v>
      </c>
      <c r="AH521">
        <v>15</v>
      </c>
      <c r="AI521">
        <v>13</v>
      </c>
      <c r="AJ521">
        <v>16</v>
      </c>
      <c r="AK521">
        <v>11</v>
      </c>
      <c r="AL521">
        <v>9</v>
      </c>
      <c r="AM521">
        <v>11</v>
      </c>
      <c r="AN521" s="14">
        <v>23.9</v>
      </c>
      <c r="AO521" s="14">
        <v>23.9</v>
      </c>
      <c r="AP521" s="14">
        <v>23.9</v>
      </c>
      <c r="AQ521" s="14">
        <v>113.75</v>
      </c>
      <c r="AR521" s="14">
        <v>1049</v>
      </c>
      <c r="AS521" s="14">
        <v>1049</v>
      </c>
      <c r="AT521" s="14">
        <v>0</v>
      </c>
      <c r="AU521" s="14">
        <v>140.66</v>
      </c>
      <c r="AV521" t="s">
        <v>103</v>
      </c>
      <c r="AW521" t="s">
        <v>103</v>
      </c>
      <c r="AX521" t="s">
        <v>103</v>
      </c>
      <c r="AY521" t="s">
        <v>102</v>
      </c>
      <c r="AZ521" t="s">
        <v>103</v>
      </c>
      <c r="BA521" t="s">
        <v>103</v>
      </c>
      <c r="BB521" t="s">
        <v>103</v>
      </c>
      <c r="BC521" t="s">
        <v>103</v>
      </c>
      <c r="BD521">
        <v>22.9</v>
      </c>
      <c r="BE521">
        <v>22.9</v>
      </c>
      <c r="BF521">
        <v>18.5</v>
      </c>
      <c r="BG521">
        <v>16</v>
      </c>
      <c r="BH521">
        <v>19.600000000000001</v>
      </c>
      <c r="BI521">
        <v>14</v>
      </c>
      <c r="BJ521">
        <v>10.5</v>
      </c>
      <c r="BK521">
        <v>13.8</v>
      </c>
      <c r="BL521" s="14">
        <v>1466700000</v>
      </c>
      <c r="BM521" s="14">
        <f t="shared" si="24"/>
        <v>21.3448356093283</v>
      </c>
      <c r="BN521" s="14">
        <f t="shared" si="25"/>
        <v>2.1899457673697906</v>
      </c>
      <c r="BO521" s="14">
        <f t="shared" si="26"/>
        <v>9.7467416441843078</v>
      </c>
      <c r="BP521" s="3">
        <v>601960000</v>
      </c>
      <c r="BQ521" s="3">
        <v>590640000</v>
      </c>
      <c r="BR521" s="4">
        <v>29917000</v>
      </c>
      <c r="BS521" s="4">
        <v>25956000</v>
      </c>
      <c r="BT521" s="6">
        <v>88107000</v>
      </c>
      <c r="BU521" s="6">
        <v>61705000</v>
      </c>
      <c r="BV521" s="7">
        <v>29406000</v>
      </c>
      <c r="BW521" s="7">
        <v>39003000</v>
      </c>
      <c r="BX521" s="7">
        <v>2.585816212078182</v>
      </c>
      <c r="BY521" s="4">
        <v>-0.26430420906028562</v>
      </c>
      <c r="BZ521" s="24" t="s">
        <v>6040</v>
      </c>
      <c r="CA521" s="26"/>
      <c r="CB521" s="8"/>
      <c r="CC521">
        <v>35773000</v>
      </c>
      <c r="CD521">
        <v>14682000</v>
      </c>
      <c r="CE521">
        <v>14406000</v>
      </c>
      <c r="CF521">
        <v>729690</v>
      </c>
      <c r="CG521">
        <v>633070</v>
      </c>
      <c r="CH521">
        <v>2149000</v>
      </c>
      <c r="CI521">
        <v>1505000</v>
      </c>
      <c r="CJ521">
        <v>717230</v>
      </c>
      <c r="CK521">
        <v>951290</v>
      </c>
      <c r="CL521">
        <v>364960000</v>
      </c>
      <c r="CM521">
        <v>362220000</v>
      </c>
      <c r="CN521">
        <v>352940000</v>
      </c>
      <c r="CO521">
        <v>217460000</v>
      </c>
      <c r="CP521">
        <v>82515000</v>
      </c>
      <c r="CQ521">
        <v>110810000</v>
      </c>
      <c r="CR521">
        <v>30320000</v>
      </c>
      <c r="CS521">
        <v>52134000</v>
      </c>
      <c r="CT521" s="14" t="s">
        <v>4390</v>
      </c>
      <c r="CU521" s="14" t="s">
        <v>2735</v>
      </c>
      <c r="CV521" s="14" t="s">
        <v>4391</v>
      </c>
      <c r="CW521" s="14" t="s">
        <v>4392</v>
      </c>
      <c r="CX521" s="14" t="s">
        <v>4393</v>
      </c>
      <c r="CY521" s="14" t="s">
        <v>4394</v>
      </c>
      <c r="CZ521" s="14" t="s">
        <v>4395</v>
      </c>
      <c r="DA521" s="14" t="s">
        <v>4396</v>
      </c>
    </row>
    <row r="522" spans="1:105" x14ac:dyDescent="0.2">
      <c r="A522" s="14" t="s">
        <v>635</v>
      </c>
      <c r="B522" s="14" t="s">
        <v>635</v>
      </c>
      <c r="C522" s="14">
        <v>4</v>
      </c>
      <c r="D522" s="14">
        <v>4</v>
      </c>
      <c r="E522" s="14">
        <v>4</v>
      </c>
      <c r="F522" s="14"/>
      <c r="G522" s="14"/>
      <c r="H522" s="14"/>
      <c r="I522" s="32"/>
      <c r="J522" s="32"/>
      <c r="K522" s="14"/>
      <c r="L522" s="28">
        <v>1</v>
      </c>
      <c r="M522" s="28">
        <v>4</v>
      </c>
      <c r="N522" s="28">
        <v>4</v>
      </c>
      <c r="O522" s="28">
        <v>4</v>
      </c>
      <c r="P522">
        <v>3</v>
      </c>
      <c r="Q522">
        <v>3</v>
      </c>
      <c r="R522">
        <v>2</v>
      </c>
      <c r="S522">
        <v>2</v>
      </c>
      <c r="T522">
        <v>4</v>
      </c>
      <c r="U522">
        <v>4</v>
      </c>
      <c r="V522">
        <v>3</v>
      </c>
      <c r="W522">
        <v>3</v>
      </c>
      <c r="X522">
        <v>3</v>
      </c>
      <c r="Y522">
        <v>3</v>
      </c>
      <c r="Z522">
        <v>2</v>
      </c>
      <c r="AA522">
        <v>2</v>
      </c>
      <c r="AB522">
        <v>4</v>
      </c>
      <c r="AC522">
        <v>4</v>
      </c>
      <c r="AD522">
        <v>3</v>
      </c>
      <c r="AE522">
        <v>3</v>
      </c>
      <c r="AF522">
        <v>3</v>
      </c>
      <c r="AG522">
        <v>3</v>
      </c>
      <c r="AH522">
        <v>2</v>
      </c>
      <c r="AI522">
        <v>2</v>
      </c>
      <c r="AJ522">
        <v>4</v>
      </c>
      <c r="AK522">
        <v>4</v>
      </c>
      <c r="AL522">
        <v>3</v>
      </c>
      <c r="AM522">
        <v>3</v>
      </c>
      <c r="AN522" s="14">
        <v>23.8</v>
      </c>
      <c r="AO522" s="14">
        <v>23.8</v>
      </c>
      <c r="AP522" s="14">
        <v>23.8</v>
      </c>
      <c r="AQ522" s="14">
        <v>26.59</v>
      </c>
      <c r="AR522" s="14">
        <v>240</v>
      </c>
      <c r="AS522" s="14">
        <v>240</v>
      </c>
      <c r="AT522" s="14">
        <v>0</v>
      </c>
      <c r="AU522" s="14">
        <v>9.0626999999999995</v>
      </c>
      <c r="AV522" t="s">
        <v>103</v>
      </c>
      <c r="AW522" t="s">
        <v>103</v>
      </c>
      <c r="AX522" t="s">
        <v>102</v>
      </c>
      <c r="AY522" t="s">
        <v>102</v>
      </c>
      <c r="AZ522" t="s">
        <v>103</v>
      </c>
      <c r="BA522" t="s">
        <v>103</v>
      </c>
      <c r="BB522" t="s">
        <v>103</v>
      </c>
      <c r="BC522" t="s">
        <v>103</v>
      </c>
      <c r="BD522">
        <v>17.100000000000001</v>
      </c>
      <c r="BE522">
        <v>17.100000000000001</v>
      </c>
      <c r="BF522">
        <v>16.7</v>
      </c>
      <c r="BG522">
        <v>16.7</v>
      </c>
      <c r="BH522">
        <v>23.8</v>
      </c>
      <c r="BI522">
        <v>23.8</v>
      </c>
      <c r="BJ522">
        <v>17.100000000000001</v>
      </c>
      <c r="BK522">
        <v>17.100000000000001</v>
      </c>
      <c r="BL522" s="14">
        <v>147910000</v>
      </c>
      <c r="BM522" s="14">
        <f t="shared" si="24"/>
        <v>9.6237815652966994</v>
      </c>
      <c r="BN522" s="14">
        <f t="shared" si="25"/>
        <v>1.0203368985131662</v>
      </c>
      <c r="BO522" s="14">
        <f t="shared" si="26"/>
        <v>9.4319646572817888</v>
      </c>
      <c r="BP522" s="3">
        <v>24536000</v>
      </c>
      <c r="BQ522" s="3">
        <v>26113000</v>
      </c>
      <c r="BR522" s="4">
        <v>2237300</v>
      </c>
      <c r="BS522" s="4">
        <v>3025600</v>
      </c>
      <c r="BT522" s="6">
        <v>26270000</v>
      </c>
      <c r="BU522" s="6">
        <v>20189000</v>
      </c>
      <c r="BV522" s="7">
        <v>26562000</v>
      </c>
      <c r="BW522" s="7">
        <v>18971000</v>
      </c>
      <c r="BX522" s="7">
        <v>1.4839666543476198</v>
      </c>
      <c r="BY522" s="4">
        <v>-1.4135154579523252</v>
      </c>
      <c r="BZ522" s="24"/>
      <c r="CA522" s="26"/>
      <c r="CB522" s="8"/>
      <c r="CC522">
        <v>13446000</v>
      </c>
      <c r="CD522">
        <v>2230600</v>
      </c>
      <c r="CE522">
        <v>2373900</v>
      </c>
      <c r="CF522">
        <v>203390</v>
      </c>
      <c r="CG522">
        <v>275050</v>
      </c>
      <c r="CH522">
        <v>2388200</v>
      </c>
      <c r="CI522">
        <v>1835400</v>
      </c>
      <c r="CJ522">
        <v>2414800</v>
      </c>
      <c r="CK522">
        <v>1724700</v>
      </c>
      <c r="CL522">
        <v>18458000</v>
      </c>
      <c r="CM522">
        <v>20084000</v>
      </c>
      <c r="CN522">
        <v>0</v>
      </c>
      <c r="CO522">
        <v>0</v>
      </c>
      <c r="CP522">
        <v>31645000</v>
      </c>
      <c r="CQ522">
        <v>33803000</v>
      </c>
      <c r="CR522">
        <v>23436000</v>
      </c>
      <c r="CS522">
        <v>22805000</v>
      </c>
      <c r="CT522" s="14" t="s">
        <v>636</v>
      </c>
      <c r="CU522" s="14" t="s">
        <v>137</v>
      </c>
      <c r="CV522" s="14" t="s">
        <v>637</v>
      </c>
      <c r="CW522" s="14" t="s">
        <v>638</v>
      </c>
      <c r="CX522" s="14" t="s">
        <v>639</v>
      </c>
      <c r="CY522" s="14" t="s">
        <v>640</v>
      </c>
      <c r="CZ522" s="14"/>
      <c r="DA522" s="14"/>
    </row>
    <row r="523" spans="1:105" x14ac:dyDescent="0.2">
      <c r="A523" s="14" t="s">
        <v>1610</v>
      </c>
      <c r="B523" s="14" t="s">
        <v>1610</v>
      </c>
      <c r="C523" s="14">
        <v>4</v>
      </c>
      <c r="D523" s="14">
        <v>4</v>
      </c>
      <c r="E523" s="14">
        <v>4</v>
      </c>
      <c r="F523" s="14" t="s">
        <v>1611</v>
      </c>
      <c r="G523" s="14" t="s">
        <v>1612</v>
      </c>
      <c r="H523" s="14" t="s">
        <v>1612</v>
      </c>
      <c r="I523" s="32"/>
      <c r="J523" s="32"/>
      <c r="K523" s="14" t="s">
        <v>1613</v>
      </c>
      <c r="L523" s="28">
        <v>1</v>
      </c>
      <c r="M523" s="28">
        <v>4</v>
      </c>
      <c r="N523" s="28">
        <v>4</v>
      </c>
      <c r="O523" s="28">
        <v>4</v>
      </c>
      <c r="P523">
        <v>4</v>
      </c>
      <c r="Q523">
        <v>4</v>
      </c>
      <c r="R523">
        <v>3</v>
      </c>
      <c r="S523">
        <v>3</v>
      </c>
      <c r="T523">
        <v>2</v>
      </c>
      <c r="U523">
        <v>1</v>
      </c>
      <c r="V523">
        <v>1</v>
      </c>
      <c r="W523">
        <v>3</v>
      </c>
      <c r="X523">
        <v>4</v>
      </c>
      <c r="Y523">
        <v>4</v>
      </c>
      <c r="Z523">
        <v>3</v>
      </c>
      <c r="AA523">
        <v>3</v>
      </c>
      <c r="AB523">
        <v>2</v>
      </c>
      <c r="AC523">
        <v>1</v>
      </c>
      <c r="AD523">
        <v>1</v>
      </c>
      <c r="AE523">
        <v>3</v>
      </c>
      <c r="AF523">
        <v>4</v>
      </c>
      <c r="AG523">
        <v>4</v>
      </c>
      <c r="AH523">
        <v>3</v>
      </c>
      <c r="AI523">
        <v>3</v>
      </c>
      <c r="AJ523">
        <v>2</v>
      </c>
      <c r="AK523">
        <v>1</v>
      </c>
      <c r="AL523">
        <v>1</v>
      </c>
      <c r="AM523">
        <v>3</v>
      </c>
      <c r="AN523" s="14">
        <v>11.7</v>
      </c>
      <c r="AO523" s="14">
        <v>11.7</v>
      </c>
      <c r="AP523" s="14">
        <v>11.7</v>
      </c>
      <c r="AQ523" s="14">
        <v>44.552</v>
      </c>
      <c r="AR523" s="14">
        <v>412</v>
      </c>
      <c r="AS523" s="14">
        <v>412</v>
      </c>
      <c r="AT523" s="14">
        <v>0</v>
      </c>
      <c r="AU523" s="14">
        <v>12.055</v>
      </c>
      <c r="AV523" t="s">
        <v>103</v>
      </c>
      <c r="AW523" t="s">
        <v>103</v>
      </c>
      <c r="AX523" t="s">
        <v>103</v>
      </c>
      <c r="AY523" t="s">
        <v>102</v>
      </c>
      <c r="AZ523" t="s">
        <v>102</v>
      </c>
      <c r="BA523" t="s">
        <v>102</v>
      </c>
      <c r="BB523" t="s">
        <v>102</v>
      </c>
      <c r="BC523" t="s">
        <v>102</v>
      </c>
      <c r="BD523">
        <v>11.7</v>
      </c>
      <c r="BE523">
        <v>11.7</v>
      </c>
      <c r="BF523">
        <v>9</v>
      </c>
      <c r="BG523">
        <v>9</v>
      </c>
      <c r="BH523">
        <v>4.5999999999999996</v>
      </c>
      <c r="BI523">
        <v>2.4</v>
      </c>
      <c r="BJ523">
        <v>2.4</v>
      </c>
      <c r="BK523">
        <v>7.3</v>
      </c>
      <c r="BL523" s="14">
        <v>123300000</v>
      </c>
      <c r="BM523" s="14">
        <f t="shared" si="24"/>
        <v>7.1436026342094427</v>
      </c>
      <c r="BN523" s="14">
        <f t="shared" si="25"/>
        <v>0.76415706865401989</v>
      </c>
      <c r="BO523" s="14">
        <f t="shared" si="26"/>
        <v>9.3483433278869317</v>
      </c>
      <c r="BP523" s="3">
        <v>50248000</v>
      </c>
      <c r="BQ523" s="3">
        <v>46945000</v>
      </c>
      <c r="BR523" s="4">
        <v>5844700</v>
      </c>
      <c r="BS523" s="4">
        <v>7760900</v>
      </c>
      <c r="BT523" s="6">
        <v>3522700</v>
      </c>
      <c r="BU523" s="6">
        <v>1891200</v>
      </c>
      <c r="BV523" s="7">
        <v>2571500</v>
      </c>
      <c r="BW523" s="7">
        <v>4513300</v>
      </c>
      <c r="BX523" s="7">
        <v>1.0668621818310113</v>
      </c>
      <c r="BY523" s="4">
        <v>-1.8434675232340352</v>
      </c>
      <c r="BZ523" s="24"/>
      <c r="CA523" s="26"/>
      <c r="CB523" s="8"/>
      <c r="CC523">
        <v>6489400</v>
      </c>
      <c r="CD523">
        <v>2644600</v>
      </c>
      <c r="CE523">
        <v>2470800</v>
      </c>
      <c r="CF523">
        <v>307620</v>
      </c>
      <c r="CG523">
        <v>408470</v>
      </c>
      <c r="CH523">
        <v>185400</v>
      </c>
      <c r="CI523">
        <v>99538</v>
      </c>
      <c r="CJ523">
        <v>135340</v>
      </c>
      <c r="CK523">
        <v>237540</v>
      </c>
      <c r="CL523">
        <v>36131000</v>
      </c>
      <c r="CM523">
        <v>48790000</v>
      </c>
      <c r="CN523">
        <v>52743000</v>
      </c>
      <c r="CO523">
        <v>56492000</v>
      </c>
      <c r="CP523">
        <v>15700000</v>
      </c>
      <c r="CQ523">
        <v>0</v>
      </c>
      <c r="CR523">
        <v>0</v>
      </c>
      <c r="CS523">
        <v>12290000</v>
      </c>
      <c r="CT523" s="14" t="s">
        <v>1614</v>
      </c>
      <c r="CU523" s="14" t="s">
        <v>137</v>
      </c>
      <c r="CV523" s="14" t="s">
        <v>1615</v>
      </c>
      <c r="CW523" s="14" t="s">
        <v>1616</v>
      </c>
      <c r="CX523" s="14" t="s">
        <v>1617</v>
      </c>
      <c r="CY523" s="14" t="s">
        <v>1618</v>
      </c>
      <c r="CZ523" s="14">
        <v>113</v>
      </c>
      <c r="DA523" s="14">
        <v>246</v>
      </c>
    </row>
    <row r="524" spans="1:105" x14ac:dyDescent="0.2">
      <c r="A524" s="14" t="s">
        <v>4535</v>
      </c>
      <c r="B524" s="14" t="s">
        <v>4535</v>
      </c>
      <c r="C524" s="14">
        <v>15</v>
      </c>
      <c r="D524" s="14">
        <v>15</v>
      </c>
      <c r="E524" s="14">
        <v>15</v>
      </c>
      <c r="F524" s="14" t="s">
        <v>4536</v>
      </c>
      <c r="G524" s="14" t="s">
        <v>4537</v>
      </c>
      <c r="H524" s="14" t="s">
        <v>4537</v>
      </c>
      <c r="I524" s="32"/>
      <c r="J524" s="32"/>
      <c r="K524" s="14" t="s">
        <v>4538</v>
      </c>
      <c r="L524" s="28">
        <v>1</v>
      </c>
      <c r="M524" s="28">
        <v>15</v>
      </c>
      <c r="N524" s="28">
        <v>15</v>
      </c>
      <c r="O524" s="28">
        <v>15</v>
      </c>
      <c r="P524">
        <v>15</v>
      </c>
      <c r="Q524">
        <v>14</v>
      </c>
      <c r="R524">
        <v>8</v>
      </c>
      <c r="S524">
        <v>8</v>
      </c>
      <c r="T524">
        <v>8</v>
      </c>
      <c r="U524">
        <v>7</v>
      </c>
      <c r="V524">
        <v>6</v>
      </c>
      <c r="W524">
        <v>8</v>
      </c>
      <c r="X524">
        <v>15</v>
      </c>
      <c r="Y524">
        <v>14</v>
      </c>
      <c r="Z524">
        <v>8</v>
      </c>
      <c r="AA524">
        <v>8</v>
      </c>
      <c r="AB524">
        <v>8</v>
      </c>
      <c r="AC524">
        <v>7</v>
      </c>
      <c r="AD524">
        <v>6</v>
      </c>
      <c r="AE524">
        <v>8</v>
      </c>
      <c r="AF524">
        <v>15</v>
      </c>
      <c r="AG524">
        <v>14</v>
      </c>
      <c r="AH524">
        <v>8</v>
      </c>
      <c r="AI524">
        <v>8</v>
      </c>
      <c r="AJ524">
        <v>8</v>
      </c>
      <c r="AK524">
        <v>7</v>
      </c>
      <c r="AL524">
        <v>6</v>
      </c>
      <c r="AM524">
        <v>8</v>
      </c>
      <c r="AN524" s="14">
        <v>22.4</v>
      </c>
      <c r="AO524" s="14">
        <v>22.4</v>
      </c>
      <c r="AP524" s="14">
        <v>22.4</v>
      </c>
      <c r="AQ524" s="14">
        <v>99.986000000000004</v>
      </c>
      <c r="AR524" s="14">
        <v>894</v>
      </c>
      <c r="AS524" s="14">
        <v>894</v>
      </c>
      <c r="AT524" s="14">
        <v>0</v>
      </c>
      <c r="AU524" s="14">
        <v>100.08</v>
      </c>
      <c r="AV524" t="s">
        <v>103</v>
      </c>
      <c r="AW524" t="s">
        <v>103</v>
      </c>
      <c r="AX524" t="s">
        <v>103</v>
      </c>
      <c r="AY524" t="s">
        <v>103</v>
      </c>
      <c r="AZ524" t="s">
        <v>103</v>
      </c>
      <c r="BA524" t="s">
        <v>103</v>
      </c>
      <c r="BB524" t="s">
        <v>103</v>
      </c>
      <c r="BC524" t="s">
        <v>103</v>
      </c>
      <c r="BD524">
        <v>22.4</v>
      </c>
      <c r="BE524">
        <v>21.5</v>
      </c>
      <c r="BF524">
        <v>11</v>
      </c>
      <c r="BG524">
        <v>10.3</v>
      </c>
      <c r="BH524">
        <v>11</v>
      </c>
      <c r="BI524">
        <v>10.5</v>
      </c>
      <c r="BJ524">
        <v>8.8000000000000007</v>
      </c>
      <c r="BK524">
        <v>11.7</v>
      </c>
      <c r="BL524" s="14">
        <v>896120000</v>
      </c>
      <c r="BM524" s="14">
        <f t="shared" si="24"/>
        <v>9.8117766203703702</v>
      </c>
      <c r="BN524" s="14">
        <f t="shared" si="25"/>
        <v>1.0814451158106748</v>
      </c>
      <c r="BO524" s="14">
        <f t="shared" si="26"/>
        <v>9.0728382577374251</v>
      </c>
      <c r="BP524" s="3">
        <v>350060000</v>
      </c>
      <c r="BQ524" s="3">
        <v>328130000</v>
      </c>
      <c r="BR524" s="4">
        <v>33016000</v>
      </c>
      <c r="BS524" s="4">
        <v>36104000</v>
      </c>
      <c r="BT524" s="6">
        <v>30540000</v>
      </c>
      <c r="BU524" s="6">
        <v>46779000</v>
      </c>
      <c r="BV524" s="7">
        <v>37102000</v>
      </c>
      <c r="BW524" s="7">
        <v>34394000</v>
      </c>
      <c r="BX524" s="7">
        <v>1.5678815184959907</v>
      </c>
      <c r="BY524" s="4">
        <v>-1.3856049662493324</v>
      </c>
      <c r="BZ524" s="24"/>
      <c r="CA524" s="26"/>
      <c r="CB524" s="8"/>
      <c r="CC524">
        <v>18669000</v>
      </c>
      <c r="CD524">
        <v>7292900</v>
      </c>
      <c r="CE524">
        <v>6836000</v>
      </c>
      <c r="CF524">
        <v>687830</v>
      </c>
      <c r="CG524">
        <v>752170</v>
      </c>
      <c r="CH524">
        <v>636240</v>
      </c>
      <c r="CI524">
        <v>974570</v>
      </c>
      <c r="CJ524">
        <v>772960</v>
      </c>
      <c r="CK524">
        <v>716530</v>
      </c>
      <c r="CL524">
        <v>245560000</v>
      </c>
      <c r="CM524">
        <v>243440000</v>
      </c>
      <c r="CN524">
        <v>368720000</v>
      </c>
      <c r="CO524">
        <v>333430000</v>
      </c>
      <c r="CP524">
        <v>51249000</v>
      </c>
      <c r="CQ524">
        <v>84959000</v>
      </c>
      <c r="CR524">
        <v>37552000</v>
      </c>
      <c r="CS524">
        <v>49288000</v>
      </c>
      <c r="CT524" s="14" t="s">
        <v>4539</v>
      </c>
      <c r="CU524" s="14" t="s">
        <v>1626</v>
      </c>
      <c r="CV524" s="14" t="s">
        <v>4540</v>
      </c>
      <c r="CW524" s="14" t="s">
        <v>4541</v>
      </c>
      <c r="CX524" s="14" t="s">
        <v>4542</v>
      </c>
      <c r="CY524" s="14" t="s">
        <v>4543</v>
      </c>
      <c r="CZ524" s="14">
        <v>304</v>
      </c>
      <c r="DA524" s="14">
        <v>453</v>
      </c>
    </row>
    <row r="525" spans="1:105" x14ac:dyDescent="0.2">
      <c r="A525" s="14" t="s">
        <v>4114</v>
      </c>
      <c r="B525" s="14" t="s">
        <v>4114</v>
      </c>
      <c r="C525" s="14">
        <v>8</v>
      </c>
      <c r="D525" s="14">
        <v>8</v>
      </c>
      <c r="E525" s="14">
        <v>8</v>
      </c>
      <c r="F525" s="14" t="s">
        <v>4115</v>
      </c>
      <c r="G525" s="14" t="s">
        <v>4116</v>
      </c>
      <c r="H525" s="14" t="s">
        <v>4116</v>
      </c>
      <c r="I525" s="32"/>
      <c r="J525" s="32"/>
      <c r="K525" s="14" t="s">
        <v>4117</v>
      </c>
      <c r="L525" s="28">
        <v>1</v>
      </c>
      <c r="M525" s="28">
        <v>8</v>
      </c>
      <c r="N525" s="28">
        <v>8</v>
      </c>
      <c r="O525" s="28">
        <v>8</v>
      </c>
      <c r="P525">
        <v>7</v>
      </c>
      <c r="Q525">
        <v>7</v>
      </c>
      <c r="R525">
        <v>1</v>
      </c>
      <c r="S525">
        <v>1</v>
      </c>
      <c r="T525">
        <v>6</v>
      </c>
      <c r="U525">
        <v>4</v>
      </c>
      <c r="V525">
        <v>2</v>
      </c>
      <c r="W525">
        <v>1</v>
      </c>
      <c r="X525">
        <v>7</v>
      </c>
      <c r="Y525">
        <v>7</v>
      </c>
      <c r="Z525">
        <v>1</v>
      </c>
      <c r="AA525">
        <v>1</v>
      </c>
      <c r="AB525">
        <v>6</v>
      </c>
      <c r="AC525">
        <v>4</v>
      </c>
      <c r="AD525">
        <v>2</v>
      </c>
      <c r="AE525">
        <v>1</v>
      </c>
      <c r="AF525">
        <v>7</v>
      </c>
      <c r="AG525">
        <v>7</v>
      </c>
      <c r="AH525">
        <v>1</v>
      </c>
      <c r="AI525">
        <v>1</v>
      </c>
      <c r="AJ525">
        <v>6</v>
      </c>
      <c r="AK525">
        <v>4</v>
      </c>
      <c r="AL525">
        <v>2</v>
      </c>
      <c r="AM525">
        <v>1</v>
      </c>
      <c r="AN525" s="14">
        <v>29</v>
      </c>
      <c r="AO525" s="14">
        <v>29</v>
      </c>
      <c r="AP525" s="14">
        <v>29</v>
      </c>
      <c r="AQ525" s="14">
        <v>35.076000000000001</v>
      </c>
      <c r="AR525" s="14">
        <v>317</v>
      </c>
      <c r="AS525" s="14">
        <v>317</v>
      </c>
      <c r="AT525" s="14">
        <v>0</v>
      </c>
      <c r="AU525" s="14">
        <v>7.6227999999999998</v>
      </c>
      <c r="AV525" t="s">
        <v>103</v>
      </c>
      <c r="AW525" t="s">
        <v>103</v>
      </c>
      <c r="AX525" t="s">
        <v>102</v>
      </c>
      <c r="AY525" t="s">
        <v>102</v>
      </c>
      <c r="AZ525" t="s">
        <v>103</v>
      </c>
      <c r="BA525" t="s">
        <v>103</v>
      </c>
      <c r="BB525" t="s">
        <v>103</v>
      </c>
      <c r="BC525" t="s">
        <v>103</v>
      </c>
      <c r="BD525">
        <v>26.2</v>
      </c>
      <c r="BE525">
        <v>26.2</v>
      </c>
      <c r="BF525">
        <v>3.2</v>
      </c>
      <c r="BG525">
        <v>3.2</v>
      </c>
      <c r="BH525">
        <v>20.2</v>
      </c>
      <c r="BI525">
        <v>11.4</v>
      </c>
      <c r="BJ525">
        <v>8.8000000000000007</v>
      </c>
      <c r="BK525">
        <v>3.8</v>
      </c>
      <c r="BL525" s="14">
        <v>102670000</v>
      </c>
      <c r="BM525" s="14">
        <f t="shared" si="24"/>
        <v>65.017566995699283</v>
      </c>
      <c r="BN525" s="14">
        <f t="shared" si="25"/>
        <v>7.2811242176775783</v>
      </c>
      <c r="BO525" s="14">
        <f t="shared" si="26"/>
        <v>8.9296055185881169</v>
      </c>
      <c r="BP525" s="3">
        <v>31977000</v>
      </c>
      <c r="BQ525" s="3">
        <v>34088000</v>
      </c>
      <c r="BR525" s="4">
        <v>550840</v>
      </c>
      <c r="BS525" s="4">
        <v>465270</v>
      </c>
      <c r="BT525" s="6">
        <v>18134000</v>
      </c>
      <c r="BU525" s="6">
        <v>13161000</v>
      </c>
      <c r="BV525" s="7">
        <v>1746900</v>
      </c>
      <c r="BW525" s="7">
        <v>2551200</v>
      </c>
      <c r="BX525" s="7">
        <v>4.3190822913791687</v>
      </c>
      <c r="BY525" s="4">
        <v>1.3426383098066816</v>
      </c>
      <c r="BZ525" s="24" t="s">
        <v>6040</v>
      </c>
      <c r="CA525" s="26"/>
      <c r="CB525" s="8"/>
      <c r="CC525">
        <v>5133700</v>
      </c>
      <c r="CD525">
        <v>1598800</v>
      </c>
      <c r="CE525">
        <v>1704400</v>
      </c>
      <c r="CF525">
        <v>27542</v>
      </c>
      <c r="CG525">
        <v>23264</v>
      </c>
      <c r="CH525">
        <v>906700</v>
      </c>
      <c r="CI525">
        <v>658040</v>
      </c>
      <c r="CJ525">
        <v>87344</v>
      </c>
      <c r="CK525">
        <v>127560</v>
      </c>
      <c r="CL525">
        <v>25383000</v>
      </c>
      <c r="CM525">
        <v>24355000</v>
      </c>
      <c r="CN525">
        <v>0</v>
      </c>
      <c r="CO525">
        <v>0</v>
      </c>
      <c r="CP525">
        <v>22315000</v>
      </c>
      <c r="CQ525">
        <v>24277000</v>
      </c>
      <c r="CR525">
        <v>0</v>
      </c>
      <c r="CS525">
        <v>0</v>
      </c>
      <c r="CT525" s="14" t="s">
        <v>4118</v>
      </c>
      <c r="CU525" s="14" t="s">
        <v>184</v>
      </c>
      <c r="CV525" s="14" t="s">
        <v>4119</v>
      </c>
      <c r="CW525" s="14" t="s">
        <v>4120</v>
      </c>
      <c r="CX525" s="14" t="s">
        <v>4121</v>
      </c>
      <c r="CY525" s="14" t="s">
        <v>4122</v>
      </c>
      <c r="CZ525" s="14"/>
      <c r="DA525" s="14"/>
    </row>
    <row r="526" spans="1:105" x14ac:dyDescent="0.2">
      <c r="A526" s="14" t="s">
        <v>1313</v>
      </c>
      <c r="B526" s="14" t="s">
        <v>1313</v>
      </c>
      <c r="C526" s="14">
        <v>8</v>
      </c>
      <c r="D526" s="14">
        <v>6</v>
      </c>
      <c r="E526" s="14">
        <v>4</v>
      </c>
      <c r="F526" s="14" t="s">
        <v>1314</v>
      </c>
      <c r="G526" s="14" t="s">
        <v>1315</v>
      </c>
      <c r="H526" s="14" t="s">
        <v>1315</v>
      </c>
      <c r="I526" s="32"/>
      <c r="J526" s="32"/>
      <c r="K526" s="14" t="s">
        <v>1316</v>
      </c>
      <c r="L526" s="28">
        <v>1</v>
      </c>
      <c r="M526" s="28">
        <v>8</v>
      </c>
      <c r="N526" s="28">
        <v>6</v>
      </c>
      <c r="O526" s="28">
        <v>4</v>
      </c>
      <c r="P526">
        <v>8</v>
      </c>
      <c r="Q526">
        <v>8</v>
      </c>
      <c r="R526">
        <v>7</v>
      </c>
      <c r="S526">
        <v>8</v>
      </c>
      <c r="T526">
        <v>7</v>
      </c>
      <c r="U526">
        <v>8</v>
      </c>
      <c r="V526">
        <v>7</v>
      </c>
      <c r="W526">
        <v>8</v>
      </c>
      <c r="X526">
        <v>6</v>
      </c>
      <c r="Y526">
        <v>6</v>
      </c>
      <c r="Z526">
        <v>5</v>
      </c>
      <c r="AA526">
        <v>6</v>
      </c>
      <c r="AB526">
        <v>5</v>
      </c>
      <c r="AC526">
        <v>6</v>
      </c>
      <c r="AD526">
        <v>5</v>
      </c>
      <c r="AE526">
        <v>6</v>
      </c>
      <c r="AF526">
        <v>4</v>
      </c>
      <c r="AG526">
        <v>4</v>
      </c>
      <c r="AH526">
        <v>3</v>
      </c>
      <c r="AI526">
        <v>4</v>
      </c>
      <c r="AJ526">
        <v>3</v>
      </c>
      <c r="AK526">
        <v>4</v>
      </c>
      <c r="AL526">
        <v>4</v>
      </c>
      <c r="AM526">
        <v>4</v>
      </c>
      <c r="AN526" s="14">
        <v>30.6</v>
      </c>
      <c r="AO526" s="14">
        <v>26.1</v>
      </c>
      <c r="AP526" s="14">
        <v>18.8</v>
      </c>
      <c r="AQ526" s="14">
        <v>36.104999999999997</v>
      </c>
      <c r="AR526" s="14">
        <v>330</v>
      </c>
      <c r="AS526" s="14">
        <v>330</v>
      </c>
      <c r="AT526" s="14">
        <v>0</v>
      </c>
      <c r="AU526" s="14">
        <v>26.509</v>
      </c>
      <c r="AV526" t="s">
        <v>103</v>
      </c>
      <c r="AW526" t="s">
        <v>103</v>
      </c>
      <c r="AX526" t="s">
        <v>103</v>
      </c>
      <c r="AY526" t="s">
        <v>103</v>
      </c>
      <c r="AZ526" t="s">
        <v>103</v>
      </c>
      <c r="BA526" t="s">
        <v>103</v>
      </c>
      <c r="BB526" t="s">
        <v>103</v>
      </c>
      <c r="BC526" t="s">
        <v>103</v>
      </c>
      <c r="BD526">
        <v>30.6</v>
      </c>
      <c r="BE526">
        <v>30.6</v>
      </c>
      <c r="BF526">
        <v>26.4</v>
      </c>
      <c r="BG526">
        <v>30.6</v>
      </c>
      <c r="BH526">
        <v>25.5</v>
      </c>
      <c r="BI526">
        <v>30.6</v>
      </c>
      <c r="BJ526">
        <v>26.4</v>
      </c>
      <c r="BK526">
        <v>30.6</v>
      </c>
      <c r="BL526" s="14">
        <v>776120000</v>
      </c>
      <c r="BM526" s="14">
        <f t="shared" si="24"/>
        <v>4.9311738785696644</v>
      </c>
      <c r="BN526" s="14">
        <f t="shared" si="25"/>
        <v>0.56615738700357476</v>
      </c>
      <c r="BO526" s="14">
        <f t="shared" si="26"/>
        <v>8.7098993879921398</v>
      </c>
      <c r="BP526" s="3">
        <v>183200000</v>
      </c>
      <c r="BQ526" s="3">
        <v>196170000</v>
      </c>
      <c r="BR526" s="4">
        <v>32812000</v>
      </c>
      <c r="BS526" s="4">
        <v>44121000</v>
      </c>
      <c r="BT526" s="6">
        <v>55242000</v>
      </c>
      <c r="BU526" s="6">
        <v>60373000</v>
      </c>
      <c r="BV526" s="7">
        <v>102760000</v>
      </c>
      <c r="BW526" s="7">
        <v>101450000</v>
      </c>
      <c r="BX526" s="7">
        <v>0.63419614028775195</v>
      </c>
      <c r="BY526" s="4">
        <v>-2.3781882306922486</v>
      </c>
      <c r="BZ526" s="24"/>
      <c r="CA526" s="26"/>
      <c r="CB526" s="8"/>
      <c r="CC526">
        <v>51741000</v>
      </c>
      <c r="CD526">
        <v>12213000</v>
      </c>
      <c r="CE526">
        <v>13078000</v>
      </c>
      <c r="CF526">
        <v>2187500</v>
      </c>
      <c r="CG526">
        <v>2941400</v>
      </c>
      <c r="CH526">
        <v>3682800</v>
      </c>
      <c r="CI526">
        <v>4024900</v>
      </c>
      <c r="CJ526">
        <v>6850700</v>
      </c>
      <c r="CK526">
        <v>6763100</v>
      </c>
      <c r="CL526">
        <v>135350000</v>
      </c>
      <c r="CM526">
        <v>149090000</v>
      </c>
      <c r="CN526">
        <v>310850000</v>
      </c>
      <c r="CO526">
        <v>414450000</v>
      </c>
      <c r="CP526">
        <v>79886000</v>
      </c>
      <c r="CQ526">
        <v>90375000</v>
      </c>
      <c r="CR526">
        <v>139540000</v>
      </c>
      <c r="CS526">
        <v>142920000</v>
      </c>
      <c r="CT526" s="14" t="s">
        <v>1317</v>
      </c>
      <c r="CU526" s="14" t="s">
        <v>1318</v>
      </c>
      <c r="CV526" s="14" t="s">
        <v>1319</v>
      </c>
      <c r="CW526" s="14" t="s">
        <v>1320</v>
      </c>
      <c r="CX526" s="14" t="s">
        <v>1321</v>
      </c>
      <c r="CY526" s="14" t="s">
        <v>1322</v>
      </c>
      <c r="CZ526" s="14">
        <v>1</v>
      </c>
      <c r="DA526" s="14">
        <v>135</v>
      </c>
    </row>
    <row r="527" spans="1:105" x14ac:dyDescent="0.2">
      <c r="A527" s="14" t="s">
        <v>2541</v>
      </c>
      <c r="B527" s="14" t="s">
        <v>2541</v>
      </c>
      <c r="C527" s="14">
        <v>2</v>
      </c>
      <c r="D527" s="14">
        <v>2</v>
      </c>
      <c r="E527" s="14">
        <v>2</v>
      </c>
      <c r="F527" s="14" t="s">
        <v>2542</v>
      </c>
      <c r="G527" s="14" t="s">
        <v>2543</v>
      </c>
      <c r="H527" s="14" t="s">
        <v>2543</v>
      </c>
      <c r="I527" s="32"/>
      <c r="J527" s="32"/>
      <c r="K527" s="14" t="s">
        <v>2544</v>
      </c>
      <c r="L527" s="28">
        <v>1</v>
      </c>
      <c r="M527" s="28">
        <v>2</v>
      </c>
      <c r="N527" s="28">
        <v>2</v>
      </c>
      <c r="O527" s="28">
        <v>2</v>
      </c>
      <c r="P527">
        <v>2</v>
      </c>
      <c r="Q527">
        <v>2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0</v>
      </c>
      <c r="X527">
        <v>2</v>
      </c>
      <c r="Y527">
        <v>2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0</v>
      </c>
      <c r="AF527">
        <v>2</v>
      </c>
      <c r="AG527">
        <v>2</v>
      </c>
      <c r="AH527">
        <v>1</v>
      </c>
      <c r="AI527">
        <v>1</v>
      </c>
      <c r="AJ527">
        <v>1</v>
      </c>
      <c r="AK527">
        <v>1</v>
      </c>
      <c r="AL527">
        <v>1</v>
      </c>
      <c r="AM527">
        <v>0</v>
      </c>
      <c r="AN527" s="14">
        <v>10.3</v>
      </c>
      <c r="AO527" s="14">
        <v>10.3</v>
      </c>
      <c r="AP527" s="14">
        <v>10.3</v>
      </c>
      <c r="AQ527" s="14">
        <v>26.687999999999999</v>
      </c>
      <c r="AR527" s="14">
        <v>243</v>
      </c>
      <c r="AS527" s="14">
        <v>243</v>
      </c>
      <c r="AT527" s="14">
        <v>0</v>
      </c>
      <c r="AU527" s="14">
        <v>3.6579999999999999</v>
      </c>
      <c r="AV527" t="s">
        <v>103</v>
      </c>
      <c r="AW527" t="s">
        <v>103</v>
      </c>
      <c r="AX527" t="s">
        <v>102</v>
      </c>
      <c r="AY527" t="s">
        <v>102</v>
      </c>
      <c r="AZ527" t="s">
        <v>102</v>
      </c>
      <c r="BA527" t="s">
        <v>103</v>
      </c>
      <c r="BB527" t="s">
        <v>102</v>
      </c>
      <c r="BD527">
        <v>10.3</v>
      </c>
      <c r="BE527">
        <v>10.3</v>
      </c>
      <c r="BF527">
        <v>5.3</v>
      </c>
      <c r="BG527">
        <v>5.3</v>
      </c>
      <c r="BH527">
        <v>5.3</v>
      </c>
      <c r="BI527">
        <v>5.3</v>
      </c>
      <c r="BJ527">
        <v>5.3</v>
      </c>
      <c r="BK527">
        <v>0</v>
      </c>
      <c r="BL527" s="14">
        <v>29666000</v>
      </c>
      <c r="BM527" s="14">
        <f t="shared" si="24"/>
        <v>28.929071576763487</v>
      </c>
      <c r="BN527" s="14">
        <f t="shared" si="25"/>
        <v>3.3477033029360825</v>
      </c>
      <c r="BO527" s="14">
        <f t="shared" si="26"/>
        <v>8.6414681824973627</v>
      </c>
      <c r="BP527" s="3">
        <v>9813100</v>
      </c>
      <c r="BQ527" s="3">
        <v>12497000</v>
      </c>
      <c r="BR527" s="4">
        <v>351560</v>
      </c>
      <c r="BS527" s="4">
        <v>419640</v>
      </c>
      <c r="BT527" s="6">
        <v>2458200</v>
      </c>
      <c r="BU527" s="6">
        <v>2611900</v>
      </c>
      <c r="BV527" s="7">
        <v>1514500</v>
      </c>
      <c r="BW527" s="7">
        <v>1</v>
      </c>
      <c r="BX527" s="7">
        <v>3.1980936935832842</v>
      </c>
      <c r="BY527" s="4">
        <v>0.17432876293013067</v>
      </c>
      <c r="BZ527" s="24"/>
      <c r="CA527" s="26"/>
      <c r="CB527" s="8"/>
      <c r="CC527">
        <v>1561400</v>
      </c>
      <c r="CD527">
        <v>516480</v>
      </c>
      <c r="CE527">
        <v>657730</v>
      </c>
      <c r="CF527">
        <v>18503</v>
      </c>
      <c r="CG527">
        <v>22086</v>
      </c>
      <c r="CH527">
        <v>129380</v>
      </c>
      <c r="CI527">
        <v>137470</v>
      </c>
      <c r="CJ527">
        <v>79711</v>
      </c>
      <c r="CK527">
        <v>0</v>
      </c>
      <c r="CL527">
        <v>6538400</v>
      </c>
      <c r="CM527">
        <v>10339000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 s="14" t="s">
        <v>2545</v>
      </c>
      <c r="CU527" s="14" t="s">
        <v>145</v>
      </c>
      <c r="CV527" s="14" t="s">
        <v>2546</v>
      </c>
      <c r="CW527" s="14" t="s">
        <v>2547</v>
      </c>
      <c r="CX527" s="14" t="s">
        <v>2548</v>
      </c>
      <c r="CY527" s="14" t="s">
        <v>2549</v>
      </c>
      <c r="CZ527" s="14"/>
      <c r="DA527" s="14"/>
    </row>
    <row r="528" spans="1:105" x14ac:dyDescent="0.2">
      <c r="A528" s="14" t="s">
        <v>249</v>
      </c>
      <c r="B528" s="14" t="s">
        <v>250</v>
      </c>
      <c r="C528" s="14" t="s">
        <v>251</v>
      </c>
      <c r="D528" s="14" t="s">
        <v>251</v>
      </c>
      <c r="E528" s="14" t="s">
        <v>252</v>
      </c>
      <c r="F528" s="14" t="s">
        <v>253</v>
      </c>
      <c r="G528" s="14" t="s">
        <v>254</v>
      </c>
      <c r="H528" s="14" t="s">
        <v>254</v>
      </c>
      <c r="I528" s="32"/>
      <c r="J528" s="32"/>
      <c r="K528" s="14" t="s">
        <v>255</v>
      </c>
      <c r="L528" s="28">
        <v>4</v>
      </c>
      <c r="M528" s="28">
        <v>33</v>
      </c>
      <c r="N528" s="28">
        <v>33</v>
      </c>
      <c r="O528" s="28">
        <v>6</v>
      </c>
      <c r="P528">
        <v>32</v>
      </c>
      <c r="Q528">
        <v>32</v>
      </c>
      <c r="R528">
        <v>27</v>
      </c>
      <c r="S528">
        <v>26</v>
      </c>
      <c r="T528">
        <v>28</v>
      </c>
      <c r="U528">
        <v>30</v>
      </c>
      <c r="V528">
        <v>26</v>
      </c>
      <c r="W528">
        <v>30</v>
      </c>
      <c r="X528">
        <v>32</v>
      </c>
      <c r="Y528">
        <v>32</v>
      </c>
      <c r="Z528">
        <v>27</v>
      </c>
      <c r="AA528">
        <v>26</v>
      </c>
      <c r="AB528">
        <v>28</v>
      </c>
      <c r="AC528">
        <v>30</v>
      </c>
      <c r="AD528">
        <v>26</v>
      </c>
      <c r="AE528">
        <v>30</v>
      </c>
      <c r="AF528">
        <v>6</v>
      </c>
      <c r="AG528">
        <v>6</v>
      </c>
      <c r="AH528">
        <v>4</v>
      </c>
      <c r="AI528">
        <v>4</v>
      </c>
      <c r="AJ528">
        <v>4</v>
      </c>
      <c r="AK528">
        <v>4</v>
      </c>
      <c r="AL528">
        <v>4</v>
      </c>
      <c r="AM528">
        <v>4</v>
      </c>
      <c r="AN528" s="14">
        <v>66.5</v>
      </c>
      <c r="AO528" s="14">
        <v>66.5</v>
      </c>
      <c r="AP528" s="14">
        <v>17.600000000000001</v>
      </c>
      <c r="AQ528" s="14">
        <v>51.621000000000002</v>
      </c>
      <c r="AR528" s="14">
        <v>472</v>
      </c>
      <c r="AS528" s="14" t="s">
        <v>256</v>
      </c>
      <c r="AT528" s="14">
        <v>0</v>
      </c>
      <c r="AU528" s="14">
        <v>323.31</v>
      </c>
      <c r="AV528" t="s">
        <v>103</v>
      </c>
      <c r="AW528" t="s">
        <v>103</v>
      </c>
      <c r="AX528" t="s">
        <v>103</v>
      </c>
      <c r="AY528" t="s">
        <v>103</v>
      </c>
      <c r="AZ528" t="s">
        <v>103</v>
      </c>
      <c r="BA528" t="s">
        <v>103</v>
      </c>
      <c r="BB528" t="s">
        <v>103</v>
      </c>
      <c r="BC528" t="s">
        <v>103</v>
      </c>
      <c r="BD528">
        <v>66.5</v>
      </c>
      <c r="BE528">
        <v>66.5</v>
      </c>
      <c r="BF528">
        <v>61.2</v>
      </c>
      <c r="BG528">
        <v>59.5</v>
      </c>
      <c r="BH528">
        <v>58.9</v>
      </c>
      <c r="BI528">
        <v>63.1</v>
      </c>
      <c r="BJ528">
        <v>54.7</v>
      </c>
      <c r="BK528">
        <v>63.1</v>
      </c>
      <c r="BL528" s="14">
        <v>46345000000</v>
      </c>
      <c r="BM528" s="14">
        <f t="shared" si="24"/>
        <v>7.1851025565142166</v>
      </c>
      <c r="BN528" s="14">
        <f t="shared" si="25"/>
        <v>0.87385259057546305</v>
      </c>
      <c r="BO528" s="14">
        <f t="shared" si="26"/>
        <v>8.2223279235031743</v>
      </c>
      <c r="BP528" s="3">
        <v>15904000000</v>
      </c>
      <c r="BQ528" s="3">
        <v>15658000000</v>
      </c>
      <c r="BR528" s="4">
        <v>2761500000</v>
      </c>
      <c r="BS528" s="4">
        <v>1631200000</v>
      </c>
      <c r="BT528" s="6">
        <v>2540500000</v>
      </c>
      <c r="BU528" s="6">
        <v>2305100000</v>
      </c>
      <c r="BV528" s="7">
        <v>2940000000</v>
      </c>
      <c r="BW528" s="7">
        <v>2605100000</v>
      </c>
      <c r="BX528" s="7">
        <v>1.260382907651056</v>
      </c>
      <c r="BY528" s="4">
        <v>-1.8351106063011757</v>
      </c>
      <c r="BZ528" s="24"/>
      <c r="CA528" s="26"/>
      <c r="CB528" s="8"/>
      <c r="CC528">
        <v>1598100000</v>
      </c>
      <c r="CD528">
        <v>548420000</v>
      </c>
      <c r="CE528">
        <v>539920000</v>
      </c>
      <c r="CF528">
        <v>95223000</v>
      </c>
      <c r="CG528">
        <v>56248000</v>
      </c>
      <c r="CH528">
        <v>87603000</v>
      </c>
      <c r="CI528">
        <v>79487000</v>
      </c>
      <c r="CJ528">
        <v>101380000</v>
      </c>
      <c r="CK528">
        <v>89830000</v>
      </c>
      <c r="CL528">
        <v>13490000000</v>
      </c>
      <c r="CM528">
        <v>14873000000</v>
      </c>
      <c r="CN528">
        <v>12480000000</v>
      </c>
      <c r="CO528">
        <v>14124000000</v>
      </c>
      <c r="CP528">
        <v>4923900000</v>
      </c>
      <c r="CQ528">
        <v>4565900000</v>
      </c>
      <c r="CR528">
        <v>4695500000</v>
      </c>
      <c r="CS528">
        <v>5519100000</v>
      </c>
      <c r="CT528" s="14" t="s">
        <v>257</v>
      </c>
      <c r="CU528" s="14" t="s">
        <v>258</v>
      </c>
      <c r="CV528" s="14" t="s">
        <v>259</v>
      </c>
      <c r="CW528" s="14" t="s">
        <v>260</v>
      </c>
      <c r="CX528" s="14" t="s">
        <v>261</v>
      </c>
      <c r="CY528" s="14" t="s">
        <v>262</v>
      </c>
      <c r="CZ528" s="14" t="s">
        <v>263</v>
      </c>
      <c r="DA528" s="14" t="s">
        <v>264</v>
      </c>
    </row>
    <row r="529" spans="1:105" x14ac:dyDescent="0.2">
      <c r="A529" s="14" t="s">
        <v>2387</v>
      </c>
      <c r="B529" s="14" t="s">
        <v>2387</v>
      </c>
      <c r="C529" s="14">
        <v>2</v>
      </c>
      <c r="D529" s="14">
        <v>2</v>
      </c>
      <c r="E529" s="14">
        <v>2</v>
      </c>
      <c r="F529" s="14" t="s">
        <v>2388</v>
      </c>
      <c r="G529" s="14" t="s">
        <v>2389</v>
      </c>
      <c r="H529" s="14" t="s">
        <v>2389</v>
      </c>
      <c r="I529" s="32"/>
      <c r="J529" s="32"/>
      <c r="K529" s="14" t="s">
        <v>2390</v>
      </c>
      <c r="L529" s="28">
        <v>1</v>
      </c>
      <c r="M529" s="28">
        <v>2</v>
      </c>
      <c r="N529" s="28">
        <v>2</v>
      </c>
      <c r="O529" s="28">
        <v>2</v>
      </c>
      <c r="P529">
        <v>1</v>
      </c>
      <c r="Q529">
        <v>2</v>
      </c>
      <c r="R529">
        <v>2</v>
      </c>
      <c r="S529">
        <v>2</v>
      </c>
      <c r="T529">
        <v>0</v>
      </c>
      <c r="U529">
        <v>0</v>
      </c>
      <c r="V529">
        <v>0</v>
      </c>
      <c r="W529">
        <v>0</v>
      </c>
      <c r="X529">
        <v>1</v>
      </c>
      <c r="Y529">
        <v>2</v>
      </c>
      <c r="Z529">
        <v>2</v>
      </c>
      <c r="AA529">
        <v>2</v>
      </c>
      <c r="AB529">
        <v>0</v>
      </c>
      <c r="AC529">
        <v>0</v>
      </c>
      <c r="AD529">
        <v>0</v>
      </c>
      <c r="AE529">
        <v>0</v>
      </c>
      <c r="AF529">
        <v>1</v>
      </c>
      <c r="AG529">
        <v>2</v>
      </c>
      <c r="AH529">
        <v>2</v>
      </c>
      <c r="AI529">
        <v>2</v>
      </c>
      <c r="AJ529">
        <v>0</v>
      </c>
      <c r="AK529">
        <v>0</v>
      </c>
      <c r="AL529">
        <v>0</v>
      </c>
      <c r="AM529">
        <v>0</v>
      </c>
      <c r="AN529" s="14">
        <v>5.4</v>
      </c>
      <c r="AO529" s="14">
        <v>5.4</v>
      </c>
      <c r="AP529" s="14">
        <v>5.4</v>
      </c>
      <c r="AQ529" s="14">
        <v>49.954999999999998</v>
      </c>
      <c r="AR529" s="14">
        <v>482</v>
      </c>
      <c r="AS529" s="14">
        <v>482</v>
      </c>
      <c r="AT529" s="14">
        <v>0</v>
      </c>
      <c r="AU529" s="14">
        <v>3.0146999999999999</v>
      </c>
      <c r="AV529" t="s">
        <v>103</v>
      </c>
      <c r="AW529" t="s">
        <v>103</v>
      </c>
      <c r="AX529" t="s">
        <v>102</v>
      </c>
      <c r="AY529" t="s">
        <v>102</v>
      </c>
      <c r="BD529">
        <v>2.7</v>
      </c>
      <c r="BE529">
        <v>5.4</v>
      </c>
      <c r="BF529">
        <v>5.4</v>
      </c>
      <c r="BG529">
        <v>5.4</v>
      </c>
      <c r="BH529">
        <v>0</v>
      </c>
      <c r="BI529">
        <v>0</v>
      </c>
      <c r="BJ529">
        <v>0</v>
      </c>
      <c r="BK529">
        <v>0</v>
      </c>
      <c r="BL529" s="14">
        <v>11407000</v>
      </c>
      <c r="BM529" s="14">
        <f t="shared" si="24"/>
        <v>8.1127327629592347</v>
      </c>
      <c r="BN529" s="14">
        <f t="shared" si="25"/>
        <v>1</v>
      </c>
      <c r="BO529" s="14">
        <f t="shared" si="26"/>
        <v>8.1127327629592347</v>
      </c>
      <c r="BP529" s="3">
        <v>4478800</v>
      </c>
      <c r="BQ529" s="3">
        <v>5676800</v>
      </c>
      <c r="BR529" s="4">
        <v>611890</v>
      </c>
      <c r="BS529" s="4">
        <v>639920</v>
      </c>
      <c r="BT529" s="6">
        <v>1</v>
      </c>
      <c r="BU529" s="6">
        <v>1</v>
      </c>
      <c r="BV529" s="7">
        <v>1</v>
      </c>
      <c r="BW529" s="7">
        <v>1</v>
      </c>
      <c r="BX529" s="7" t="e">
        <v>#DIV/0!</v>
      </c>
      <c r="BY529" s="4">
        <v>-1.6599313892632952</v>
      </c>
      <c r="BZ529" s="24"/>
      <c r="CA529" s="26"/>
      <c r="CB529" s="8"/>
      <c r="CC529">
        <v>475310</v>
      </c>
      <c r="CD529">
        <v>186620</v>
      </c>
      <c r="CE529">
        <v>236530</v>
      </c>
      <c r="CF529">
        <v>25496</v>
      </c>
      <c r="CG529">
        <v>26663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4119800</v>
      </c>
      <c r="CN529">
        <v>6723600</v>
      </c>
      <c r="CO529">
        <v>6733900</v>
      </c>
      <c r="CP529">
        <v>0</v>
      </c>
      <c r="CQ529">
        <v>0</v>
      </c>
      <c r="CR529">
        <v>0</v>
      </c>
      <c r="CS529">
        <v>0</v>
      </c>
      <c r="CT529" s="14" t="s">
        <v>2391</v>
      </c>
      <c r="CU529" s="14" t="s">
        <v>145</v>
      </c>
      <c r="CV529" s="14" t="s">
        <v>2392</v>
      </c>
      <c r="CW529" s="14" t="s">
        <v>2393</v>
      </c>
      <c r="CX529" s="14" t="s">
        <v>2394</v>
      </c>
      <c r="CY529" s="14" t="s">
        <v>2395</v>
      </c>
      <c r="CZ529" s="14">
        <v>187</v>
      </c>
      <c r="DA529" s="14">
        <v>346</v>
      </c>
    </row>
    <row r="530" spans="1:105" x14ac:dyDescent="0.2">
      <c r="A530" s="14" t="s">
        <v>3326</v>
      </c>
      <c r="B530" s="14" t="s">
        <v>3326</v>
      </c>
      <c r="C530" s="14">
        <v>2</v>
      </c>
      <c r="D530" s="14">
        <v>2</v>
      </c>
      <c r="E530" s="14">
        <v>2</v>
      </c>
      <c r="F530" s="14" t="s">
        <v>3327</v>
      </c>
      <c r="G530" s="14" t="s">
        <v>3328</v>
      </c>
      <c r="H530" s="14" t="s">
        <v>3328</v>
      </c>
      <c r="I530" s="32"/>
      <c r="J530" s="32"/>
      <c r="K530" s="14" t="s">
        <v>3329</v>
      </c>
      <c r="L530" s="28">
        <v>1</v>
      </c>
      <c r="M530" s="28">
        <v>2</v>
      </c>
      <c r="N530" s="28">
        <v>2</v>
      </c>
      <c r="O530" s="28">
        <v>2</v>
      </c>
      <c r="P530">
        <v>2</v>
      </c>
      <c r="Q530">
        <v>2</v>
      </c>
      <c r="R530">
        <v>1</v>
      </c>
      <c r="S530">
        <v>1</v>
      </c>
      <c r="T530">
        <v>1</v>
      </c>
      <c r="U530">
        <v>1</v>
      </c>
      <c r="V530">
        <v>0</v>
      </c>
      <c r="W530">
        <v>1</v>
      </c>
      <c r="X530">
        <v>2</v>
      </c>
      <c r="Y530">
        <v>2</v>
      </c>
      <c r="Z530">
        <v>1</v>
      </c>
      <c r="AA530">
        <v>1</v>
      </c>
      <c r="AB530">
        <v>1</v>
      </c>
      <c r="AC530">
        <v>1</v>
      </c>
      <c r="AD530">
        <v>0</v>
      </c>
      <c r="AE530">
        <v>1</v>
      </c>
      <c r="AF530">
        <v>2</v>
      </c>
      <c r="AG530">
        <v>2</v>
      </c>
      <c r="AH530">
        <v>1</v>
      </c>
      <c r="AI530">
        <v>1</v>
      </c>
      <c r="AJ530">
        <v>1</v>
      </c>
      <c r="AK530">
        <v>1</v>
      </c>
      <c r="AL530">
        <v>0</v>
      </c>
      <c r="AM530">
        <v>1</v>
      </c>
      <c r="AN530" s="14">
        <v>8.6</v>
      </c>
      <c r="AO530" s="14">
        <v>8.6</v>
      </c>
      <c r="AP530" s="14">
        <v>8.6</v>
      </c>
      <c r="AQ530" s="14">
        <v>39.383000000000003</v>
      </c>
      <c r="AR530" s="14">
        <v>350</v>
      </c>
      <c r="AS530" s="14">
        <v>350</v>
      </c>
      <c r="AT530" s="14">
        <v>0</v>
      </c>
      <c r="AU530" s="14">
        <v>2.4990000000000001</v>
      </c>
      <c r="AV530" t="s">
        <v>103</v>
      </c>
      <c r="AW530" t="s">
        <v>103</v>
      </c>
      <c r="AX530" t="s">
        <v>102</v>
      </c>
      <c r="AY530" t="s">
        <v>102</v>
      </c>
      <c r="AZ530" t="s">
        <v>103</v>
      </c>
      <c r="BA530" t="s">
        <v>102</v>
      </c>
      <c r="BC530" t="s">
        <v>102</v>
      </c>
      <c r="BD530">
        <v>8.6</v>
      </c>
      <c r="BE530">
        <v>8.6</v>
      </c>
      <c r="BF530">
        <v>4.5999999999999996</v>
      </c>
      <c r="BG530">
        <v>4.5999999999999996</v>
      </c>
      <c r="BH530">
        <v>4.5999999999999996</v>
      </c>
      <c r="BI530">
        <v>4.5999999999999996</v>
      </c>
      <c r="BJ530">
        <v>0</v>
      </c>
      <c r="BK530">
        <v>4.5999999999999996</v>
      </c>
      <c r="BL530" s="14">
        <v>7255000</v>
      </c>
      <c r="BM530" s="14">
        <f t="shared" si="24"/>
        <v>4.5393269646839531</v>
      </c>
      <c r="BN530" s="14">
        <f t="shared" si="25"/>
        <v>0.58256798090847572</v>
      </c>
      <c r="BO530" s="14">
        <f t="shared" si="26"/>
        <v>7.7919266307859507</v>
      </c>
      <c r="BP530" s="3">
        <v>1567700</v>
      </c>
      <c r="BQ530" s="3">
        <v>1159800</v>
      </c>
      <c r="BR530" s="4">
        <v>314730</v>
      </c>
      <c r="BS530" s="4">
        <v>286130</v>
      </c>
      <c r="BT530" s="6">
        <v>661190</v>
      </c>
      <c r="BU530" s="6">
        <v>784220</v>
      </c>
      <c r="BV530" s="7">
        <v>1</v>
      </c>
      <c r="BW530" s="7">
        <v>2481100</v>
      </c>
      <c r="BX530" s="7">
        <v>0.67541996610834676</v>
      </c>
      <c r="BY530" s="4">
        <v>-2.497640947051984</v>
      </c>
      <c r="BZ530" s="24"/>
      <c r="CA530" s="26"/>
      <c r="CB530" s="8"/>
      <c r="CC530">
        <v>518210</v>
      </c>
      <c r="CD530">
        <v>111980</v>
      </c>
      <c r="CE530">
        <v>82845</v>
      </c>
      <c r="CF530">
        <v>22480</v>
      </c>
      <c r="CG530">
        <v>20438</v>
      </c>
      <c r="CH530">
        <v>47228</v>
      </c>
      <c r="CI530">
        <v>56016</v>
      </c>
      <c r="CJ530">
        <v>0</v>
      </c>
      <c r="CK530">
        <v>177220</v>
      </c>
      <c r="CL530">
        <v>1180900</v>
      </c>
      <c r="CM530">
        <v>877850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 s="14" t="s">
        <v>3330</v>
      </c>
      <c r="CU530" s="14" t="s">
        <v>145</v>
      </c>
      <c r="CV530" s="14" t="s">
        <v>3331</v>
      </c>
      <c r="CW530" s="14" t="s">
        <v>3332</v>
      </c>
      <c r="CX530" s="14" t="s">
        <v>3333</v>
      </c>
      <c r="CY530" s="14" t="s">
        <v>3334</v>
      </c>
      <c r="CZ530" s="14"/>
      <c r="DA530" s="14"/>
    </row>
    <row r="531" spans="1:105" x14ac:dyDescent="0.2">
      <c r="A531" s="14" t="s">
        <v>5219</v>
      </c>
      <c r="B531" s="14" t="s">
        <v>5219</v>
      </c>
      <c r="C531" s="14">
        <v>20</v>
      </c>
      <c r="D531" s="14">
        <v>20</v>
      </c>
      <c r="E531" s="14">
        <v>20</v>
      </c>
      <c r="F531" s="14" t="s">
        <v>5220</v>
      </c>
      <c r="G531" s="14" t="s">
        <v>5221</v>
      </c>
      <c r="H531" s="14" t="s">
        <v>5221</v>
      </c>
      <c r="I531" s="32"/>
      <c r="J531" s="32" t="s">
        <v>6040</v>
      </c>
      <c r="K531" s="14" t="s">
        <v>5222</v>
      </c>
      <c r="L531" s="28">
        <v>1</v>
      </c>
      <c r="M531" s="28">
        <v>20</v>
      </c>
      <c r="N531" s="28">
        <v>20</v>
      </c>
      <c r="O531" s="28">
        <v>20</v>
      </c>
      <c r="P531">
        <v>15</v>
      </c>
      <c r="Q531">
        <v>15</v>
      </c>
      <c r="R531">
        <v>0</v>
      </c>
      <c r="S531">
        <v>1</v>
      </c>
      <c r="T531">
        <v>18</v>
      </c>
      <c r="U531">
        <v>18</v>
      </c>
      <c r="V531">
        <v>1</v>
      </c>
      <c r="W531">
        <v>1</v>
      </c>
      <c r="X531">
        <v>15</v>
      </c>
      <c r="Y531">
        <v>15</v>
      </c>
      <c r="Z531">
        <v>0</v>
      </c>
      <c r="AA531">
        <v>1</v>
      </c>
      <c r="AB531">
        <v>18</v>
      </c>
      <c r="AC531">
        <v>18</v>
      </c>
      <c r="AD531">
        <v>1</v>
      </c>
      <c r="AE531">
        <v>1</v>
      </c>
      <c r="AF531">
        <v>15</v>
      </c>
      <c r="AG531">
        <v>15</v>
      </c>
      <c r="AH531">
        <v>0</v>
      </c>
      <c r="AI531">
        <v>1</v>
      </c>
      <c r="AJ531">
        <v>18</v>
      </c>
      <c r="AK531">
        <v>18</v>
      </c>
      <c r="AL531">
        <v>1</v>
      </c>
      <c r="AM531">
        <v>1</v>
      </c>
      <c r="AN531" s="14">
        <v>24.4</v>
      </c>
      <c r="AO531" s="14">
        <v>24.4</v>
      </c>
      <c r="AP531" s="14">
        <v>24.4</v>
      </c>
      <c r="AQ531" s="14">
        <v>120.27</v>
      </c>
      <c r="AR531" s="14">
        <v>1076</v>
      </c>
      <c r="AS531" s="14">
        <v>1076</v>
      </c>
      <c r="AT531" s="14">
        <v>0</v>
      </c>
      <c r="AU531" s="14">
        <v>28.725999999999999</v>
      </c>
      <c r="AV531" t="s">
        <v>103</v>
      </c>
      <c r="AW531" t="s">
        <v>103</v>
      </c>
      <c r="AY531" t="s">
        <v>102</v>
      </c>
      <c r="AZ531" t="s">
        <v>103</v>
      </c>
      <c r="BA531" t="s">
        <v>103</v>
      </c>
      <c r="BB531" t="s">
        <v>102</v>
      </c>
      <c r="BC531" t="s">
        <v>102</v>
      </c>
      <c r="BD531">
        <v>19.100000000000001</v>
      </c>
      <c r="BE531">
        <v>18.8</v>
      </c>
      <c r="BF531">
        <v>0</v>
      </c>
      <c r="BG531">
        <v>1.2</v>
      </c>
      <c r="BH531">
        <v>22</v>
      </c>
      <c r="BI531">
        <v>22</v>
      </c>
      <c r="BJ531">
        <v>1.3</v>
      </c>
      <c r="BK531">
        <v>1.1000000000000001</v>
      </c>
      <c r="BL531" s="14">
        <v>250640000</v>
      </c>
      <c r="BM531" s="14">
        <f t="shared" si="24"/>
        <v>500.26759369331393</v>
      </c>
      <c r="BN531" s="14">
        <f t="shared" si="25"/>
        <v>64.260604640262486</v>
      </c>
      <c r="BO531" s="14">
        <f t="shared" si="26"/>
        <v>7.7849811170290675</v>
      </c>
      <c r="BP531" s="3">
        <v>50151000</v>
      </c>
      <c r="BQ531" s="3">
        <v>55476000</v>
      </c>
      <c r="BR531" s="4">
        <v>1</v>
      </c>
      <c r="BS531" s="4">
        <v>211140</v>
      </c>
      <c r="BT531" s="6">
        <v>73117000</v>
      </c>
      <c r="BU531" s="6">
        <v>69467000</v>
      </c>
      <c r="BV531" s="7">
        <v>917440</v>
      </c>
      <c r="BW531" s="7">
        <v>1301400</v>
      </c>
      <c r="BX531" s="7">
        <v>7.4607837195979263</v>
      </c>
      <c r="BY531" s="4">
        <v>4.2864436677505111</v>
      </c>
      <c r="BZ531" s="24" t="s">
        <v>6040</v>
      </c>
      <c r="CA531" s="26" t="s">
        <v>6040</v>
      </c>
      <c r="CB531" s="8">
        <f>ABS(BY531-BX531)</f>
        <v>3.1743400518474152</v>
      </c>
      <c r="CC531">
        <v>4177300</v>
      </c>
      <c r="CD531">
        <v>835840</v>
      </c>
      <c r="CE531">
        <v>924610</v>
      </c>
      <c r="CF531">
        <v>0</v>
      </c>
      <c r="CG531">
        <v>3519.1</v>
      </c>
      <c r="CH531">
        <v>1218600</v>
      </c>
      <c r="CI531">
        <v>1157800</v>
      </c>
      <c r="CJ531">
        <v>15291</v>
      </c>
      <c r="CK531">
        <v>21690</v>
      </c>
      <c r="CL531">
        <v>42526000</v>
      </c>
      <c r="CM531">
        <v>46960000</v>
      </c>
      <c r="CN531">
        <v>0</v>
      </c>
      <c r="CO531">
        <v>0</v>
      </c>
      <c r="CP531">
        <v>106620000</v>
      </c>
      <c r="CQ531">
        <v>95326000</v>
      </c>
      <c r="CR531">
        <v>0</v>
      </c>
      <c r="CS531">
        <v>0</v>
      </c>
      <c r="CT531" s="14" t="s">
        <v>5223</v>
      </c>
      <c r="CU531" s="14" t="s">
        <v>243</v>
      </c>
      <c r="CV531" s="14" t="s">
        <v>5224</v>
      </c>
      <c r="CW531" s="14" t="s">
        <v>5225</v>
      </c>
      <c r="CX531" s="14" t="s">
        <v>5226</v>
      </c>
      <c r="CY531" s="14" t="s">
        <v>5227</v>
      </c>
      <c r="CZ531" s="14"/>
      <c r="DA531" s="14"/>
    </row>
    <row r="532" spans="1:105" x14ac:dyDescent="0.2">
      <c r="A532" s="14" t="s">
        <v>3982</v>
      </c>
      <c r="B532" s="14" t="s">
        <v>3982</v>
      </c>
      <c r="C532" s="14">
        <v>5</v>
      </c>
      <c r="D532" s="14">
        <v>5</v>
      </c>
      <c r="E532" s="14">
        <v>5</v>
      </c>
      <c r="F532" s="14" t="s">
        <v>3983</v>
      </c>
      <c r="G532" s="14" t="s">
        <v>3984</v>
      </c>
      <c r="H532" s="14" t="s">
        <v>3984</v>
      </c>
      <c r="I532" s="32"/>
      <c r="J532" s="32"/>
      <c r="K532" s="14" t="s">
        <v>3985</v>
      </c>
      <c r="L532" s="28">
        <v>1</v>
      </c>
      <c r="M532" s="28">
        <v>5</v>
      </c>
      <c r="N532" s="28">
        <v>5</v>
      </c>
      <c r="O532" s="28">
        <v>5</v>
      </c>
      <c r="P532">
        <v>4</v>
      </c>
      <c r="Q532">
        <v>4</v>
      </c>
      <c r="R532">
        <v>2</v>
      </c>
      <c r="S532">
        <v>1</v>
      </c>
      <c r="T532">
        <v>3</v>
      </c>
      <c r="U532">
        <v>5</v>
      </c>
      <c r="V532">
        <v>1</v>
      </c>
      <c r="W532">
        <v>2</v>
      </c>
      <c r="X532">
        <v>4</v>
      </c>
      <c r="Y532">
        <v>4</v>
      </c>
      <c r="Z532">
        <v>2</v>
      </c>
      <c r="AA532">
        <v>1</v>
      </c>
      <c r="AB532">
        <v>3</v>
      </c>
      <c r="AC532">
        <v>5</v>
      </c>
      <c r="AD532">
        <v>1</v>
      </c>
      <c r="AE532">
        <v>2</v>
      </c>
      <c r="AF532">
        <v>4</v>
      </c>
      <c r="AG532">
        <v>4</v>
      </c>
      <c r="AH532">
        <v>2</v>
      </c>
      <c r="AI532">
        <v>1</v>
      </c>
      <c r="AJ532">
        <v>3</v>
      </c>
      <c r="AK532">
        <v>5</v>
      </c>
      <c r="AL532">
        <v>1</v>
      </c>
      <c r="AM532">
        <v>2</v>
      </c>
      <c r="AN532" s="14">
        <v>25.9</v>
      </c>
      <c r="AO532" s="14">
        <v>25.9</v>
      </c>
      <c r="AP532" s="14">
        <v>25.9</v>
      </c>
      <c r="AQ532" s="14">
        <v>24.422999999999998</v>
      </c>
      <c r="AR532" s="14">
        <v>216</v>
      </c>
      <c r="AS532" s="14">
        <v>216</v>
      </c>
      <c r="AT532" s="14">
        <v>0</v>
      </c>
      <c r="AU532" s="14">
        <v>5.7256999999999998</v>
      </c>
      <c r="AV532" t="s">
        <v>103</v>
      </c>
      <c r="AW532" t="s">
        <v>103</v>
      </c>
      <c r="AX532" t="s">
        <v>102</v>
      </c>
      <c r="AY532" t="s">
        <v>102</v>
      </c>
      <c r="AZ532" t="s">
        <v>103</v>
      </c>
      <c r="BA532" t="s">
        <v>103</v>
      </c>
      <c r="BB532" t="s">
        <v>103</v>
      </c>
      <c r="BC532" t="s">
        <v>103</v>
      </c>
      <c r="BD532">
        <v>20.8</v>
      </c>
      <c r="BE532">
        <v>20.8</v>
      </c>
      <c r="BF532">
        <v>10.6</v>
      </c>
      <c r="BG532">
        <v>4.5999999999999996</v>
      </c>
      <c r="BH532">
        <v>14.8</v>
      </c>
      <c r="BI532">
        <v>25.9</v>
      </c>
      <c r="BJ532">
        <v>4.5999999999999996</v>
      </c>
      <c r="BK532">
        <v>9.6999999999999993</v>
      </c>
      <c r="BL532" s="14">
        <v>79580000</v>
      </c>
      <c r="BM532" s="14">
        <f t="shared" si="24"/>
        <v>45.567190747536223</v>
      </c>
      <c r="BN532" s="14">
        <f t="shared" si="25"/>
        <v>5.8698296836982973</v>
      </c>
      <c r="BO532" s="14">
        <f t="shared" si="26"/>
        <v>7.7629493874559117</v>
      </c>
      <c r="BP532" s="3">
        <v>22609000</v>
      </c>
      <c r="BQ532" s="3">
        <v>23212000</v>
      </c>
      <c r="BR532" s="4">
        <v>582300</v>
      </c>
      <c r="BS532" s="4">
        <v>423270</v>
      </c>
      <c r="BT532" s="6">
        <v>12548000</v>
      </c>
      <c r="BU532" s="6">
        <v>15437000</v>
      </c>
      <c r="BV532" s="7">
        <v>2030800</v>
      </c>
      <c r="BW532" s="7">
        <v>2736800</v>
      </c>
      <c r="BX532" s="7">
        <v>4.0082397126062101</v>
      </c>
      <c r="BY532" s="4">
        <v>0.82980416949887648</v>
      </c>
      <c r="BZ532" s="24" t="s">
        <v>6040</v>
      </c>
      <c r="CA532" s="26"/>
      <c r="CB532" s="8"/>
      <c r="CC532">
        <v>7234500</v>
      </c>
      <c r="CD532">
        <v>2055400</v>
      </c>
      <c r="CE532">
        <v>2110200</v>
      </c>
      <c r="CF532">
        <v>52937</v>
      </c>
      <c r="CG532">
        <v>38479</v>
      </c>
      <c r="CH532">
        <v>1140700</v>
      </c>
      <c r="CI532">
        <v>1403400</v>
      </c>
      <c r="CJ532">
        <v>184620</v>
      </c>
      <c r="CK532">
        <v>248800</v>
      </c>
      <c r="CL532">
        <v>14180000</v>
      </c>
      <c r="CM532">
        <v>16393000</v>
      </c>
      <c r="CN532">
        <v>13597000</v>
      </c>
      <c r="CO532">
        <v>0</v>
      </c>
      <c r="CP532">
        <v>19003000</v>
      </c>
      <c r="CQ532">
        <v>19498000</v>
      </c>
      <c r="CR532">
        <v>0</v>
      </c>
      <c r="CS532">
        <v>0</v>
      </c>
      <c r="CT532" s="14" t="s">
        <v>3986</v>
      </c>
      <c r="CU532" s="14" t="s">
        <v>285</v>
      </c>
      <c r="CV532" s="14" t="s">
        <v>3987</v>
      </c>
      <c r="CW532" s="14" t="s">
        <v>3988</v>
      </c>
      <c r="CX532" s="14" t="s">
        <v>3989</v>
      </c>
      <c r="CY532" s="14" t="s">
        <v>3990</v>
      </c>
      <c r="CZ532" s="14"/>
      <c r="DA532" s="14"/>
    </row>
    <row r="533" spans="1:105" x14ac:dyDescent="0.2">
      <c r="A533" s="14" t="s">
        <v>656</v>
      </c>
      <c r="B533" s="14" t="s">
        <v>656</v>
      </c>
      <c r="C533" s="14" t="s">
        <v>657</v>
      </c>
      <c r="D533" s="14" t="s">
        <v>658</v>
      </c>
      <c r="E533" s="14" t="s">
        <v>659</v>
      </c>
      <c r="F533" s="14" t="s">
        <v>660</v>
      </c>
      <c r="G533" s="14" t="s">
        <v>661</v>
      </c>
      <c r="H533" s="14" t="s">
        <v>6074</v>
      </c>
      <c r="I533" s="32"/>
      <c r="J533" s="32"/>
      <c r="K533" s="14" t="s">
        <v>662</v>
      </c>
      <c r="L533" s="28">
        <v>7</v>
      </c>
      <c r="M533" s="28">
        <v>5</v>
      </c>
      <c r="N533" s="28">
        <v>1</v>
      </c>
      <c r="O533" s="28">
        <v>0</v>
      </c>
      <c r="P533">
        <v>5</v>
      </c>
      <c r="Q533">
        <v>5</v>
      </c>
      <c r="R533">
        <v>5</v>
      </c>
      <c r="S533">
        <v>5</v>
      </c>
      <c r="T533">
        <v>4</v>
      </c>
      <c r="U533">
        <v>4</v>
      </c>
      <c r="V533">
        <v>3</v>
      </c>
      <c r="W533">
        <v>4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 s="14">
        <v>7.2</v>
      </c>
      <c r="AO533" s="14">
        <v>2.2999999999999998</v>
      </c>
      <c r="AP533" s="14">
        <v>0</v>
      </c>
      <c r="AQ533" s="14">
        <v>57.865000000000002</v>
      </c>
      <c r="AR533" s="14">
        <v>529</v>
      </c>
      <c r="AS533" s="14" t="s">
        <v>663</v>
      </c>
      <c r="AT533" s="14">
        <v>0</v>
      </c>
      <c r="AU533" s="14">
        <v>3.9278</v>
      </c>
      <c r="AV533" t="s">
        <v>103</v>
      </c>
      <c r="AW533" t="s">
        <v>103</v>
      </c>
      <c r="AX533" t="s">
        <v>103</v>
      </c>
      <c r="AY533" t="s">
        <v>103</v>
      </c>
      <c r="AZ533" t="s">
        <v>103</v>
      </c>
      <c r="BA533" t="s">
        <v>103</v>
      </c>
      <c r="BB533" t="s">
        <v>103</v>
      </c>
      <c r="BC533" t="s">
        <v>103</v>
      </c>
      <c r="BD533">
        <v>7.2</v>
      </c>
      <c r="BE533">
        <v>7.2</v>
      </c>
      <c r="BF533">
        <v>7.2</v>
      </c>
      <c r="BG533">
        <v>7.2</v>
      </c>
      <c r="BH533">
        <v>5.9</v>
      </c>
      <c r="BI533">
        <v>5.9</v>
      </c>
      <c r="BJ533">
        <v>4</v>
      </c>
      <c r="BK533">
        <v>5.3</v>
      </c>
      <c r="BL533" s="14">
        <v>403680000</v>
      </c>
      <c r="BM533" s="14">
        <f t="shared" si="24"/>
        <v>10.490077098800686</v>
      </c>
      <c r="BN533" s="14">
        <f t="shared" si="25"/>
        <v>1.3812754804892253</v>
      </c>
      <c r="BO533" s="14">
        <f t="shared" si="26"/>
        <v>7.59448585526565</v>
      </c>
      <c r="BP533" s="3">
        <v>149510000</v>
      </c>
      <c r="BQ533" s="3">
        <v>144380000</v>
      </c>
      <c r="BR533" s="4">
        <v>13646000</v>
      </c>
      <c r="BS533" s="4">
        <v>14370000</v>
      </c>
      <c r="BT533" s="6">
        <v>21933000</v>
      </c>
      <c r="BU533" s="6">
        <v>25500000</v>
      </c>
      <c r="BV533" s="7">
        <v>17346000</v>
      </c>
      <c r="BW533" s="7">
        <v>16994000</v>
      </c>
      <c r="BX533" s="7">
        <v>1.9209221474949527</v>
      </c>
      <c r="BY533" s="4">
        <v>-1.2891659792280659</v>
      </c>
      <c r="BZ533" s="24"/>
      <c r="CA533" s="26"/>
      <c r="CB533" s="8"/>
      <c r="CC533">
        <v>13456000</v>
      </c>
      <c r="CD533">
        <v>4983700</v>
      </c>
      <c r="CE533">
        <v>4812700</v>
      </c>
      <c r="CF533">
        <v>454870</v>
      </c>
      <c r="CG533">
        <v>479010</v>
      </c>
      <c r="CH533">
        <v>731090</v>
      </c>
      <c r="CI533">
        <v>849990</v>
      </c>
      <c r="CJ533">
        <v>578200</v>
      </c>
      <c r="CK533">
        <v>566460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12709000</v>
      </c>
      <c r="CT533" s="14" t="s">
        <v>664</v>
      </c>
      <c r="CU533" s="14" t="s">
        <v>665</v>
      </c>
      <c r="CV533" s="14" t="s">
        <v>666</v>
      </c>
      <c r="CW533" s="14" t="s">
        <v>667</v>
      </c>
      <c r="CX533" s="14" t="s">
        <v>668</v>
      </c>
      <c r="CY533" s="14" t="s">
        <v>669</v>
      </c>
      <c r="CZ533" s="14"/>
      <c r="DA533" s="14"/>
    </row>
    <row r="534" spans="1:105" x14ac:dyDescent="0.2">
      <c r="A534" s="14" t="s">
        <v>5503</v>
      </c>
      <c r="B534" s="14" t="s">
        <v>5503</v>
      </c>
      <c r="C534" s="14">
        <v>2</v>
      </c>
      <c r="D534" s="14">
        <v>2</v>
      </c>
      <c r="E534" s="14">
        <v>2</v>
      </c>
      <c r="F534" s="14" t="s">
        <v>5504</v>
      </c>
      <c r="G534" s="14" t="s">
        <v>5505</v>
      </c>
      <c r="H534" s="14" t="s">
        <v>5505</v>
      </c>
      <c r="I534" s="32"/>
      <c r="J534" s="32"/>
      <c r="K534" s="14" t="s">
        <v>5506</v>
      </c>
      <c r="L534" s="28">
        <v>1</v>
      </c>
      <c r="M534" s="28">
        <v>2</v>
      </c>
      <c r="N534" s="28">
        <v>2</v>
      </c>
      <c r="O534" s="28">
        <v>2</v>
      </c>
      <c r="P534">
        <v>1</v>
      </c>
      <c r="Q534">
        <v>2</v>
      </c>
      <c r="R534">
        <v>0</v>
      </c>
      <c r="S534">
        <v>0</v>
      </c>
      <c r="T534">
        <v>0</v>
      </c>
      <c r="U534">
        <v>1</v>
      </c>
      <c r="V534">
        <v>0</v>
      </c>
      <c r="W534">
        <v>0</v>
      </c>
      <c r="X534">
        <v>1</v>
      </c>
      <c r="Y534">
        <v>2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>
        <v>1</v>
      </c>
      <c r="AG534">
        <v>2</v>
      </c>
      <c r="AH534">
        <v>0</v>
      </c>
      <c r="AI534">
        <v>0</v>
      </c>
      <c r="AJ534">
        <v>0</v>
      </c>
      <c r="AK534">
        <v>1</v>
      </c>
      <c r="AL534">
        <v>0</v>
      </c>
      <c r="AM534">
        <v>0</v>
      </c>
      <c r="AN534" s="14">
        <v>2.4</v>
      </c>
      <c r="AO534" s="14">
        <v>2.4</v>
      </c>
      <c r="AP534" s="14">
        <v>2.4</v>
      </c>
      <c r="AQ534" s="14">
        <v>140.28</v>
      </c>
      <c r="AR534" s="14">
        <v>1313</v>
      </c>
      <c r="AS534" s="14">
        <v>1313</v>
      </c>
      <c r="AT534" s="14">
        <v>8.0385999999999999E-3</v>
      </c>
      <c r="AU534" s="14">
        <v>1.63</v>
      </c>
      <c r="AV534" t="s">
        <v>103</v>
      </c>
      <c r="AW534" t="s">
        <v>103</v>
      </c>
      <c r="BA534" t="s">
        <v>103</v>
      </c>
      <c r="BD534">
        <v>1.4</v>
      </c>
      <c r="BE534">
        <v>2.4</v>
      </c>
      <c r="BF534">
        <v>0</v>
      </c>
      <c r="BG534">
        <v>0</v>
      </c>
      <c r="BH534">
        <v>0</v>
      </c>
      <c r="BI534">
        <v>1.4</v>
      </c>
      <c r="BJ534">
        <v>0</v>
      </c>
      <c r="BK534">
        <v>0</v>
      </c>
      <c r="BL534" s="14">
        <v>12878000</v>
      </c>
      <c r="BM534" s="14">
        <f t="shared" si="24"/>
        <v>5687500</v>
      </c>
      <c r="BN534" s="14">
        <f t="shared" si="25"/>
        <v>751500.5</v>
      </c>
      <c r="BO534" s="14">
        <f t="shared" si="26"/>
        <v>7.5681919040639363</v>
      </c>
      <c r="BP534" s="3">
        <v>6065400</v>
      </c>
      <c r="BQ534" s="3">
        <v>5309600</v>
      </c>
      <c r="BR534" s="4">
        <v>1</v>
      </c>
      <c r="BS534" s="4">
        <v>1</v>
      </c>
      <c r="BT534" s="6">
        <v>1</v>
      </c>
      <c r="BU534" s="6">
        <v>1503000</v>
      </c>
      <c r="BV534" s="7">
        <v>1</v>
      </c>
      <c r="BW534" s="7">
        <v>1</v>
      </c>
      <c r="BX534" s="7" t="e">
        <v>#DIV/0!</v>
      </c>
      <c r="BY534" s="4" t="e">
        <v>#DIV/0!</v>
      </c>
      <c r="BZ534" s="24"/>
      <c r="CA534" s="26" t="s">
        <v>6043</v>
      </c>
      <c r="CB534" s="8"/>
      <c r="CC534">
        <v>279950</v>
      </c>
      <c r="CD534">
        <v>131860</v>
      </c>
      <c r="CE534">
        <v>115430</v>
      </c>
      <c r="CF534">
        <v>0</v>
      </c>
      <c r="CG534">
        <v>0</v>
      </c>
      <c r="CH534">
        <v>0</v>
      </c>
      <c r="CI534">
        <v>32673</v>
      </c>
      <c r="CJ534">
        <v>0</v>
      </c>
      <c r="CK534">
        <v>0</v>
      </c>
      <c r="CL534">
        <v>0</v>
      </c>
      <c r="CM534">
        <v>4046500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 s="14" t="s">
        <v>5507</v>
      </c>
      <c r="CU534" s="14" t="s">
        <v>145</v>
      </c>
      <c r="CV534" s="14" t="s">
        <v>5508</v>
      </c>
      <c r="CW534" s="14" t="s">
        <v>5509</v>
      </c>
      <c r="CX534" s="14" t="s">
        <v>5510</v>
      </c>
      <c r="CY534" s="14" t="s">
        <v>5511</v>
      </c>
      <c r="CZ534" s="14"/>
      <c r="DA534" s="14"/>
    </row>
    <row r="535" spans="1:105" x14ac:dyDescent="0.2">
      <c r="A535" s="14" t="s">
        <v>4423</v>
      </c>
      <c r="B535" s="14" t="s">
        <v>4423</v>
      </c>
      <c r="C535" s="14">
        <v>2</v>
      </c>
      <c r="D535" s="14">
        <v>2</v>
      </c>
      <c r="E535" s="14">
        <v>2</v>
      </c>
      <c r="F535" s="14" t="s">
        <v>4424</v>
      </c>
      <c r="G535" s="14" t="s">
        <v>4425</v>
      </c>
      <c r="H535" s="14" t="s">
        <v>4425</v>
      </c>
      <c r="I535" s="32"/>
      <c r="J535" s="32"/>
      <c r="K535" s="14" t="s">
        <v>4426</v>
      </c>
      <c r="L535" s="28">
        <v>1</v>
      </c>
      <c r="M535" s="28">
        <v>2</v>
      </c>
      <c r="N535" s="28">
        <v>2</v>
      </c>
      <c r="O535" s="28">
        <v>2</v>
      </c>
      <c r="P535">
        <v>2</v>
      </c>
      <c r="Q535">
        <v>2</v>
      </c>
      <c r="R535">
        <v>2</v>
      </c>
      <c r="S535">
        <v>2</v>
      </c>
      <c r="T535">
        <v>2</v>
      </c>
      <c r="U535">
        <v>2</v>
      </c>
      <c r="V535">
        <v>1</v>
      </c>
      <c r="W535">
        <v>1</v>
      </c>
      <c r="X535">
        <v>2</v>
      </c>
      <c r="Y535">
        <v>2</v>
      </c>
      <c r="Z535">
        <v>2</v>
      </c>
      <c r="AA535">
        <v>2</v>
      </c>
      <c r="AB535">
        <v>2</v>
      </c>
      <c r="AC535">
        <v>2</v>
      </c>
      <c r="AD535">
        <v>1</v>
      </c>
      <c r="AE535">
        <v>1</v>
      </c>
      <c r="AF535">
        <v>2</v>
      </c>
      <c r="AG535">
        <v>2</v>
      </c>
      <c r="AH535">
        <v>2</v>
      </c>
      <c r="AI535">
        <v>2</v>
      </c>
      <c r="AJ535">
        <v>2</v>
      </c>
      <c r="AK535">
        <v>2</v>
      </c>
      <c r="AL535">
        <v>1</v>
      </c>
      <c r="AM535">
        <v>1</v>
      </c>
      <c r="AN535" s="14">
        <v>15.5</v>
      </c>
      <c r="AO535" s="14">
        <v>15.5</v>
      </c>
      <c r="AP535" s="14">
        <v>15.5</v>
      </c>
      <c r="AQ535" s="14">
        <v>17.259</v>
      </c>
      <c r="AR535" s="14">
        <v>148</v>
      </c>
      <c r="AS535" s="14">
        <v>148</v>
      </c>
      <c r="AT535" s="14">
        <v>0</v>
      </c>
      <c r="AU535" s="14">
        <v>10.606</v>
      </c>
      <c r="AV535" t="s">
        <v>103</v>
      </c>
      <c r="AW535" t="s">
        <v>103</v>
      </c>
      <c r="AX535" t="s">
        <v>102</v>
      </c>
      <c r="AY535" t="s">
        <v>102</v>
      </c>
      <c r="AZ535" t="s">
        <v>103</v>
      </c>
      <c r="BA535" t="s">
        <v>103</v>
      </c>
      <c r="BB535" t="s">
        <v>102</v>
      </c>
      <c r="BC535" t="s">
        <v>102</v>
      </c>
      <c r="BD535">
        <v>15.5</v>
      </c>
      <c r="BE535">
        <v>15.5</v>
      </c>
      <c r="BF535">
        <v>15.5</v>
      </c>
      <c r="BG535">
        <v>15.5</v>
      </c>
      <c r="BH535">
        <v>15.5</v>
      </c>
      <c r="BI535">
        <v>15.5</v>
      </c>
      <c r="BJ535">
        <v>5.4</v>
      </c>
      <c r="BK535">
        <v>5.4</v>
      </c>
      <c r="BL535" s="14">
        <v>53818000</v>
      </c>
      <c r="BM535" s="14">
        <f t="shared" si="24"/>
        <v>5.6475277264325321</v>
      </c>
      <c r="BN535" s="14">
        <f t="shared" si="25"/>
        <v>0.75709471766848813</v>
      </c>
      <c r="BO535" s="14">
        <f t="shared" si="26"/>
        <v>7.4594731605371418</v>
      </c>
      <c r="BP535" s="3">
        <v>15810000</v>
      </c>
      <c r="BQ535" s="3">
        <v>13521000</v>
      </c>
      <c r="BR535" s="4">
        <v>2707200</v>
      </c>
      <c r="BS535" s="4">
        <v>2486400</v>
      </c>
      <c r="BT535" s="6">
        <v>4006000</v>
      </c>
      <c r="BU535" s="6">
        <v>4306900</v>
      </c>
      <c r="BV535" s="7">
        <v>7629800</v>
      </c>
      <c r="BW535" s="7">
        <v>3350200</v>
      </c>
      <c r="BX535" s="7">
        <v>1.0534667767647918</v>
      </c>
      <c r="BY535" s="4">
        <v>-2.1824999069086877</v>
      </c>
      <c r="BZ535" s="24"/>
      <c r="CA535" s="26"/>
      <c r="CB535" s="8"/>
      <c r="CC535">
        <v>6727300</v>
      </c>
      <c r="CD535">
        <v>1976300</v>
      </c>
      <c r="CE535">
        <v>1690200</v>
      </c>
      <c r="CF535">
        <v>338410</v>
      </c>
      <c r="CG535">
        <v>310800</v>
      </c>
      <c r="CH535">
        <v>500750</v>
      </c>
      <c r="CI535">
        <v>538360</v>
      </c>
      <c r="CJ535">
        <v>953730</v>
      </c>
      <c r="CK535">
        <v>418780</v>
      </c>
      <c r="CL535">
        <v>14406000</v>
      </c>
      <c r="CM535">
        <v>10689000</v>
      </c>
      <c r="CN535">
        <v>22945000</v>
      </c>
      <c r="CO535">
        <v>20873000</v>
      </c>
      <c r="CP535">
        <v>10140000</v>
      </c>
      <c r="CQ535">
        <v>10592000</v>
      </c>
      <c r="CR535">
        <v>0</v>
      </c>
      <c r="CS535">
        <v>0</v>
      </c>
      <c r="CT535" s="14" t="s">
        <v>4427</v>
      </c>
      <c r="CU535" s="14" t="s">
        <v>145</v>
      </c>
      <c r="CV535" s="14" t="s">
        <v>4428</v>
      </c>
      <c r="CW535" s="14" t="s">
        <v>4429</v>
      </c>
      <c r="CX535" s="14" t="s">
        <v>4430</v>
      </c>
      <c r="CY535" s="14" t="s">
        <v>4431</v>
      </c>
      <c r="CZ535" s="14"/>
      <c r="DA535" s="14"/>
    </row>
    <row r="536" spans="1:105" x14ac:dyDescent="0.2">
      <c r="A536" s="14" t="s">
        <v>2890</v>
      </c>
      <c r="B536" s="14" t="s">
        <v>2890</v>
      </c>
      <c r="C536" s="14" t="s">
        <v>1270</v>
      </c>
      <c r="D536" s="14" t="s">
        <v>1270</v>
      </c>
      <c r="E536" s="14" t="s">
        <v>1270</v>
      </c>
      <c r="F536" s="14" t="s">
        <v>2891</v>
      </c>
      <c r="G536" s="14" t="s">
        <v>2892</v>
      </c>
      <c r="H536" s="14" t="s">
        <v>6073</v>
      </c>
      <c r="I536" s="32"/>
      <c r="J536" s="32"/>
      <c r="K536" s="14" t="s">
        <v>2893</v>
      </c>
      <c r="L536" s="28">
        <v>2</v>
      </c>
      <c r="M536" s="28">
        <v>5</v>
      </c>
      <c r="N536" s="28">
        <v>5</v>
      </c>
      <c r="O536" s="28">
        <v>5</v>
      </c>
      <c r="P536">
        <v>5</v>
      </c>
      <c r="Q536">
        <v>4</v>
      </c>
      <c r="R536">
        <v>4</v>
      </c>
      <c r="S536">
        <v>3</v>
      </c>
      <c r="T536">
        <v>2</v>
      </c>
      <c r="U536">
        <v>4</v>
      </c>
      <c r="V536">
        <v>1</v>
      </c>
      <c r="W536">
        <v>1</v>
      </c>
      <c r="X536">
        <v>5</v>
      </c>
      <c r="Y536">
        <v>4</v>
      </c>
      <c r="Z536">
        <v>4</v>
      </c>
      <c r="AA536">
        <v>3</v>
      </c>
      <c r="AB536">
        <v>2</v>
      </c>
      <c r="AC536">
        <v>4</v>
      </c>
      <c r="AD536">
        <v>1</v>
      </c>
      <c r="AE536">
        <v>1</v>
      </c>
      <c r="AF536">
        <v>5</v>
      </c>
      <c r="AG536">
        <v>4</v>
      </c>
      <c r="AH536">
        <v>4</v>
      </c>
      <c r="AI536">
        <v>3</v>
      </c>
      <c r="AJ536">
        <v>2</v>
      </c>
      <c r="AK536">
        <v>4</v>
      </c>
      <c r="AL536">
        <v>1</v>
      </c>
      <c r="AM536">
        <v>1</v>
      </c>
      <c r="AN536" s="14">
        <v>34.700000000000003</v>
      </c>
      <c r="AO536" s="14">
        <v>34.700000000000003</v>
      </c>
      <c r="AP536" s="14">
        <v>34.700000000000003</v>
      </c>
      <c r="AQ536" s="14">
        <v>11.471</v>
      </c>
      <c r="AR536" s="14">
        <v>101</v>
      </c>
      <c r="AS536" s="14" t="s">
        <v>2894</v>
      </c>
      <c r="AT536" s="14">
        <v>0</v>
      </c>
      <c r="AU536" s="14">
        <v>17.68</v>
      </c>
      <c r="AV536" t="s">
        <v>103</v>
      </c>
      <c r="AW536" t="s">
        <v>103</v>
      </c>
      <c r="AX536" t="s">
        <v>103</v>
      </c>
      <c r="AY536" t="s">
        <v>103</v>
      </c>
      <c r="AZ536" t="s">
        <v>102</v>
      </c>
      <c r="BA536" t="s">
        <v>103</v>
      </c>
      <c r="BB536" t="s">
        <v>102</v>
      </c>
      <c r="BC536" t="s">
        <v>102</v>
      </c>
      <c r="BD536">
        <v>34.700000000000003</v>
      </c>
      <c r="BE536">
        <v>23.8</v>
      </c>
      <c r="BF536">
        <v>23.8</v>
      </c>
      <c r="BG536">
        <v>23.8</v>
      </c>
      <c r="BH536">
        <v>22.8</v>
      </c>
      <c r="BI536">
        <v>34.700000000000003</v>
      </c>
      <c r="BJ536">
        <v>10.9</v>
      </c>
      <c r="BK536">
        <v>10.9</v>
      </c>
      <c r="BL536" s="14">
        <v>202760000</v>
      </c>
      <c r="BM536" s="14">
        <f t="shared" si="24"/>
        <v>9.6597422069599279</v>
      </c>
      <c r="BN536" s="14">
        <f t="shared" si="25"/>
        <v>1.4146216768916156</v>
      </c>
      <c r="BO536" s="14">
        <f t="shared" si="26"/>
        <v>6.8284986472040545</v>
      </c>
      <c r="BP536" s="3">
        <v>73260000</v>
      </c>
      <c r="BQ536" s="3">
        <v>86516000</v>
      </c>
      <c r="BR536" s="4">
        <v>7151700</v>
      </c>
      <c r="BS536" s="4">
        <v>9388700</v>
      </c>
      <c r="BT536" s="6">
        <v>6822700</v>
      </c>
      <c r="BU536" s="6">
        <v>8672500</v>
      </c>
      <c r="BV536" s="7">
        <v>5554800</v>
      </c>
      <c r="BW536" s="7">
        <v>5398800</v>
      </c>
      <c r="BX536" s="7">
        <v>1.9553373429028087</v>
      </c>
      <c r="BY536" s="4">
        <v>-1.4081346675794162</v>
      </c>
      <c r="BZ536" s="24"/>
      <c r="CA536" s="26"/>
      <c r="CB536" s="8"/>
      <c r="CC536">
        <v>28966000</v>
      </c>
      <c r="CD536">
        <v>10466000</v>
      </c>
      <c r="CE536">
        <v>12359000</v>
      </c>
      <c r="CF536">
        <v>1021700</v>
      </c>
      <c r="CG536">
        <v>1341200</v>
      </c>
      <c r="CH536">
        <v>974670</v>
      </c>
      <c r="CI536">
        <v>1238900</v>
      </c>
      <c r="CJ536">
        <v>793540</v>
      </c>
      <c r="CK536">
        <v>771260</v>
      </c>
      <c r="CL536">
        <v>72728000</v>
      </c>
      <c r="CM536">
        <v>97879000</v>
      </c>
      <c r="CN536">
        <v>38701000</v>
      </c>
      <c r="CO536">
        <v>49511000</v>
      </c>
      <c r="CP536">
        <v>30956000</v>
      </c>
      <c r="CQ536">
        <v>28191000</v>
      </c>
      <c r="CR536">
        <v>0</v>
      </c>
      <c r="CS536">
        <v>0</v>
      </c>
      <c r="CT536" s="14" t="s">
        <v>2895</v>
      </c>
      <c r="CU536" s="14" t="s">
        <v>285</v>
      </c>
      <c r="CV536" s="14" t="s">
        <v>2896</v>
      </c>
      <c r="CW536" s="14" t="s">
        <v>2897</v>
      </c>
      <c r="CX536" s="14" t="s">
        <v>2898</v>
      </c>
      <c r="CY536" s="14" t="s">
        <v>2899</v>
      </c>
      <c r="CZ536" s="14" t="s">
        <v>2900</v>
      </c>
      <c r="DA536" s="14" t="s">
        <v>2901</v>
      </c>
    </row>
    <row r="537" spans="1:105" x14ac:dyDescent="0.2">
      <c r="A537" s="14" t="s">
        <v>4804</v>
      </c>
      <c r="B537" s="14" t="s">
        <v>4804</v>
      </c>
      <c r="C537" s="14">
        <v>7</v>
      </c>
      <c r="D537" s="14">
        <v>7</v>
      </c>
      <c r="E537" s="14">
        <v>7</v>
      </c>
      <c r="F537" s="14" t="s">
        <v>4805</v>
      </c>
      <c r="G537" s="14" t="s">
        <v>4806</v>
      </c>
      <c r="H537" s="14" t="s">
        <v>4806</v>
      </c>
      <c r="I537" s="32"/>
      <c r="J537" s="32"/>
      <c r="K537" s="14" t="s">
        <v>4807</v>
      </c>
      <c r="L537" s="28">
        <v>1</v>
      </c>
      <c r="M537" s="28">
        <v>7</v>
      </c>
      <c r="N537" s="28">
        <v>7</v>
      </c>
      <c r="O537" s="28">
        <v>7</v>
      </c>
      <c r="P537">
        <v>7</v>
      </c>
      <c r="Q537">
        <v>7</v>
      </c>
      <c r="R537">
        <v>3</v>
      </c>
      <c r="S537">
        <v>3</v>
      </c>
      <c r="T537">
        <v>2</v>
      </c>
      <c r="U537">
        <v>2</v>
      </c>
      <c r="V537">
        <v>1</v>
      </c>
      <c r="W537">
        <v>1</v>
      </c>
      <c r="X537">
        <v>7</v>
      </c>
      <c r="Y537">
        <v>7</v>
      </c>
      <c r="Z537">
        <v>3</v>
      </c>
      <c r="AA537">
        <v>3</v>
      </c>
      <c r="AB537">
        <v>2</v>
      </c>
      <c r="AC537">
        <v>2</v>
      </c>
      <c r="AD537">
        <v>1</v>
      </c>
      <c r="AE537">
        <v>1</v>
      </c>
      <c r="AF537">
        <v>7</v>
      </c>
      <c r="AG537">
        <v>7</v>
      </c>
      <c r="AH537">
        <v>3</v>
      </c>
      <c r="AI537">
        <v>3</v>
      </c>
      <c r="AJ537">
        <v>2</v>
      </c>
      <c r="AK537">
        <v>2</v>
      </c>
      <c r="AL537">
        <v>1</v>
      </c>
      <c r="AM537">
        <v>1</v>
      </c>
      <c r="AN537" s="14">
        <v>9.3000000000000007</v>
      </c>
      <c r="AO537" s="14">
        <v>9.3000000000000007</v>
      </c>
      <c r="AP537" s="14">
        <v>9.3000000000000007</v>
      </c>
      <c r="AQ537" s="14">
        <v>99.968000000000004</v>
      </c>
      <c r="AR537" s="14">
        <v>896</v>
      </c>
      <c r="AS537" s="14">
        <v>896</v>
      </c>
      <c r="AT537" s="14">
        <v>0</v>
      </c>
      <c r="AU537" s="14">
        <v>14.404999999999999</v>
      </c>
      <c r="AV537" t="s">
        <v>103</v>
      </c>
      <c r="AW537" t="s">
        <v>103</v>
      </c>
      <c r="AX537" t="s">
        <v>102</v>
      </c>
      <c r="AY537" t="s">
        <v>102</v>
      </c>
      <c r="AZ537" t="s">
        <v>102</v>
      </c>
      <c r="BA537" t="s">
        <v>102</v>
      </c>
      <c r="BB537" t="s">
        <v>102</v>
      </c>
      <c r="BC537" t="s">
        <v>102</v>
      </c>
      <c r="BD537">
        <v>9.3000000000000007</v>
      </c>
      <c r="BE537">
        <v>9.3000000000000007</v>
      </c>
      <c r="BF537">
        <v>2.9</v>
      </c>
      <c r="BG537">
        <v>2.9</v>
      </c>
      <c r="BH537">
        <v>2.6</v>
      </c>
      <c r="BI537">
        <v>2.6</v>
      </c>
      <c r="BJ537">
        <v>1.6</v>
      </c>
      <c r="BK537">
        <v>1.6</v>
      </c>
      <c r="BL537" s="14">
        <v>81707000</v>
      </c>
      <c r="BM537" s="14">
        <f t="shared" si="24"/>
        <v>22.573713777890628</v>
      </c>
      <c r="BN537" s="14">
        <f t="shared" si="25"/>
        <v>3.3205454608865481</v>
      </c>
      <c r="BO537" s="14">
        <f t="shared" si="26"/>
        <v>6.7981944664789209</v>
      </c>
      <c r="BP537" s="3">
        <v>34513000</v>
      </c>
      <c r="BQ537" s="3">
        <v>36610000</v>
      </c>
      <c r="BR537" s="4">
        <v>1452300</v>
      </c>
      <c r="BS537" s="4">
        <v>1698400</v>
      </c>
      <c r="BT537" s="6">
        <v>2900400</v>
      </c>
      <c r="BU537" s="6">
        <v>2812200</v>
      </c>
      <c r="BV537" s="7">
        <v>992130</v>
      </c>
      <c r="BW537" s="7">
        <v>728250</v>
      </c>
      <c r="BX537" s="7">
        <v>3.1863413195758081</v>
      </c>
      <c r="BY537" s="4">
        <v>-0.18354747346107647</v>
      </c>
      <c r="BZ537" s="24"/>
      <c r="CA537" s="26"/>
      <c r="CB537" s="8"/>
      <c r="CC537">
        <v>1667500</v>
      </c>
      <c r="CD537">
        <v>704350</v>
      </c>
      <c r="CE537">
        <v>747150</v>
      </c>
      <c r="CF537">
        <v>29638</v>
      </c>
      <c r="CG537">
        <v>34661</v>
      </c>
      <c r="CH537">
        <v>59192</v>
      </c>
      <c r="CI537">
        <v>57391</v>
      </c>
      <c r="CJ537">
        <v>20248</v>
      </c>
      <c r="CK537">
        <v>14862</v>
      </c>
      <c r="CL537">
        <v>21679000</v>
      </c>
      <c r="CM537">
        <v>28496000</v>
      </c>
      <c r="CN537">
        <v>13226000</v>
      </c>
      <c r="CO537">
        <v>12338000</v>
      </c>
      <c r="CP537">
        <v>9903300</v>
      </c>
      <c r="CQ537">
        <v>9857400</v>
      </c>
      <c r="CR537">
        <v>0</v>
      </c>
      <c r="CS537">
        <v>0</v>
      </c>
      <c r="CT537" s="14" t="s">
        <v>4808</v>
      </c>
      <c r="CU537" s="14" t="s">
        <v>988</v>
      </c>
      <c r="CV537" s="14" t="s">
        <v>4809</v>
      </c>
      <c r="CW537" s="14" t="s">
        <v>4810</v>
      </c>
      <c r="CX537" s="14" t="s">
        <v>4811</v>
      </c>
      <c r="CY537" s="14" t="s">
        <v>4812</v>
      </c>
      <c r="CZ537" s="14"/>
      <c r="DA537" s="14"/>
    </row>
    <row r="538" spans="1:105" x14ac:dyDescent="0.2">
      <c r="A538" s="14" t="s">
        <v>2620</v>
      </c>
      <c r="B538" s="14" t="s">
        <v>2620</v>
      </c>
      <c r="C538" s="14">
        <v>6</v>
      </c>
      <c r="D538" s="14">
        <v>6</v>
      </c>
      <c r="E538" s="14">
        <v>6</v>
      </c>
      <c r="F538" s="14" t="s">
        <v>2621</v>
      </c>
      <c r="G538" s="14" t="s">
        <v>2622</v>
      </c>
      <c r="H538" s="14" t="s">
        <v>2622</v>
      </c>
      <c r="I538" s="32"/>
      <c r="J538" s="32"/>
      <c r="K538" s="14" t="s">
        <v>2623</v>
      </c>
      <c r="L538" s="28">
        <v>1</v>
      </c>
      <c r="M538" s="28">
        <v>6</v>
      </c>
      <c r="N538" s="28">
        <v>6</v>
      </c>
      <c r="O538" s="28">
        <v>6</v>
      </c>
      <c r="P538">
        <v>5</v>
      </c>
      <c r="Q538">
        <v>5</v>
      </c>
      <c r="R538">
        <v>3</v>
      </c>
      <c r="S538">
        <v>1</v>
      </c>
      <c r="T538">
        <v>3</v>
      </c>
      <c r="U538">
        <v>4</v>
      </c>
      <c r="V538">
        <v>1</v>
      </c>
      <c r="W538">
        <v>2</v>
      </c>
      <c r="X538">
        <v>5</v>
      </c>
      <c r="Y538">
        <v>5</v>
      </c>
      <c r="Z538">
        <v>3</v>
      </c>
      <c r="AA538">
        <v>1</v>
      </c>
      <c r="AB538">
        <v>3</v>
      </c>
      <c r="AC538">
        <v>4</v>
      </c>
      <c r="AD538">
        <v>1</v>
      </c>
      <c r="AE538">
        <v>2</v>
      </c>
      <c r="AF538">
        <v>5</v>
      </c>
      <c r="AG538">
        <v>5</v>
      </c>
      <c r="AH538">
        <v>3</v>
      </c>
      <c r="AI538">
        <v>1</v>
      </c>
      <c r="AJ538">
        <v>3</v>
      </c>
      <c r="AK538">
        <v>4</v>
      </c>
      <c r="AL538">
        <v>1</v>
      </c>
      <c r="AM538">
        <v>2</v>
      </c>
      <c r="AN538" s="14">
        <v>12.8</v>
      </c>
      <c r="AO538" s="14">
        <v>12.8</v>
      </c>
      <c r="AP538" s="14">
        <v>12.8</v>
      </c>
      <c r="AQ538" s="14">
        <v>59.75</v>
      </c>
      <c r="AR538" s="14">
        <v>553</v>
      </c>
      <c r="AS538" s="14">
        <v>553</v>
      </c>
      <c r="AT538" s="14">
        <v>0</v>
      </c>
      <c r="AU538" s="14">
        <v>15.122999999999999</v>
      </c>
      <c r="AV538" t="s">
        <v>103</v>
      </c>
      <c r="AW538" t="s">
        <v>103</v>
      </c>
      <c r="AX538" t="s">
        <v>102</v>
      </c>
      <c r="AY538" t="s">
        <v>102</v>
      </c>
      <c r="AZ538" t="s">
        <v>103</v>
      </c>
      <c r="BA538" t="s">
        <v>103</v>
      </c>
      <c r="BB538" t="s">
        <v>102</v>
      </c>
      <c r="BC538" t="s">
        <v>103</v>
      </c>
      <c r="BD538">
        <v>10.7</v>
      </c>
      <c r="BE538">
        <v>10.7</v>
      </c>
      <c r="BF538">
        <v>6.7</v>
      </c>
      <c r="BG538">
        <v>2.7</v>
      </c>
      <c r="BH538">
        <v>6.7</v>
      </c>
      <c r="BI538">
        <v>8.5</v>
      </c>
      <c r="BJ538">
        <v>2.2000000000000002</v>
      </c>
      <c r="BK538">
        <v>4</v>
      </c>
      <c r="BL538" s="14">
        <v>65293000</v>
      </c>
      <c r="BM538" s="14">
        <f t="shared" si="24"/>
        <v>35.116203140304535</v>
      </c>
      <c r="BN538" s="14">
        <f t="shared" si="25"/>
        <v>5.4424181393006945</v>
      </c>
      <c r="BO538" s="14">
        <f t="shared" si="26"/>
        <v>6.4523162758708343</v>
      </c>
      <c r="BP538" s="3">
        <v>23226000</v>
      </c>
      <c r="BQ538" s="3">
        <v>24098000</v>
      </c>
      <c r="BR538" s="4">
        <v>1051000</v>
      </c>
      <c r="BS538" s="4">
        <v>296640</v>
      </c>
      <c r="BT538" s="6">
        <v>7229700</v>
      </c>
      <c r="BU538" s="6">
        <v>6811200</v>
      </c>
      <c r="BV538" s="7">
        <v>2579900</v>
      </c>
      <c r="BW538" s="7">
        <v>1</v>
      </c>
      <c r="BX538" s="7">
        <v>3.8991694311098986</v>
      </c>
      <c r="BY538" s="4">
        <v>0.45394560463989553</v>
      </c>
      <c r="BZ538" s="24" t="s">
        <v>6040</v>
      </c>
      <c r="CA538" s="26"/>
      <c r="CB538" s="8"/>
      <c r="CC538">
        <v>2106200</v>
      </c>
      <c r="CD538">
        <v>749240</v>
      </c>
      <c r="CE538">
        <v>777360</v>
      </c>
      <c r="CF538">
        <v>33904</v>
      </c>
      <c r="CG538">
        <v>9569.1</v>
      </c>
      <c r="CH538">
        <v>233220</v>
      </c>
      <c r="CI538">
        <v>219720</v>
      </c>
      <c r="CJ538">
        <v>83221</v>
      </c>
      <c r="CK538">
        <v>0</v>
      </c>
      <c r="CL538">
        <v>13704000</v>
      </c>
      <c r="CM538">
        <v>14698000</v>
      </c>
      <c r="CN538">
        <v>13238000</v>
      </c>
      <c r="CO538">
        <v>0</v>
      </c>
      <c r="CP538">
        <v>13642000</v>
      </c>
      <c r="CQ538">
        <v>13006000</v>
      </c>
      <c r="CR538">
        <v>0</v>
      </c>
      <c r="CS538">
        <v>0</v>
      </c>
      <c r="CT538" s="14" t="s">
        <v>2624</v>
      </c>
      <c r="CU538" s="14" t="s">
        <v>724</v>
      </c>
      <c r="CV538" s="14" t="s">
        <v>2625</v>
      </c>
      <c r="CW538" s="14" t="s">
        <v>2626</v>
      </c>
      <c r="CX538" s="14" t="s">
        <v>2627</v>
      </c>
      <c r="CY538" s="14" t="s">
        <v>2628</v>
      </c>
      <c r="CZ538" s="14"/>
      <c r="DA538" s="14"/>
    </row>
    <row r="539" spans="1:105" x14ac:dyDescent="0.2">
      <c r="A539" s="14" t="s">
        <v>3947</v>
      </c>
      <c r="B539" s="14" t="s">
        <v>3947</v>
      </c>
      <c r="C539" s="14">
        <v>3</v>
      </c>
      <c r="D539" s="14">
        <v>3</v>
      </c>
      <c r="E539" s="14">
        <v>3</v>
      </c>
      <c r="F539" s="14" t="s">
        <v>3948</v>
      </c>
      <c r="G539" s="14" t="s">
        <v>3949</v>
      </c>
      <c r="H539" s="14" t="s">
        <v>3949</v>
      </c>
      <c r="I539" s="32"/>
      <c r="J539" s="32"/>
      <c r="K539" s="14" t="s">
        <v>3950</v>
      </c>
      <c r="L539" s="28">
        <v>1</v>
      </c>
      <c r="M539" s="28">
        <v>3</v>
      </c>
      <c r="N539" s="28">
        <v>3</v>
      </c>
      <c r="O539" s="28">
        <v>3</v>
      </c>
      <c r="P539">
        <v>2</v>
      </c>
      <c r="Q539">
        <v>2</v>
      </c>
      <c r="R539">
        <v>3</v>
      </c>
      <c r="S539">
        <v>3</v>
      </c>
      <c r="T539">
        <v>3</v>
      </c>
      <c r="U539">
        <v>3</v>
      </c>
      <c r="V539">
        <v>2</v>
      </c>
      <c r="W539">
        <v>2</v>
      </c>
      <c r="X539">
        <v>2</v>
      </c>
      <c r="Y539">
        <v>2</v>
      </c>
      <c r="Z539">
        <v>3</v>
      </c>
      <c r="AA539">
        <v>3</v>
      </c>
      <c r="AB539">
        <v>3</v>
      </c>
      <c r="AC539">
        <v>3</v>
      </c>
      <c r="AD539">
        <v>2</v>
      </c>
      <c r="AE539">
        <v>2</v>
      </c>
      <c r="AF539">
        <v>2</v>
      </c>
      <c r="AG539">
        <v>2</v>
      </c>
      <c r="AH539">
        <v>3</v>
      </c>
      <c r="AI539">
        <v>3</v>
      </c>
      <c r="AJ539">
        <v>3</v>
      </c>
      <c r="AK539">
        <v>3</v>
      </c>
      <c r="AL539">
        <v>2</v>
      </c>
      <c r="AM539">
        <v>2</v>
      </c>
      <c r="AN539" s="14">
        <v>14.7</v>
      </c>
      <c r="AO539" s="14">
        <v>14.7</v>
      </c>
      <c r="AP539" s="14">
        <v>14.7</v>
      </c>
      <c r="AQ539" s="14">
        <v>29.995000000000001</v>
      </c>
      <c r="AR539" s="14">
        <v>266</v>
      </c>
      <c r="AS539" s="14">
        <v>266</v>
      </c>
      <c r="AT539" s="14">
        <v>0</v>
      </c>
      <c r="AU539" s="14">
        <v>5.1173999999999999</v>
      </c>
      <c r="AV539" t="s">
        <v>102</v>
      </c>
      <c r="AW539" t="s">
        <v>103</v>
      </c>
      <c r="AX539" t="s">
        <v>102</v>
      </c>
      <c r="AY539" t="s">
        <v>102</v>
      </c>
      <c r="AZ539" t="s">
        <v>103</v>
      </c>
      <c r="BA539" t="s">
        <v>102</v>
      </c>
      <c r="BB539" t="s">
        <v>103</v>
      </c>
      <c r="BC539" t="s">
        <v>103</v>
      </c>
      <c r="BD539">
        <v>9.8000000000000007</v>
      </c>
      <c r="BE539">
        <v>9.8000000000000007</v>
      </c>
      <c r="BF539">
        <v>14.7</v>
      </c>
      <c r="BG539">
        <v>14.7</v>
      </c>
      <c r="BH539">
        <v>14.7</v>
      </c>
      <c r="BI539">
        <v>14.7</v>
      </c>
      <c r="BJ539">
        <v>9</v>
      </c>
      <c r="BK539">
        <v>9</v>
      </c>
      <c r="BL539" s="14">
        <v>43435000</v>
      </c>
      <c r="BM539" s="14">
        <f t="shared" si="24"/>
        <v>5.3522942773649813</v>
      </c>
      <c r="BN539" s="14">
        <f t="shared" si="25"/>
        <v>0.82994681826517513</v>
      </c>
      <c r="BO539" s="14">
        <f t="shared" si="26"/>
        <v>6.4489605352699568</v>
      </c>
      <c r="BP539" s="3">
        <v>5808100</v>
      </c>
      <c r="BQ539" s="3">
        <v>5565900</v>
      </c>
      <c r="BR539" s="4">
        <v>972170</v>
      </c>
      <c r="BS539" s="4">
        <v>1152900</v>
      </c>
      <c r="BT539" s="6">
        <v>7051800</v>
      </c>
      <c r="BU539" s="6">
        <v>6525300</v>
      </c>
      <c r="BV539" s="7">
        <v>8395000</v>
      </c>
      <c r="BW539" s="7">
        <v>7964000</v>
      </c>
      <c r="BX539" s="7">
        <v>1.1860118680663758</v>
      </c>
      <c r="BY539" s="4">
        <v>-2.2599619156783524</v>
      </c>
      <c r="BZ539" s="24"/>
      <c r="CA539" s="26"/>
      <c r="CB539" s="8"/>
      <c r="CC539">
        <v>4343500</v>
      </c>
      <c r="CD539">
        <v>580810</v>
      </c>
      <c r="CE539">
        <v>556590</v>
      </c>
      <c r="CF539">
        <v>97217</v>
      </c>
      <c r="CG539">
        <v>115290</v>
      </c>
      <c r="CH539">
        <v>705180</v>
      </c>
      <c r="CI539">
        <v>652530</v>
      </c>
      <c r="CJ539">
        <v>839500</v>
      </c>
      <c r="CK539">
        <v>796400</v>
      </c>
      <c r="CL539">
        <v>6973900</v>
      </c>
      <c r="CM539">
        <v>6560100</v>
      </c>
      <c r="CN539">
        <v>8947800</v>
      </c>
      <c r="CO539">
        <v>9187700</v>
      </c>
      <c r="CP539">
        <v>9832700</v>
      </c>
      <c r="CQ539">
        <v>8365700</v>
      </c>
      <c r="CR539">
        <v>8072500</v>
      </c>
      <c r="CS539">
        <v>8800500</v>
      </c>
      <c r="CT539" s="14" t="s">
        <v>3951</v>
      </c>
      <c r="CU539" s="14" t="s">
        <v>174</v>
      </c>
      <c r="CV539" s="14" t="s">
        <v>3952</v>
      </c>
      <c r="CW539" s="14" t="s">
        <v>3953</v>
      </c>
      <c r="CX539" s="14" t="s">
        <v>3954</v>
      </c>
      <c r="CY539" s="14" t="s">
        <v>3955</v>
      </c>
      <c r="CZ539" s="14"/>
      <c r="DA539" s="14"/>
    </row>
    <row r="540" spans="1:105" x14ac:dyDescent="0.2">
      <c r="A540" s="14" t="s">
        <v>179</v>
      </c>
      <c r="B540" s="14" t="s">
        <v>179</v>
      </c>
      <c r="C540" s="14" t="s">
        <v>180</v>
      </c>
      <c r="D540" s="14" t="s">
        <v>180</v>
      </c>
      <c r="E540" s="14" t="s">
        <v>180</v>
      </c>
      <c r="F540" s="14"/>
      <c r="G540" s="14"/>
      <c r="H540" s="14"/>
      <c r="I540" s="32"/>
      <c r="J540" s="32"/>
      <c r="K540" s="14" t="s">
        <v>181</v>
      </c>
      <c r="L540" s="28">
        <v>3</v>
      </c>
      <c r="M540" s="28">
        <v>8</v>
      </c>
      <c r="N540" s="28">
        <v>8</v>
      </c>
      <c r="O540" s="28">
        <v>8</v>
      </c>
      <c r="P540">
        <v>7</v>
      </c>
      <c r="Q540">
        <v>7</v>
      </c>
      <c r="R540">
        <v>6</v>
      </c>
      <c r="S540">
        <v>5</v>
      </c>
      <c r="T540">
        <v>6</v>
      </c>
      <c r="U540">
        <v>7</v>
      </c>
      <c r="V540">
        <v>6</v>
      </c>
      <c r="W540">
        <v>8</v>
      </c>
      <c r="X540">
        <v>7</v>
      </c>
      <c r="Y540">
        <v>7</v>
      </c>
      <c r="Z540">
        <v>6</v>
      </c>
      <c r="AA540">
        <v>5</v>
      </c>
      <c r="AB540">
        <v>6</v>
      </c>
      <c r="AC540">
        <v>7</v>
      </c>
      <c r="AD540">
        <v>6</v>
      </c>
      <c r="AE540">
        <v>8</v>
      </c>
      <c r="AF540">
        <v>7</v>
      </c>
      <c r="AG540">
        <v>7</v>
      </c>
      <c r="AH540">
        <v>6</v>
      </c>
      <c r="AI540">
        <v>5</v>
      </c>
      <c r="AJ540">
        <v>6</v>
      </c>
      <c r="AK540">
        <v>7</v>
      </c>
      <c r="AL540">
        <v>6</v>
      </c>
      <c r="AM540">
        <v>8</v>
      </c>
      <c r="AN540" s="14">
        <v>35.299999999999997</v>
      </c>
      <c r="AO540" s="14">
        <v>35.299999999999997</v>
      </c>
      <c r="AP540" s="14">
        <v>35.299999999999997</v>
      </c>
      <c r="AQ540" s="14">
        <v>35.9</v>
      </c>
      <c r="AR540" s="14">
        <v>329</v>
      </c>
      <c r="AS540" s="14" t="s">
        <v>182</v>
      </c>
      <c r="AT540" s="14">
        <v>0</v>
      </c>
      <c r="AU540" s="14">
        <v>33.095999999999997</v>
      </c>
      <c r="AV540" t="s">
        <v>103</v>
      </c>
      <c r="AW540" t="s">
        <v>103</v>
      </c>
      <c r="AX540" t="s">
        <v>103</v>
      </c>
      <c r="AY540" t="s">
        <v>103</v>
      </c>
      <c r="AZ540" t="s">
        <v>103</v>
      </c>
      <c r="BA540" t="s">
        <v>103</v>
      </c>
      <c r="BB540" t="s">
        <v>103</v>
      </c>
      <c r="BC540" t="s">
        <v>103</v>
      </c>
      <c r="BD540">
        <v>27.4</v>
      </c>
      <c r="BE540">
        <v>27.4</v>
      </c>
      <c r="BF540">
        <v>21.9</v>
      </c>
      <c r="BG540">
        <v>20.7</v>
      </c>
      <c r="BH540">
        <v>24.3</v>
      </c>
      <c r="BI540">
        <v>27.4</v>
      </c>
      <c r="BJ540">
        <v>30.7</v>
      </c>
      <c r="BK540">
        <v>35.299999999999997</v>
      </c>
      <c r="BL540" s="14">
        <v>900550000</v>
      </c>
      <c r="BM540" s="14">
        <f t="shared" si="24"/>
        <v>6.935257191042818</v>
      </c>
      <c r="BN540" s="14">
        <f t="shared" si="25"/>
        <v>1.1115015734056819</v>
      </c>
      <c r="BO540" s="14">
        <f t="shared" si="26"/>
        <v>6.2395387977661008</v>
      </c>
      <c r="BP540" s="3">
        <v>203230000</v>
      </c>
      <c r="BQ540" s="3">
        <v>166870000</v>
      </c>
      <c r="BR540" s="4">
        <v>24578000</v>
      </c>
      <c r="BS540" s="4">
        <v>28787000</v>
      </c>
      <c r="BT540" s="6">
        <v>98096000</v>
      </c>
      <c r="BU540" s="6">
        <v>153040000</v>
      </c>
      <c r="BV540" s="7">
        <v>139330000</v>
      </c>
      <c r="BW540" s="7">
        <v>86613000</v>
      </c>
      <c r="BX540" s="7">
        <v>1.6074310598438801</v>
      </c>
      <c r="BY540" s="4">
        <v>-1.8861699701602692</v>
      </c>
      <c r="BZ540" s="24"/>
      <c r="CA540" s="26"/>
      <c r="CB540" s="8"/>
      <c r="CC540">
        <v>64325000</v>
      </c>
      <c r="CD540">
        <v>14517000</v>
      </c>
      <c r="CE540">
        <v>11919000</v>
      </c>
      <c r="CF540">
        <v>1755600</v>
      </c>
      <c r="CG540">
        <v>2056200</v>
      </c>
      <c r="CH540">
        <v>7006800</v>
      </c>
      <c r="CI540">
        <v>10931000</v>
      </c>
      <c r="CJ540">
        <v>9952400</v>
      </c>
      <c r="CK540">
        <v>6186600</v>
      </c>
      <c r="CL540">
        <v>132580000</v>
      </c>
      <c r="CM540">
        <v>119830000</v>
      </c>
      <c r="CN540">
        <v>257360000</v>
      </c>
      <c r="CO540">
        <v>275000000</v>
      </c>
      <c r="CP540">
        <v>194410000</v>
      </c>
      <c r="CQ540">
        <v>211320000</v>
      </c>
      <c r="CR540">
        <v>114150000</v>
      </c>
      <c r="CS540">
        <v>88971000</v>
      </c>
      <c r="CT540" s="14" t="s">
        <v>183</v>
      </c>
      <c r="CU540" s="14" t="s">
        <v>184</v>
      </c>
      <c r="CV540" s="14" t="s">
        <v>185</v>
      </c>
      <c r="CW540" s="14" t="s">
        <v>186</v>
      </c>
      <c r="CX540" s="14" t="s">
        <v>187</v>
      </c>
      <c r="CY540" s="14" t="s">
        <v>188</v>
      </c>
      <c r="CZ540" s="14"/>
      <c r="DA540" s="14"/>
    </row>
    <row r="541" spans="1:105" x14ac:dyDescent="0.2">
      <c r="A541" s="14" t="s">
        <v>3649</v>
      </c>
      <c r="B541" s="14" t="s">
        <v>3649</v>
      </c>
      <c r="C541" s="14">
        <v>2</v>
      </c>
      <c r="D541" s="14">
        <v>2</v>
      </c>
      <c r="E541" s="14">
        <v>2</v>
      </c>
      <c r="F541" s="14" t="s">
        <v>3650</v>
      </c>
      <c r="G541" s="14" t="s">
        <v>3651</v>
      </c>
      <c r="H541" s="14" t="s">
        <v>3651</v>
      </c>
      <c r="I541" s="32"/>
      <c r="J541" s="32" t="s">
        <v>6040</v>
      </c>
      <c r="K541" s="14" t="s">
        <v>3652</v>
      </c>
      <c r="L541" s="28">
        <v>1</v>
      </c>
      <c r="M541" s="28">
        <v>2</v>
      </c>
      <c r="N541" s="28">
        <v>2</v>
      </c>
      <c r="O541" s="28">
        <v>2</v>
      </c>
      <c r="P541">
        <v>2</v>
      </c>
      <c r="Q541">
        <v>2</v>
      </c>
      <c r="R541">
        <v>1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2</v>
      </c>
      <c r="Y541">
        <v>2</v>
      </c>
      <c r="Z541">
        <v>1</v>
      </c>
      <c r="AA541">
        <v>1</v>
      </c>
      <c r="AB541">
        <v>0</v>
      </c>
      <c r="AC541">
        <v>0</v>
      </c>
      <c r="AD541">
        <v>0</v>
      </c>
      <c r="AE541">
        <v>0</v>
      </c>
      <c r="AF541">
        <v>2</v>
      </c>
      <c r="AG541">
        <v>2</v>
      </c>
      <c r="AH541">
        <v>1</v>
      </c>
      <c r="AI541">
        <v>1</v>
      </c>
      <c r="AJ541">
        <v>0</v>
      </c>
      <c r="AK541">
        <v>0</v>
      </c>
      <c r="AL541">
        <v>0</v>
      </c>
      <c r="AM541">
        <v>0</v>
      </c>
      <c r="AN541" s="14">
        <v>8.1</v>
      </c>
      <c r="AO541" s="14">
        <v>8.1</v>
      </c>
      <c r="AP541" s="14">
        <v>8.1</v>
      </c>
      <c r="AQ541" s="14">
        <v>35.54</v>
      </c>
      <c r="AR541" s="14">
        <v>322</v>
      </c>
      <c r="AS541" s="14">
        <v>322</v>
      </c>
      <c r="AT541" s="14">
        <v>0</v>
      </c>
      <c r="AU541" s="14">
        <v>2.6301000000000001</v>
      </c>
      <c r="AV541" t="s">
        <v>102</v>
      </c>
      <c r="AW541" t="s">
        <v>103</v>
      </c>
      <c r="AX541" t="s">
        <v>102</v>
      </c>
      <c r="AY541" t="s">
        <v>102</v>
      </c>
      <c r="BD541">
        <v>8.1</v>
      </c>
      <c r="BE541">
        <v>8.1</v>
      </c>
      <c r="BF541">
        <v>3.4</v>
      </c>
      <c r="BG541">
        <v>3.4</v>
      </c>
      <c r="BH541">
        <v>0</v>
      </c>
      <c r="BI541">
        <v>0</v>
      </c>
      <c r="BJ541">
        <v>0</v>
      </c>
      <c r="BK541">
        <v>0</v>
      </c>
      <c r="BL541" s="14">
        <v>7867700</v>
      </c>
      <c r="BM541" s="14">
        <f t="shared" si="24"/>
        <v>6.1143513369322449</v>
      </c>
      <c r="BN541" s="14">
        <f t="shared" si="25"/>
        <v>1</v>
      </c>
      <c r="BO541" s="14">
        <f t="shared" si="26"/>
        <v>6.1143513369322449</v>
      </c>
      <c r="BP541" s="3">
        <v>3435100</v>
      </c>
      <c r="BQ541" s="3">
        <v>3326700</v>
      </c>
      <c r="BR541" s="4">
        <v>474820</v>
      </c>
      <c r="BS541" s="4">
        <v>631070</v>
      </c>
      <c r="BT541" s="6">
        <v>1</v>
      </c>
      <c r="BU541" s="6">
        <v>1</v>
      </c>
      <c r="BV541" s="7">
        <v>1</v>
      </c>
      <c r="BW541" s="7">
        <v>1</v>
      </c>
      <c r="BX541" s="7" t="e">
        <v>#DIV/0!</v>
      </c>
      <c r="BY541" s="4">
        <v>-2.0679199020776644</v>
      </c>
      <c r="BZ541" s="24"/>
      <c r="CA541" s="26"/>
      <c r="CB541" s="8"/>
      <c r="CC541">
        <v>605210</v>
      </c>
      <c r="CD541">
        <v>264240</v>
      </c>
      <c r="CE541">
        <v>255900</v>
      </c>
      <c r="CF541">
        <v>36525</v>
      </c>
      <c r="CG541">
        <v>48544</v>
      </c>
      <c r="CH541">
        <v>0</v>
      </c>
      <c r="CI541">
        <v>0</v>
      </c>
      <c r="CJ541">
        <v>0</v>
      </c>
      <c r="CK541">
        <v>0</v>
      </c>
      <c r="CL541">
        <v>2539100</v>
      </c>
      <c r="CM541">
        <v>2570300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 s="14" t="s">
        <v>3653</v>
      </c>
      <c r="CU541" s="14" t="s">
        <v>145</v>
      </c>
      <c r="CV541" s="14" t="s">
        <v>3654</v>
      </c>
      <c r="CW541" s="14" t="s">
        <v>3655</v>
      </c>
      <c r="CX541" s="14" t="s">
        <v>3656</v>
      </c>
      <c r="CY541" s="14" t="s">
        <v>3656</v>
      </c>
      <c r="CZ541" s="14"/>
      <c r="DA541" s="14"/>
    </row>
    <row r="542" spans="1:105" x14ac:dyDescent="0.2">
      <c r="A542" s="14" t="s">
        <v>4978</v>
      </c>
      <c r="B542" s="14" t="s">
        <v>4978</v>
      </c>
      <c r="C542" s="14">
        <v>1</v>
      </c>
      <c r="D542" s="14">
        <v>1</v>
      </c>
      <c r="E542" s="14">
        <v>1</v>
      </c>
      <c r="F542" s="14" t="s">
        <v>4979</v>
      </c>
      <c r="G542" s="14" t="s">
        <v>4980</v>
      </c>
      <c r="H542" s="14" t="s">
        <v>4980</v>
      </c>
      <c r="I542" s="32"/>
      <c r="J542" s="32"/>
      <c r="K542" s="14" t="s">
        <v>4981</v>
      </c>
      <c r="L542" s="28">
        <v>1</v>
      </c>
      <c r="M542" s="28">
        <v>1</v>
      </c>
      <c r="N542" s="28">
        <v>1</v>
      </c>
      <c r="O542" s="28">
        <v>1</v>
      </c>
      <c r="P542">
        <v>1</v>
      </c>
      <c r="Q542">
        <v>1</v>
      </c>
      <c r="R542">
        <v>0</v>
      </c>
      <c r="S542">
        <v>0</v>
      </c>
      <c r="T542">
        <v>0</v>
      </c>
      <c r="U542">
        <v>1</v>
      </c>
      <c r="V542">
        <v>0</v>
      </c>
      <c r="W542">
        <v>0</v>
      </c>
      <c r="X542">
        <v>1</v>
      </c>
      <c r="Y542">
        <v>1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>
        <v>1</v>
      </c>
      <c r="AG542">
        <v>1</v>
      </c>
      <c r="AH542">
        <v>0</v>
      </c>
      <c r="AI542">
        <v>0</v>
      </c>
      <c r="AJ542">
        <v>0</v>
      </c>
      <c r="AK542">
        <v>1</v>
      </c>
      <c r="AL542">
        <v>0</v>
      </c>
      <c r="AM542">
        <v>0</v>
      </c>
      <c r="AN542" s="14">
        <v>1.9</v>
      </c>
      <c r="AO542" s="14">
        <v>1.9</v>
      </c>
      <c r="AP542" s="14">
        <v>1.9</v>
      </c>
      <c r="AQ542" s="14">
        <v>53.29</v>
      </c>
      <c r="AR542" s="14">
        <v>474</v>
      </c>
      <c r="AS542" s="14">
        <v>474</v>
      </c>
      <c r="AT542" s="14">
        <v>0</v>
      </c>
      <c r="AU542" s="14">
        <v>2.5876999999999999</v>
      </c>
      <c r="AV542" t="s">
        <v>103</v>
      </c>
      <c r="AW542" t="s">
        <v>102</v>
      </c>
      <c r="BA542" t="s">
        <v>102</v>
      </c>
      <c r="BD542">
        <v>1.9</v>
      </c>
      <c r="BE542">
        <v>1.9</v>
      </c>
      <c r="BF542">
        <v>0</v>
      </c>
      <c r="BG542">
        <v>0</v>
      </c>
      <c r="BH542">
        <v>0</v>
      </c>
      <c r="BI542">
        <v>1.9</v>
      </c>
      <c r="BJ542">
        <v>0</v>
      </c>
      <c r="BK542">
        <v>0</v>
      </c>
      <c r="BL542" s="14">
        <v>10243000</v>
      </c>
      <c r="BM542" s="14">
        <f t="shared" si="24"/>
        <v>4390400</v>
      </c>
      <c r="BN542" s="14">
        <f t="shared" si="25"/>
        <v>731350.5</v>
      </c>
      <c r="BO542" s="14">
        <f t="shared" si="26"/>
        <v>6.00314076492735</v>
      </c>
      <c r="BP542" s="3">
        <v>4458600</v>
      </c>
      <c r="BQ542" s="3">
        <v>4322200</v>
      </c>
      <c r="BR542" s="4">
        <v>1</v>
      </c>
      <c r="BS542" s="4">
        <v>1</v>
      </c>
      <c r="BT542" s="6">
        <v>1</v>
      </c>
      <c r="BU542" s="6">
        <v>1462700</v>
      </c>
      <c r="BV542" s="7">
        <v>1</v>
      </c>
      <c r="BW542" s="7">
        <v>1</v>
      </c>
      <c r="BX542" s="7" t="e">
        <v>#DIV/0!</v>
      </c>
      <c r="BY542" s="4" t="e">
        <v>#DIV/0!</v>
      </c>
      <c r="BZ542" s="24"/>
      <c r="CA542" s="26"/>
      <c r="CB542" s="8"/>
      <c r="CC542">
        <v>445370</v>
      </c>
      <c r="CD542">
        <v>193850</v>
      </c>
      <c r="CE542">
        <v>187920</v>
      </c>
      <c r="CF542">
        <v>0</v>
      </c>
      <c r="CG542">
        <v>0</v>
      </c>
      <c r="CH542">
        <v>0</v>
      </c>
      <c r="CI542">
        <v>63594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2187100</v>
      </c>
      <c r="CR542">
        <v>0</v>
      </c>
      <c r="CS542">
        <v>0</v>
      </c>
      <c r="CT542" s="14">
        <v>1933</v>
      </c>
      <c r="CU542" s="14" t="b">
        <v>1</v>
      </c>
      <c r="CV542" s="14">
        <v>2049</v>
      </c>
      <c r="CW542" s="14" t="s">
        <v>4982</v>
      </c>
      <c r="CX542" s="14">
        <v>9984</v>
      </c>
      <c r="CY542" s="14">
        <v>9984</v>
      </c>
      <c r="CZ542" s="14"/>
      <c r="DA542" s="14"/>
    </row>
    <row r="543" spans="1:105" x14ac:dyDescent="0.2">
      <c r="A543" s="14" t="s">
        <v>5345</v>
      </c>
      <c r="B543" s="14" t="s">
        <v>5345</v>
      </c>
      <c r="C543" s="14">
        <v>11</v>
      </c>
      <c r="D543" s="14">
        <v>11</v>
      </c>
      <c r="E543" s="14">
        <v>11</v>
      </c>
      <c r="F543" s="14" t="s">
        <v>5346</v>
      </c>
      <c r="G543" s="14" t="s">
        <v>5347</v>
      </c>
      <c r="H543" s="14" t="s">
        <v>5347</v>
      </c>
      <c r="I543" s="32"/>
      <c r="J543" s="32"/>
      <c r="K543" s="14" t="s">
        <v>5348</v>
      </c>
      <c r="L543" s="28">
        <v>1</v>
      </c>
      <c r="M543" s="28">
        <v>11</v>
      </c>
      <c r="N543" s="28">
        <v>11</v>
      </c>
      <c r="O543" s="28">
        <v>11</v>
      </c>
      <c r="P543">
        <v>9</v>
      </c>
      <c r="Q543">
        <v>9</v>
      </c>
      <c r="R543">
        <v>1</v>
      </c>
      <c r="S543">
        <v>1</v>
      </c>
      <c r="T543">
        <v>11</v>
      </c>
      <c r="U543">
        <v>11</v>
      </c>
      <c r="V543">
        <v>1</v>
      </c>
      <c r="W543">
        <v>2</v>
      </c>
      <c r="X543">
        <v>9</v>
      </c>
      <c r="Y543">
        <v>9</v>
      </c>
      <c r="Z543">
        <v>1</v>
      </c>
      <c r="AA543">
        <v>1</v>
      </c>
      <c r="AB543">
        <v>11</v>
      </c>
      <c r="AC543">
        <v>11</v>
      </c>
      <c r="AD543">
        <v>1</v>
      </c>
      <c r="AE543">
        <v>2</v>
      </c>
      <c r="AF543">
        <v>9</v>
      </c>
      <c r="AG543">
        <v>9</v>
      </c>
      <c r="AH543">
        <v>1</v>
      </c>
      <c r="AI543">
        <v>1</v>
      </c>
      <c r="AJ543">
        <v>11</v>
      </c>
      <c r="AK543">
        <v>11</v>
      </c>
      <c r="AL543">
        <v>1</v>
      </c>
      <c r="AM543">
        <v>2</v>
      </c>
      <c r="AN543" s="14">
        <v>31</v>
      </c>
      <c r="AO543" s="14">
        <v>31</v>
      </c>
      <c r="AP543" s="14">
        <v>31</v>
      </c>
      <c r="AQ543" s="14">
        <v>43.447000000000003</v>
      </c>
      <c r="AR543" s="14">
        <v>400</v>
      </c>
      <c r="AS543" s="14">
        <v>400</v>
      </c>
      <c r="AT543" s="14">
        <v>0</v>
      </c>
      <c r="AU543" s="14">
        <v>100.13</v>
      </c>
      <c r="AV543" t="s">
        <v>103</v>
      </c>
      <c r="AW543" t="s">
        <v>103</v>
      </c>
      <c r="AX543" t="s">
        <v>102</v>
      </c>
      <c r="AY543" t="s">
        <v>102</v>
      </c>
      <c r="AZ543" t="s">
        <v>103</v>
      </c>
      <c r="BA543" t="s">
        <v>103</v>
      </c>
      <c r="BB543" t="s">
        <v>102</v>
      </c>
      <c r="BC543" t="s">
        <v>102</v>
      </c>
      <c r="BD543">
        <v>31</v>
      </c>
      <c r="BE543">
        <v>31</v>
      </c>
      <c r="BF543">
        <v>2.5</v>
      </c>
      <c r="BG543">
        <v>2.5</v>
      </c>
      <c r="BH543">
        <v>31</v>
      </c>
      <c r="BI543">
        <v>31</v>
      </c>
      <c r="BJ543">
        <v>2.5</v>
      </c>
      <c r="BK543">
        <v>6.8</v>
      </c>
      <c r="BL543" s="14">
        <v>860490000</v>
      </c>
      <c r="BM543" s="14">
        <f t="shared" si="24"/>
        <v>337.99760670123652</v>
      </c>
      <c r="BN543" s="14">
        <f t="shared" si="25"/>
        <v>57.110157367668094</v>
      </c>
      <c r="BO543" s="14">
        <f t="shared" si="26"/>
        <v>5.918344866837784</v>
      </c>
      <c r="BP543" s="3">
        <v>81002000</v>
      </c>
      <c r="BQ543" s="3">
        <v>88470000</v>
      </c>
      <c r="BR543" s="4">
        <v>215230</v>
      </c>
      <c r="BS543" s="4">
        <v>286170</v>
      </c>
      <c r="BT543" s="6">
        <v>328330000</v>
      </c>
      <c r="BU543" s="6">
        <v>350310000</v>
      </c>
      <c r="BV543" s="7">
        <v>4593000</v>
      </c>
      <c r="BW543" s="7">
        <v>7290000</v>
      </c>
      <c r="BX543" s="7">
        <v>7.2905965240942736</v>
      </c>
      <c r="BY543" s="4">
        <v>3.7207498654316868</v>
      </c>
      <c r="BZ543" s="24" t="s">
        <v>6040</v>
      </c>
      <c r="CA543" s="26" t="s">
        <v>6040</v>
      </c>
      <c r="CB543" s="8">
        <f>ABS(BY543-BX543)</f>
        <v>3.5698466586625868</v>
      </c>
      <c r="CC543">
        <v>61463000</v>
      </c>
      <c r="CD543">
        <v>5785800</v>
      </c>
      <c r="CE543">
        <v>6319300</v>
      </c>
      <c r="CF543">
        <v>15374</v>
      </c>
      <c r="CG543">
        <v>20441</v>
      </c>
      <c r="CH543">
        <v>23452000</v>
      </c>
      <c r="CI543">
        <v>25022000</v>
      </c>
      <c r="CJ543">
        <v>328070</v>
      </c>
      <c r="CK543">
        <v>520710</v>
      </c>
      <c r="CL543">
        <v>38757000</v>
      </c>
      <c r="CM543">
        <v>68875000</v>
      </c>
      <c r="CN543">
        <v>0</v>
      </c>
      <c r="CO543">
        <v>0</v>
      </c>
      <c r="CP543">
        <v>440510000</v>
      </c>
      <c r="CQ543">
        <v>491150000</v>
      </c>
      <c r="CR543">
        <v>0</v>
      </c>
      <c r="CS543">
        <v>9274600</v>
      </c>
      <c r="CT543" s="14" t="s">
        <v>5349</v>
      </c>
      <c r="CU543" s="14" t="s">
        <v>697</v>
      </c>
      <c r="CV543" s="14" t="s">
        <v>5350</v>
      </c>
      <c r="CW543" s="14" t="s">
        <v>5351</v>
      </c>
      <c r="CX543" s="14" t="s">
        <v>5352</v>
      </c>
      <c r="CY543" s="14" t="s">
        <v>5353</v>
      </c>
      <c r="CZ543" s="14" t="s">
        <v>5354</v>
      </c>
      <c r="DA543" s="14" t="s">
        <v>5355</v>
      </c>
    </row>
    <row r="544" spans="1:105" x14ac:dyDescent="0.2">
      <c r="A544" s="14" t="s">
        <v>4650</v>
      </c>
      <c r="B544" s="14" t="s">
        <v>4650</v>
      </c>
      <c r="C544" s="14">
        <v>3</v>
      </c>
      <c r="D544" s="14">
        <v>3</v>
      </c>
      <c r="E544" s="14">
        <v>3</v>
      </c>
      <c r="F544" s="14" t="s">
        <v>4651</v>
      </c>
      <c r="G544" s="14" t="s">
        <v>4652</v>
      </c>
      <c r="H544" s="14" t="s">
        <v>4652</v>
      </c>
      <c r="I544" s="32"/>
      <c r="J544" s="32"/>
      <c r="K544" s="14" t="s">
        <v>4653</v>
      </c>
      <c r="L544" s="28">
        <v>1</v>
      </c>
      <c r="M544" s="28">
        <v>3</v>
      </c>
      <c r="N544" s="28">
        <v>3</v>
      </c>
      <c r="O544" s="28">
        <v>3</v>
      </c>
      <c r="P544">
        <v>3</v>
      </c>
      <c r="Q544">
        <v>3</v>
      </c>
      <c r="R544">
        <v>0</v>
      </c>
      <c r="S544">
        <v>0</v>
      </c>
      <c r="T544">
        <v>1</v>
      </c>
      <c r="U544">
        <v>1</v>
      </c>
      <c r="V544">
        <v>0</v>
      </c>
      <c r="W544">
        <v>0</v>
      </c>
      <c r="X544">
        <v>3</v>
      </c>
      <c r="Y544">
        <v>3</v>
      </c>
      <c r="Z544">
        <v>0</v>
      </c>
      <c r="AA544">
        <v>0</v>
      </c>
      <c r="AB544">
        <v>1</v>
      </c>
      <c r="AC544">
        <v>1</v>
      </c>
      <c r="AD544">
        <v>0</v>
      </c>
      <c r="AE544">
        <v>0</v>
      </c>
      <c r="AF544">
        <v>3</v>
      </c>
      <c r="AG544">
        <v>3</v>
      </c>
      <c r="AH544">
        <v>0</v>
      </c>
      <c r="AI544">
        <v>0</v>
      </c>
      <c r="AJ544">
        <v>1</v>
      </c>
      <c r="AK544">
        <v>1</v>
      </c>
      <c r="AL544">
        <v>0</v>
      </c>
      <c r="AM544">
        <v>0</v>
      </c>
      <c r="AN544" s="14">
        <v>16.399999999999999</v>
      </c>
      <c r="AO544" s="14">
        <v>16.399999999999999</v>
      </c>
      <c r="AP544" s="14">
        <v>16.399999999999999</v>
      </c>
      <c r="AQ544" s="14">
        <v>47.686999999999998</v>
      </c>
      <c r="AR544" s="14">
        <v>440</v>
      </c>
      <c r="AS544" s="14">
        <v>440</v>
      </c>
      <c r="AT544" s="14">
        <v>0</v>
      </c>
      <c r="AU544" s="14">
        <v>4.1142000000000003</v>
      </c>
      <c r="AV544" t="s">
        <v>103</v>
      </c>
      <c r="AW544" t="s">
        <v>103</v>
      </c>
      <c r="AZ544" t="s">
        <v>103</v>
      </c>
      <c r="BA544" t="s">
        <v>103</v>
      </c>
      <c r="BD544">
        <v>16.399999999999999</v>
      </c>
      <c r="BE544">
        <v>16.399999999999999</v>
      </c>
      <c r="BF544">
        <v>0</v>
      </c>
      <c r="BG544">
        <v>0</v>
      </c>
      <c r="BH544">
        <v>3.4</v>
      </c>
      <c r="BI544">
        <v>3.4</v>
      </c>
      <c r="BJ544">
        <v>0</v>
      </c>
      <c r="BK544">
        <v>0</v>
      </c>
      <c r="BL544" s="14">
        <v>18333000</v>
      </c>
      <c r="BM544" s="14">
        <f t="shared" si="24"/>
        <v>7819750</v>
      </c>
      <c r="BN544" s="14">
        <f t="shared" si="25"/>
        <v>1346800</v>
      </c>
      <c r="BO544" s="14">
        <f t="shared" si="26"/>
        <v>5.8061701811701809</v>
      </c>
      <c r="BP544" s="3">
        <v>7449100</v>
      </c>
      <c r="BQ544" s="3">
        <v>8190400</v>
      </c>
      <c r="BR544" s="4">
        <v>1</v>
      </c>
      <c r="BS544" s="4">
        <v>1</v>
      </c>
      <c r="BT544" s="6">
        <v>1386300</v>
      </c>
      <c r="BU544" s="6">
        <v>1307300</v>
      </c>
      <c r="BV544" s="7">
        <v>1</v>
      </c>
      <c r="BW544" s="7">
        <v>1</v>
      </c>
      <c r="BX544" s="7" t="e">
        <v>#DIV/0!</v>
      </c>
      <c r="BY544" s="4" t="e">
        <v>#DIV/0!</v>
      </c>
      <c r="BZ544" s="24" t="s">
        <v>6043</v>
      </c>
      <c r="CA544" s="26" t="s">
        <v>6043</v>
      </c>
      <c r="CB544" s="8"/>
      <c r="CC544">
        <v>916660</v>
      </c>
      <c r="CD544">
        <v>372450</v>
      </c>
      <c r="CE544">
        <v>409520</v>
      </c>
      <c r="CF544">
        <v>0</v>
      </c>
      <c r="CG544">
        <v>0</v>
      </c>
      <c r="CH544">
        <v>69314</v>
      </c>
      <c r="CI544">
        <v>65364</v>
      </c>
      <c r="CJ544">
        <v>0</v>
      </c>
      <c r="CK544">
        <v>0</v>
      </c>
      <c r="CL544">
        <v>5656800</v>
      </c>
      <c r="CM544">
        <v>6167300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 s="14" t="s">
        <v>4654</v>
      </c>
      <c r="CU544" s="14" t="s">
        <v>174</v>
      </c>
      <c r="CV544" s="14" t="s">
        <v>4655</v>
      </c>
      <c r="CW544" s="14" t="s">
        <v>4656</v>
      </c>
      <c r="CX544" s="14" t="s">
        <v>4657</v>
      </c>
      <c r="CY544" s="14" t="s">
        <v>4658</v>
      </c>
      <c r="CZ544" s="14"/>
      <c r="DA544" s="14"/>
    </row>
    <row r="545" spans="1:105" x14ac:dyDescent="0.2">
      <c r="A545" s="14" t="s">
        <v>896</v>
      </c>
      <c r="B545" s="14" t="s">
        <v>896</v>
      </c>
      <c r="C545" s="14">
        <v>1</v>
      </c>
      <c r="D545" s="14">
        <v>1</v>
      </c>
      <c r="E545" s="14">
        <v>1</v>
      </c>
      <c r="F545" s="14" t="s">
        <v>897</v>
      </c>
      <c r="G545" s="14" t="s">
        <v>898</v>
      </c>
      <c r="H545" s="14" t="s">
        <v>898</v>
      </c>
      <c r="I545" s="32"/>
      <c r="J545" s="32" t="s">
        <v>6040</v>
      </c>
      <c r="K545" s="14" t="s">
        <v>899</v>
      </c>
      <c r="L545" s="28">
        <v>1</v>
      </c>
      <c r="M545" s="28">
        <v>1</v>
      </c>
      <c r="N545" s="28">
        <v>1</v>
      </c>
      <c r="O545" s="28">
        <v>1</v>
      </c>
      <c r="P545">
        <v>1</v>
      </c>
      <c r="Q545">
        <v>1</v>
      </c>
      <c r="R545">
        <v>0</v>
      </c>
      <c r="S545">
        <v>0</v>
      </c>
      <c r="T545">
        <v>0</v>
      </c>
      <c r="U545">
        <v>1</v>
      </c>
      <c r="V545">
        <v>0</v>
      </c>
      <c r="W545">
        <v>0</v>
      </c>
      <c r="X545">
        <v>1</v>
      </c>
      <c r="Y545">
        <v>1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>
        <v>1</v>
      </c>
      <c r="AG545">
        <v>1</v>
      </c>
      <c r="AH545">
        <v>0</v>
      </c>
      <c r="AI545">
        <v>0</v>
      </c>
      <c r="AJ545">
        <v>0</v>
      </c>
      <c r="AK545">
        <v>1</v>
      </c>
      <c r="AL545">
        <v>0</v>
      </c>
      <c r="AM545">
        <v>0</v>
      </c>
      <c r="AN545" s="14">
        <v>7.3</v>
      </c>
      <c r="AO545" s="14">
        <v>7.3</v>
      </c>
      <c r="AP545" s="14">
        <v>7.3</v>
      </c>
      <c r="AQ545" s="14">
        <v>20.545999999999999</v>
      </c>
      <c r="AR545" s="14">
        <v>178</v>
      </c>
      <c r="AS545" s="14">
        <v>178</v>
      </c>
      <c r="AT545" s="14">
        <v>8.0645000000000005E-3</v>
      </c>
      <c r="AU545" s="14">
        <v>1.6376999999999999</v>
      </c>
      <c r="AV545" t="s">
        <v>103</v>
      </c>
      <c r="AW545" t="s">
        <v>102</v>
      </c>
      <c r="BA545" t="s">
        <v>102</v>
      </c>
      <c r="BD545">
        <v>7.3</v>
      </c>
      <c r="BE545">
        <v>7.3</v>
      </c>
      <c r="BF545">
        <v>0</v>
      </c>
      <c r="BG545">
        <v>0</v>
      </c>
      <c r="BH545">
        <v>0</v>
      </c>
      <c r="BI545">
        <v>7.3</v>
      </c>
      <c r="BJ545">
        <v>0</v>
      </c>
      <c r="BK545">
        <v>0</v>
      </c>
      <c r="BL545" s="14">
        <v>2469600</v>
      </c>
      <c r="BM545" s="14">
        <f t="shared" si="24"/>
        <v>1052650</v>
      </c>
      <c r="BN545" s="14">
        <f t="shared" si="25"/>
        <v>182180.5</v>
      </c>
      <c r="BO545" s="14">
        <f t="shared" si="26"/>
        <v>5.7780607694017743</v>
      </c>
      <c r="BP545" s="3">
        <v>1068100</v>
      </c>
      <c r="BQ545" s="3">
        <v>1037200</v>
      </c>
      <c r="BR545" s="4">
        <v>1</v>
      </c>
      <c r="BS545" s="4">
        <v>1</v>
      </c>
      <c r="BT545" s="6">
        <v>1</v>
      </c>
      <c r="BU545" s="6">
        <v>364360</v>
      </c>
      <c r="BV545" s="7">
        <v>1</v>
      </c>
      <c r="BW545" s="7">
        <v>1</v>
      </c>
      <c r="BX545" s="7" t="e">
        <v>#DIV/0!</v>
      </c>
      <c r="BY545" s="4" t="e">
        <v>#DIV/0!</v>
      </c>
      <c r="BZ545" s="24"/>
      <c r="CA545" s="26"/>
      <c r="CB545" s="8"/>
      <c r="CC545">
        <v>246960</v>
      </c>
      <c r="CD545">
        <v>106810</v>
      </c>
      <c r="CE545">
        <v>103720</v>
      </c>
      <c r="CF545">
        <v>0</v>
      </c>
      <c r="CG545">
        <v>0</v>
      </c>
      <c r="CH545">
        <v>0</v>
      </c>
      <c r="CI545">
        <v>36436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544820</v>
      </c>
      <c r="CR545">
        <v>0</v>
      </c>
      <c r="CS545">
        <v>0</v>
      </c>
      <c r="CT545" s="14">
        <v>720</v>
      </c>
      <c r="CU545" s="14" t="b">
        <v>1</v>
      </c>
      <c r="CV545" s="14">
        <v>768</v>
      </c>
      <c r="CW545" s="14" t="s">
        <v>900</v>
      </c>
      <c r="CX545" s="14">
        <v>3668</v>
      </c>
      <c r="CY545" s="14">
        <v>3668</v>
      </c>
      <c r="CZ545" s="14"/>
      <c r="DA545" s="14"/>
    </row>
    <row r="546" spans="1:105" x14ac:dyDescent="0.2">
      <c r="A546" s="14" t="s">
        <v>381</v>
      </c>
      <c r="B546" s="14" t="s">
        <v>381</v>
      </c>
      <c r="C546" s="14" t="s">
        <v>382</v>
      </c>
      <c r="D546" s="14" t="s">
        <v>382</v>
      </c>
      <c r="E546" s="14" t="s">
        <v>383</v>
      </c>
      <c r="F546" s="14" t="s">
        <v>384</v>
      </c>
      <c r="G546" s="14" t="s">
        <v>385</v>
      </c>
      <c r="H546" s="14" t="s">
        <v>385</v>
      </c>
      <c r="I546" s="32"/>
      <c r="J546" s="32"/>
      <c r="K546" s="14" t="s">
        <v>386</v>
      </c>
      <c r="L546" s="28">
        <v>3</v>
      </c>
      <c r="M546" s="28">
        <v>53</v>
      </c>
      <c r="N546" s="28">
        <v>53</v>
      </c>
      <c r="O546" s="28">
        <v>34</v>
      </c>
      <c r="P546">
        <v>51</v>
      </c>
      <c r="Q546">
        <v>51</v>
      </c>
      <c r="R546">
        <v>42</v>
      </c>
      <c r="S546">
        <v>43</v>
      </c>
      <c r="T546">
        <v>45</v>
      </c>
      <c r="U546">
        <v>45</v>
      </c>
      <c r="V546">
        <v>41</v>
      </c>
      <c r="W546">
        <v>46</v>
      </c>
      <c r="X546">
        <v>51</v>
      </c>
      <c r="Y546">
        <v>51</v>
      </c>
      <c r="Z546">
        <v>42</v>
      </c>
      <c r="AA546">
        <v>43</v>
      </c>
      <c r="AB546">
        <v>45</v>
      </c>
      <c r="AC546">
        <v>45</v>
      </c>
      <c r="AD546">
        <v>41</v>
      </c>
      <c r="AE546">
        <v>46</v>
      </c>
      <c r="AF546">
        <v>32</v>
      </c>
      <c r="AG546">
        <v>32</v>
      </c>
      <c r="AH546">
        <v>25</v>
      </c>
      <c r="AI546">
        <v>25</v>
      </c>
      <c r="AJ546">
        <v>27</v>
      </c>
      <c r="AK546">
        <v>27</v>
      </c>
      <c r="AL546">
        <v>25</v>
      </c>
      <c r="AM546">
        <v>29</v>
      </c>
      <c r="AN546" s="14">
        <v>66.3</v>
      </c>
      <c r="AO546" s="14">
        <v>66.3</v>
      </c>
      <c r="AP546" s="14">
        <v>51.4</v>
      </c>
      <c r="AQ546" s="14">
        <v>66.037999999999997</v>
      </c>
      <c r="AR546" s="14">
        <v>644</v>
      </c>
      <c r="AS546" s="14" t="s">
        <v>387</v>
      </c>
      <c r="AT546" s="14">
        <v>0</v>
      </c>
      <c r="AU546" s="14">
        <v>323.31</v>
      </c>
      <c r="AV546" t="s">
        <v>103</v>
      </c>
      <c r="AW546" t="s">
        <v>103</v>
      </c>
      <c r="AX546" t="s">
        <v>103</v>
      </c>
      <c r="AY546" t="s">
        <v>103</v>
      </c>
      <c r="AZ546" t="s">
        <v>103</v>
      </c>
      <c r="BA546" t="s">
        <v>103</v>
      </c>
      <c r="BB546" t="s">
        <v>103</v>
      </c>
      <c r="BC546" t="s">
        <v>103</v>
      </c>
      <c r="BD546">
        <v>62.7</v>
      </c>
      <c r="BE546">
        <v>62.7</v>
      </c>
      <c r="BF546">
        <v>59</v>
      </c>
      <c r="BG546">
        <v>59.3</v>
      </c>
      <c r="BH546">
        <v>58.4</v>
      </c>
      <c r="BI546">
        <v>58.4</v>
      </c>
      <c r="BJ546">
        <v>50.5</v>
      </c>
      <c r="BK546">
        <v>63.5</v>
      </c>
      <c r="BL546" s="14">
        <v>165250000000</v>
      </c>
      <c r="BM546" s="14">
        <f t="shared" si="24"/>
        <v>10.818234081357545</v>
      </c>
      <c r="BN546" s="14">
        <f t="shared" si="25"/>
        <v>1.8839735032932874</v>
      </c>
      <c r="BO546" s="14">
        <f t="shared" si="26"/>
        <v>5.742243222872661</v>
      </c>
      <c r="BP546" s="3">
        <v>54276000000</v>
      </c>
      <c r="BQ546" s="3">
        <v>54867000000</v>
      </c>
      <c r="BR546" s="4">
        <v>4259500000</v>
      </c>
      <c r="BS546" s="4">
        <v>5829300000</v>
      </c>
      <c r="BT546" s="6">
        <v>15682000000</v>
      </c>
      <c r="BU546" s="6">
        <v>14380000000</v>
      </c>
      <c r="BV546" s="7">
        <v>8785700000</v>
      </c>
      <c r="BW546" s="7">
        <v>7171000000</v>
      </c>
      <c r="BX546" s="7">
        <v>2.3686997438899517</v>
      </c>
      <c r="BY546" s="4">
        <v>-1.2447262410434727</v>
      </c>
      <c r="BZ546" s="24" t="s">
        <v>6040</v>
      </c>
      <c r="CA546" s="26"/>
      <c r="CB546" s="8"/>
      <c r="CC546">
        <v>5330700000</v>
      </c>
      <c r="CD546">
        <v>1750800000</v>
      </c>
      <c r="CE546">
        <v>1769900000</v>
      </c>
      <c r="CF546">
        <v>137400000</v>
      </c>
      <c r="CG546">
        <v>188040000</v>
      </c>
      <c r="CH546">
        <v>505880000</v>
      </c>
      <c r="CI546">
        <v>463890000</v>
      </c>
      <c r="CJ546">
        <v>283410000</v>
      </c>
      <c r="CK546">
        <v>231320000</v>
      </c>
      <c r="CL546">
        <v>39687000000</v>
      </c>
      <c r="CM546">
        <v>41322000000</v>
      </c>
      <c r="CN546">
        <v>41946000000</v>
      </c>
      <c r="CO546">
        <v>46165000000</v>
      </c>
      <c r="CP546">
        <v>20302000000</v>
      </c>
      <c r="CQ546">
        <v>20278000000</v>
      </c>
      <c r="CR546">
        <v>7893900000</v>
      </c>
      <c r="CS546">
        <v>7860600000</v>
      </c>
      <c r="CT546" s="14" t="s">
        <v>388</v>
      </c>
      <c r="CU546" s="14" t="s">
        <v>389</v>
      </c>
      <c r="CV546" s="14" t="s">
        <v>390</v>
      </c>
      <c r="CW546" s="14" t="s">
        <v>391</v>
      </c>
      <c r="CX546" s="14" t="s">
        <v>392</v>
      </c>
      <c r="CY546" s="14" t="s">
        <v>393</v>
      </c>
      <c r="CZ546" s="14" t="s">
        <v>394</v>
      </c>
      <c r="DA546" s="14" t="s">
        <v>395</v>
      </c>
    </row>
    <row r="547" spans="1:105" x14ac:dyDescent="0.2">
      <c r="A547" s="14" t="s">
        <v>3878</v>
      </c>
      <c r="B547" s="14" t="s">
        <v>3878</v>
      </c>
      <c r="C547" s="14">
        <v>3</v>
      </c>
      <c r="D547" s="14">
        <v>3</v>
      </c>
      <c r="E547" s="14">
        <v>3</v>
      </c>
      <c r="F547" s="14" t="s">
        <v>3879</v>
      </c>
      <c r="G547" s="14" t="s">
        <v>3880</v>
      </c>
      <c r="H547" s="14" t="s">
        <v>3880</v>
      </c>
      <c r="I547" s="32"/>
      <c r="J547" s="32"/>
      <c r="K547" s="14" t="s">
        <v>3881</v>
      </c>
      <c r="L547" s="28">
        <v>1</v>
      </c>
      <c r="M547" s="28">
        <v>3</v>
      </c>
      <c r="N547" s="28">
        <v>3</v>
      </c>
      <c r="O547" s="28">
        <v>3</v>
      </c>
      <c r="P547">
        <v>3</v>
      </c>
      <c r="Q547">
        <v>3</v>
      </c>
      <c r="R547">
        <v>0</v>
      </c>
      <c r="S547">
        <v>1</v>
      </c>
      <c r="T547">
        <v>1</v>
      </c>
      <c r="U547">
        <v>2</v>
      </c>
      <c r="V547">
        <v>0</v>
      </c>
      <c r="W547">
        <v>1</v>
      </c>
      <c r="X547">
        <v>3</v>
      </c>
      <c r="Y547">
        <v>3</v>
      </c>
      <c r="Z547">
        <v>0</v>
      </c>
      <c r="AA547">
        <v>1</v>
      </c>
      <c r="AB547">
        <v>1</v>
      </c>
      <c r="AC547">
        <v>2</v>
      </c>
      <c r="AD547">
        <v>0</v>
      </c>
      <c r="AE547">
        <v>1</v>
      </c>
      <c r="AF547">
        <v>3</v>
      </c>
      <c r="AG547">
        <v>3</v>
      </c>
      <c r="AH547">
        <v>0</v>
      </c>
      <c r="AI547">
        <v>1</v>
      </c>
      <c r="AJ547">
        <v>1</v>
      </c>
      <c r="AK547">
        <v>2</v>
      </c>
      <c r="AL547">
        <v>0</v>
      </c>
      <c r="AM547">
        <v>1</v>
      </c>
      <c r="AN547" s="14">
        <v>8.4</v>
      </c>
      <c r="AO547" s="14">
        <v>8.4</v>
      </c>
      <c r="AP547" s="14">
        <v>8.4</v>
      </c>
      <c r="AQ547" s="14">
        <v>45.625999999999998</v>
      </c>
      <c r="AR547" s="14">
        <v>406</v>
      </c>
      <c r="AS547" s="14">
        <v>406</v>
      </c>
      <c r="AT547" s="14">
        <v>0</v>
      </c>
      <c r="AU547" s="14">
        <v>4.4257</v>
      </c>
      <c r="AV547" t="s">
        <v>103</v>
      </c>
      <c r="AW547" t="s">
        <v>103</v>
      </c>
      <c r="AY547" t="s">
        <v>102</v>
      </c>
      <c r="AZ547" t="s">
        <v>102</v>
      </c>
      <c r="BA547" t="s">
        <v>102</v>
      </c>
      <c r="BC547" t="s">
        <v>102</v>
      </c>
      <c r="BD547">
        <v>8.4</v>
      </c>
      <c r="BE547">
        <v>8.4</v>
      </c>
      <c r="BF547">
        <v>0</v>
      </c>
      <c r="BG547">
        <v>3.2</v>
      </c>
      <c r="BH547">
        <v>2.2000000000000002</v>
      </c>
      <c r="BI547">
        <v>5.4</v>
      </c>
      <c r="BJ547">
        <v>0</v>
      </c>
      <c r="BK547">
        <v>2.2000000000000002</v>
      </c>
      <c r="BL547" s="14">
        <v>17583000</v>
      </c>
      <c r="BM547" s="14">
        <f t="shared" si="24"/>
        <v>59.462676125432445</v>
      </c>
      <c r="BN547" s="14">
        <f t="shared" si="25"/>
        <v>11.060698784184853</v>
      </c>
      <c r="BO547" s="14">
        <f t="shared" si="26"/>
        <v>5.3760324990004422</v>
      </c>
      <c r="BP547" s="3">
        <v>9045100</v>
      </c>
      <c r="BQ547" s="3">
        <v>4894200</v>
      </c>
      <c r="BR547" s="4">
        <v>1</v>
      </c>
      <c r="BS547" s="4">
        <v>234420</v>
      </c>
      <c r="BT547" s="6">
        <v>527760</v>
      </c>
      <c r="BU547" s="6">
        <v>2599000</v>
      </c>
      <c r="BV547" s="7">
        <v>1</v>
      </c>
      <c r="BW547" s="7">
        <v>282690</v>
      </c>
      <c r="BX547" s="7">
        <v>4.9222968014879713</v>
      </c>
      <c r="BY547" s="4">
        <v>1.2137992871461307</v>
      </c>
      <c r="BZ547" s="24"/>
      <c r="CA547" s="26"/>
      <c r="CB547" s="8"/>
      <c r="CC547">
        <v>732640</v>
      </c>
      <c r="CD547">
        <v>376880</v>
      </c>
      <c r="CE547">
        <v>203930</v>
      </c>
      <c r="CF547">
        <v>0</v>
      </c>
      <c r="CG547">
        <v>9767.4</v>
      </c>
      <c r="CH547">
        <v>21990</v>
      </c>
      <c r="CI547">
        <v>108290</v>
      </c>
      <c r="CJ547">
        <v>0</v>
      </c>
      <c r="CK547">
        <v>11779</v>
      </c>
      <c r="CL547">
        <v>9094600</v>
      </c>
      <c r="CM547">
        <v>1983000</v>
      </c>
      <c r="CN547">
        <v>0</v>
      </c>
      <c r="CO547">
        <v>0</v>
      </c>
      <c r="CP547">
        <v>0</v>
      </c>
      <c r="CQ547">
        <v>3316700</v>
      </c>
      <c r="CR547">
        <v>0</v>
      </c>
      <c r="CS547">
        <v>0</v>
      </c>
      <c r="CT547" s="14" t="s">
        <v>3882</v>
      </c>
      <c r="CU547" s="14" t="s">
        <v>174</v>
      </c>
      <c r="CV547" s="14" t="s">
        <v>3883</v>
      </c>
      <c r="CW547" s="14" t="s">
        <v>3884</v>
      </c>
      <c r="CX547" s="14" t="s">
        <v>3885</v>
      </c>
      <c r="CY547" s="14" t="s">
        <v>3886</v>
      </c>
      <c r="CZ547" s="14"/>
      <c r="DA547" s="14"/>
    </row>
    <row r="548" spans="1:105" x14ac:dyDescent="0.2">
      <c r="A548" s="14" t="s">
        <v>3094</v>
      </c>
      <c r="B548" s="14" t="s">
        <v>3094</v>
      </c>
      <c r="C548" s="14">
        <v>2</v>
      </c>
      <c r="D548" s="14">
        <v>2</v>
      </c>
      <c r="E548" s="14">
        <v>2</v>
      </c>
      <c r="F548" s="14" t="s">
        <v>3095</v>
      </c>
      <c r="G548" s="14" t="s">
        <v>3096</v>
      </c>
      <c r="H548" s="14" t="s">
        <v>3096</v>
      </c>
      <c r="I548" s="32"/>
      <c r="J548" s="32"/>
      <c r="K548" s="14" t="s">
        <v>3097</v>
      </c>
      <c r="L548" s="28">
        <v>1</v>
      </c>
      <c r="M548" s="28">
        <v>2</v>
      </c>
      <c r="N548" s="28">
        <v>2</v>
      </c>
      <c r="O548" s="28">
        <v>2</v>
      </c>
      <c r="P548">
        <v>1</v>
      </c>
      <c r="Q548">
        <v>2</v>
      </c>
      <c r="R548">
        <v>2</v>
      </c>
      <c r="S548">
        <v>2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2</v>
      </c>
      <c r="Z548">
        <v>2</v>
      </c>
      <c r="AA548">
        <v>2</v>
      </c>
      <c r="AB548">
        <v>1</v>
      </c>
      <c r="AC548">
        <v>1</v>
      </c>
      <c r="AD548">
        <v>1</v>
      </c>
      <c r="AE548">
        <v>1</v>
      </c>
      <c r="AF548">
        <v>1</v>
      </c>
      <c r="AG548">
        <v>2</v>
      </c>
      <c r="AH548">
        <v>2</v>
      </c>
      <c r="AI548">
        <v>2</v>
      </c>
      <c r="AJ548">
        <v>1</v>
      </c>
      <c r="AK548">
        <v>1</v>
      </c>
      <c r="AL548">
        <v>1</v>
      </c>
      <c r="AM548">
        <v>1</v>
      </c>
      <c r="AN548" s="14">
        <v>6.2</v>
      </c>
      <c r="AO548" s="14">
        <v>6.2</v>
      </c>
      <c r="AP548" s="14">
        <v>6.2</v>
      </c>
      <c r="AQ548" s="14">
        <v>37.54</v>
      </c>
      <c r="AR548" s="14">
        <v>337</v>
      </c>
      <c r="AS548" s="14">
        <v>337</v>
      </c>
      <c r="AT548" s="14">
        <v>8.1168999999999998E-3</v>
      </c>
      <c r="AU548" s="14">
        <v>1.661</v>
      </c>
      <c r="AV548" t="s">
        <v>103</v>
      </c>
      <c r="AW548" t="s">
        <v>103</v>
      </c>
      <c r="AX548" t="s">
        <v>102</v>
      </c>
      <c r="AY548" t="s">
        <v>102</v>
      </c>
      <c r="AZ548" t="s">
        <v>102</v>
      </c>
      <c r="BA548" t="s">
        <v>102</v>
      </c>
      <c r="BB548" t="s">
        <v>102</v>
      </c>
      <c r="BC548" t="s">
        <v>102</v>
      </c>
      <c r="BD548">
        <v>3</v>
      </c>
      <c r="BE548">
        <v>6.2</v>
      </c>
      <c r="BF548">
        <v>6.2</v>
      </c>
      <c r="BG548">
        <v>6.2</v>
      </c>
      <c r="BH548">
        <v>3.3</v>
      </c>
      <c r="BI548">
        <v>3.3</v>
      </c>
      <c r="BJ548">
        <v>3</v>
      </c>
      <c r="BK548">
        <v>3.3</v>
      </c>
      <c r="BL548" s="14">
        <v>11741000</v>
      </c>
      <c r="BM548" s="14">
        <f t="shared" si="24"/>
        <v>3.4588279630676464</v>
      </c>
      <c r="BN548" s="14">
        <f t="shared" si="25"/>
        <v>0.66818916879289902</v>
      </c>
      <c r="BO548" s="14">
        <f t="shared" si="26"/>
        <v>5.1764202782815358</v>
      </c>
      <c r="BP548" s="3">
        <v>1116300</v>
      </c>
      <c r="BQ548" s="3">
        <v>4390500</v>
      </c>
      <c r="BR548" s="4">
        <v>593010</v>
      </c>
      <c r="BS548" s="4">
        <v>999090</v>
      </c>
      <c r="BT548" s="6">
        <v>988140</v>
      </c>
      <c r="BU548" s="6">
        <v>871230</v>
      </c>
      <c r="BV548" s="7">
        <v>1153000</v>
      </c>
      <c r="BW548" s="7">
        <v>1629700</v>
      </c>
      <c r="BX548" s="7">
        <v>0.87324957143435167</v>
      </c>
      <c r="BY548" s="4">
        <v>-2.8898360974282973</v>
      </c>
      <c r="BZ548" s="24"/>
      <c r="CA548" s="26"/>
      <c r="CB548" s="8"/>
      <c r="CC548">
        <v>690640</v>
      </c>
      <c r="CD548">
        <v>65667</v>
      </c>
      <c r="CE548">
        <v>258260</v>
      </c>
      <c r="CF548">
        <v>34883</v>
      </c>
      <c r="CG548">
        <v>58770</v>
      </c>
      <c r="CH548">
        <v>58126</v>
      </c>
      <c r="CI548">
        <v>51249</v>
      </c>
      <c r="CJ548">
        <v>67825</v>
      </c>
      <c r="CK548">
        <v>95863</v>
      </c>
      <c r="CL548">
        <v>0</v>
      </c>
      <c r="CM548">
        <v>0</v>
      </c>
      <c r="CN548">
        <v>0</v>
      </c>
      <c r="CO548">
        <v>10068000</v>
      </c>
      <c r="CP548">
        <v>0</v>
      </c>
      <c r="CQ548">
        <v>0</v>
      </c>
      <c r="CR548">
        <v>0</v>
      </c>
      <c r="CS548">
        <v>0</v>
      </c>
      <c r="CT548" s="14" t="s">
        <v>3098</v>
      </c>
      <c r="CU548" s="14" t="s">
        <v>145</v>
      </c>
      <c r="CV548" s="14" t="s">
        <v>3099</v>
      </c>
      <c r="CW548" s="14" t="s">
        <v>3100</v>
      </c>
      <c r="CX548" s="14" t="s">
        <v>3101</v>
      </c>
      <c r="CY548" s="14" t="s">
        <v>3102</v>
      </c>
      <c r="CZ548" s="14"/>
      <c r="DA548" s="14"/>
    </row>
    <row r="549" spans="1:105" x14ac:dyDescent="0.2">
      <c r="A549" s="20" t="s">
        <v>2445</v>
      </c>
      <c r="B549" s="20" t="s">
        <v>2445</v>
      </c>
      <c r="C549" s="20">
        <v>155</v>
      </c>
      <c r="D549" s="20">
        <v>155</v>
      </c>
      <c r="E549" s="20">
        <v>143</v>
      </c>
      <c r="F549" s="20" t="s">
        <v>2446</v>
      </c>
      <c r="G549" s="20" t="s">
        <v>2447</v>
      </c>
      <c r="H549" s="20" t="s">
        <v>2447</v>
      </c>
      <c r="I549" s="32" t="s">
        <v>6040</v>
      </c>
      <c r="J549" s="32" t="s">
        <v>6040</v>
      </c>
      <c r="K549" s="20" t="s">
        <v>2448</v>
      </c>
      <c r="L549" s="29">
        <v>1</v>
      </c>
      <c r="M549" s="29">
        <v>155</v>
      </c>
      <c r="N549" s="29">
        <v>155</v>
      </c>
      <c r="O549" s="29">
        <v>143</v>
      </c>
      <c r="P549" s="9">
        <v>137</v>
      </c>
      <c r="Q549" s="9">
        <v>138</v>
      </c>
      <c r="R549" s="9">
        <v>17</v>
      </c>
      <c r="S549" s="9">
        <v>20</v>
      </c>
      <c r="T549" s="9">
        <v>153</v>
      </c>
      <c r="U549" s="9">
        <v>154</v>
      </c>
      <c r="V549" s="9">
        <v>72</v>
      </c>
      <c r="W549" s="9">
        <v>71</v>
      </c>
      <c r="X549" s="9">
        <v>137</v>
      </c>
      <c r="Y549" s="9">
        <v>138</v>
      </c>
      <c r="Z549" s="9">
        <v>17</v>
      </c>
      <c r="AA549" s="9">
        <v>20</v>
      </c>
      <c r="AB549" s="9">
        <v>153</v>
      </c>
      <c r="AC549" s="9">
        <v>154</v>
      </c>
      <c r="AD549" s="9">
        <v>72</v>
      </c>
      <c r="AE549" s="9">
        <v>71</v>
      </c>
      <c r="AF549" s="9">
        <v>125</v>
      </c>
      <c r="AG549" s="9">
        <v>126</v>
      </c>
      <c r="AH549" s="9">
        <v>16</v>
      </c>
      <c r="AI549" s="9">
        <v>18</v>
      </c>
      <c r="AJ549" s="9">
        <v>142</v>
      </c>
      <c r="AK549" s="9">
        <v>142</v>
      </c>
      <c r="AL549" s="9">
        <v>64</v>
      </c>
      <c r="AM549" s="9">
        <v>64</v>
      </c>
      <c r="AN549" s="20">
        <v>64.599999999999994</v>
      </c>
      <c r="AO549" s="20">
        <v>64.599999999999994</v>
      </c>
      <c r="AP549" s="20">
        <v>61.9</v>
      </c>
      <c r="AQ549" s="20">
        <v>280.74</v>
      </c>
      <c r="AR549" s="20">
        <v>2647</v>
      </c>
      <c r="AS549" s="20">
        <v>2647</v>
      </c>
      <c r="AT549" s="20">
        <v>0</v>
      </c>
      <c r="AU549" s="20">
        <v>323.31</v>
      </c>
      <c r="AV549" s="9" t="s">
        <v>103</v>
      </c>
      <c r="AW549" s="9" t="s">
        <v>103</v>
      </c>
      <c r="AX549" s="9" t="s">
        <v>102</v>
      </c>
      <c r="AY549" s="9" t="s">
        <v>102</v>
      </c>
      <c r="AZ549" s="9" t="s">
        <v>103</v>
      </c>
      <c r="BA549" s="9" t="s">
        <v>103</v>
      </c>
      <c r="BB549" s="9" t="s">
        <v>103</v>
      </c>
      <c r="BC549" s="9" t="s">
        <v>103</v>
      </c>
      <c r="BD549" s="9">
        <v>60.6</v>
      </c>
      <c r="BE549" s="9">
        <v>60.3</v>
      </c>
      <c r="BF549" s="9">
        <v>10.199999999999999</v>
      </c>
      <c r="BG549" s="9">
        <v>9.9</v>
      </c>
      <c r="BH549" s="9">
        <v>64.099999999999994</v>
      </c>
      <c r="BI549" s="9">
        <v>63.5</v>
      </c>
      <c r="BJ549" s="9">
        <v>36.200000000000003</v>
      </c>
      <c r="BK549" s="9">
        <v>35.799999999999997</v>
      </c>
      <c r="BL549" s="20">
        <v>288230000000</v>
      </c>
      <c r="BM549" s="20">
        <f t="shared" si="24"/>
        <v>1505.4944376916574</v>
      </c>
      <c r="BN549" s="20">
        <f t="shared" si="25"/>
        <v>297.4871870297668</v>
      </c>
      <c r="BO549" s="20">
        <f t="shared" si="26"/>
        <v>5.0607034633092161</v>
      </c>
      <c r="BP549" s="10">
        <v>12896000000</v>
      </c>
      <c r="BQ549" s="10">
        <v>11504000000</v>
      </c>
      <c r="BR549" s="11">
        <v>8034000</v>
      </c>
      <c r="BS549" s="11">
        <v>8173300</v>
      </c>
      <c r="BT549" s="12">
        <v>134800000000</v>
      </c>
      <c r="BU549" s="12">
        <v>128140000000</v>
      </c>
      <c r="BV549" s="13">
        <v>493310000</v>
      </c>
      <c r="BW549" s="13">
        <v>390560000</v>
      </c>
      <c r="BX549" s="13">
        <v>9.6716047909473062</v>
      </c>
      <c r="BY549" s="11">
        <v>5.8759023070204073</v>
      </c>
      <c r="BZ549" s="25" t="s">
        <v>6040</v>
      </c>
      <c r="CA549" s="27" t="s">
        <v>6040</v>
      </c>
      <c r="CB549" s="22">
        <f>ABS(BY549-BX549)</f>
        <v>3.7957024839268989</v>
      </c>
      <c r="CC549" s="9">
        <v>2151000000</v>
      </c>
      <c r="CD549" s="9">
        <v>96237000</v>
      </c>
      <c r="CE549" s="9">
        <v>85851000</v>
      </c>
      <c r="CF549" s="9">
        <v>59956</v>
      </c>
      <c r="CG549" s="9">
        <v>60995</v>
      </c>
      <c r="CH549" s="9">
        <v>1005900000</v>
      </c>
      <c r="CI549" s="9">
        <v>956230000</v>
      </c>
      <c r="CJ549" s="9">
        <v>3681400</v>
      </c>
      <c r="CK549" s="9">
        <v>2914700</v>
      </c>
      <c r="CL549" s="9">
        <v>9407100000</v>
      </c>
      <c r="CM549" s="9">
        <v>8676600000</v>
      </c>
      <c r="CN549" s="9">
        <v>47203000</v>
      </c>
      <c r="CO549" s="9">
        <v>52926000</v>
      </c>
      <c r="CP549" s="9">
        <v>186360000000</v>
      </c>
      <c r="CQ549" s="9">
        <v>180080000000</v>
      </c>
      <c r="CR549" s="9">
        <v>509320000</v>
      </c>
      <c r="CS549" s="9">
        <v>537880000</v>
      </c>
      <c r="CT549" s="20" t="s">
        <v>2449</v>
      </c>
      <c r="CU549" s="20" t="s">
        <v>2450</v>
      </c>
      <c r="CV549" s="20" t="s">
        <v>2451</v>
      </c>
      <c r="CW549" s="20" t="s">
        <v>2452</v>
      </c>
      <c r="CX549" s="20" t="s">
        <v>2453</v>
      </c>
      <c r="CY549" s="20" t="s">
        <v>2454</v>
      </c>
      <c r="CZ549" s="20" t="s">
        <v>2455</v>
      </c>
      <c r="DA549" s="20" t="s">
        <v>2456</v>
      </c>
    </row>
    <row r="550" spans="1:105" x14ac:dyDescent="0.2">
      <c r="A550" s="14" t="s">
        <v>5597</v>
      </c>
      <c r="B550" s="14" t="s">
        <v>5597</v>
      </c>
      <c r="C550" s="14">
        <v>2</v>
      </c>
      <c r="D550" s="14">
        <v>2</v>
      </c>
      <c r="E550" s="14">
        <v>2</v>
      </c>
      <c r="F550" s="14" t="s">
        <v>5598</v>
      </c>
      <c r="G550" s="14" t="s">
        <v>5599</v>
      </c>
      <c r="H550" s="14" t="s">
        <v>5599</v>
      </c>
      <c r="I550" s="32"/>
      <c r="J550" s="32"/>
      <c r="K550" s="14" t="s">
        <v>5600</v>
      </c>
      <c r="L550" s="28">
        <v>1</v>
      </c>
      <c r="M550" s="28">
        <v>2</v>
      </c>
      <c r="N550" s="28">
        <v>2</v>
      </c>
      <c r="O550" s="28">
        <v>2</v>
      </c>
      <c r="P550">
        <v>1</v>
      </c>
      <c r="Q550">
        <v>2</v>
      </c>
      <c r="R550">
        <v>0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1</v>
      </c>
      <c r="Y550">
        <v>2</v>
      </c>
      <c r="Z550">
        <v>0</v>
      </c>
      <c r="AA550">
        <v>0</v>
      </c>
      <c r="AB550">
        <v>1</v>
      </c>
      <c r="AC550">
        <v>0</v>
      </c>
      <c r="AD550">
        <v>0</v>
      </c>
      <c r="AE550">
        <v>0</v>
      </c>
      <c r="AF550">
        <v>1</v>
      </c>
      <c r="AG550">
        <v>2</v>
      </c>
      <c r="AH550">
        <v>0</v>
      </c>
      <c r="AI550">
        <v>0</v>
      </c>
      <c r="AJ550">
        <v>1</v>
      </c>
      <c r="AK550">
        <v>0</v>
      </c>
      <c r="AL550">
        <v>0</v>
      </c>
      <c r="AM550">
        <v>0</v>
      </c>
      <c r="AN550" s="14">
        <v>7.4</v>
      </c>
      <c r="AO550" s="14">
        <v>7.4</v>
      </c>
      <c r="AP550" s="14">
        <v>7.4</v>
      </c>
      <c r="AQ550" s="14">
        <v>55.594000000000001</v>
      </c>
      <c r="AR550" s="14">
        <v>514</v>
      </c>
      <c r="AS550" s="14">
        <v>514</v>
      </c>
      <c r="AT550" s="14">
        <v>1.8018000000000001E-3</v>
      </c>
      <c r="AU550" s="14">
        <v>2.0865</v>
      </c>
      <c r="AV550" t="s">
        <v>103</v>
      </c>
      <c r="AW550" t="s">
        <v>103</v>
      </c>
      <c r="AZ550" t="s">
        <v>102</v>
      </c>
      <c r="BD550">
        <v>2.9</v>
      </c>
      <c r="BE550">
        <v>7.4</v>
      </c>
      <c r="BF550">
        <v>0</v>
      </c>
      <c r="BG550">
        <v>0</v>
      </c>
      <c r="BH550">
        <v>4.5</v>
      </c>
      <c r="BI550">
        <v>0</v>
      </c>
      <c r="BJ550">
        <v>0</v>
      </c>
      <c r="BK550">
        <v>0</v>
      </c>
      <c r="BL550" s="14">
        <v>9285100</v>
      </c>
      <c r="BM550" s="14">
        <f t="shared" si="24"/>
        <v>3866750</v>
      </c>
      <c r="BN550" s="14">
        <f t="shared" si="25"/>
        <v>775800.5</v>
      </c>
      <c r="BO550" s="14">
        <f t="shared" si="26"/>
        <v>4.9842066355976824</v>
      </c>
      <c r="BP550" s="3">
        <v>1572900</v>
      </c>
      <c r="BQ550" s="3">
        <v>6160600</v>
      </c>
      <c r="BR550" s="4">
        <v>1</v>
      </c>
      <c r="BS550" s="4">
        <v>1</v>
      </c>
      <c r="BT550" s="6">
        <v>1551600</v>
      </c>
      <c r="BU550" s="6">
        <v>1</v>
      </c>
      <c r="BV550" s="7">
        <v>1</v>
      </c>
      <c r="BW550" s="7">
        <v>1</v>
      </c>
      <c r="BX550" s="7" t="e">
        <v>#DIV/0!</v>
      </c>
      <c r="BY550" s="4" t="e">
        <v>#DIV/0!</v>
      </c>
      <c r="BZ550" s="24"/>
      <c r="CA550" s="26" t="s">
        <v>6043</v>
      </c>
      <c r="CB550" s="8"/>
      <c r="CC550">
        <v>422050</v>
      </c>
      <c r="CD550">
        <v>71494</v>
      </c>
      <c r="CE550">
        <v>280030</v>
      </c>
      <c r="CF550">
        <v>0</v>
      </c>
      <c r="CG550">
        <v>0</v>
      </c>
      <c r="CH550">
        <v>70529</v>
      </c>
      <c r="CI550">
        <v>0</v>
      </c>
      <c r="CJ550">
        <v>0</v>
      </c>
      <c r="CK550">
        <v>0</v>
      </c>
      <c r="CL550">
        <v>0</v>
      </c>
      <c r="CM550">
        <v>4695100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 s="14" t="s">
        <v>5601</v>
      </c>
      <c r="CU550" s="14" t="s">
        <v>145</v>
      </c>
      <c r="CV550" s="14" t="s">
        <v>5602</v>
      </c>
      <c r="CW550" s="14" t="s">
        <v>5603</v>
      </c>
      <c r="CX550" s="14" t="s">
        <v>5604</v>
      </c>
      <c r="CY550" s="14" t="s">
        <v>5604</v>
      </c>
      <c r="CZ550" s="14"/>
      <c r="DA550" s="14"/>
    </row>
    <row r="551" spans="1:105" x14ac:dyDescent="0.2">
      <c r="A551" s="14" t="s">
        <v>2711</v>
      </c>
      <c r="B551" s="14" t="s">
        <v>2711</v>
      </c>
      <c r="C551" s="14">
        <v>4</v>
      </c>
      <c r="D551" s="14">
        <v>2</v>
      </c>
      <c r="E551" s="14">
        <v>2</v>
      </c>
      <c r="F551" s="14" t="s">
        <v>2712</v>
      </c>
      <c r="G551" s="14" t="s">
        <v>2713</v>
      </c>
      <c r="H551" s="14" t="s">
        <v>2713</v>
      </c>
      <c r="I551" s="32"/>
      <c r="J551" s="32"/>
      <c r="K551" s="14" t="s">
        <v>2714</v>
      </c>
      <c r="L551" s="28">
        <v>1</v>
      </c>
      <c r="M551" s="28">
        <v>4</v>
      </c>
      <c r="N551" s="28">
        <v>2</v>
      </c>
      <c r="O551" s="28">
        <v>2</v>
      </c>
      <c r="P551">
        <v>4</v>
      </c>
      <c r="Q551">
        <v>4</v>
      </c>
      <c r="R551">
        <v>4</v>
      </c>
      <c r="S551">
        <v>4</v>
      </c>
      <c r="T551">
        <v>2</v>
      </c>
      <c r="U551">
        <v>2</v>
      </c>
      <c r="V551">
        <v>2</v>
      </c>
      <c r="W551">
        <v>2</v>
      </c>
      <c r="X551">
        <v>2</v>
      </c>
      <c r="Y551">
        <v>2</v>
      </c>
      <c r="Z551">
        <v>2</v>
      </c>
      <c r="AA551">
        <v>2</v>
      </c>
      <c r="AB551">
        <v>0</v>
      </c>
      <c r="AC551">
        <v>0</v>
      </c>
      <c r="AD551">
        <v>0</v>
      </c>
      <c r="AE551">
        <v>0</v>
      </c>
      <c r="AF551">
        <v>2</v>
      </c>
      <c r="AG551">
        <v>2</v>
      </c>
      <c r="AH551">
        <v>2</v>
      </c>
      <c r="AI551">
        <v>2</v>
      </c>
      <c r="AJ551">
        <v>0</v>
      </c>
      <c r="AK551">
        <v>0</v>
      </c>
      <c r="AL551">
        <v>0</v>
      </c>
      <c r="AM551">
        <v>0</v>
      </c>
      <c r="AN551" s="14">
        <v>30.2</v>
      </c>
      <c r="AO551" s="14">
        <v>20.100000000000001</v>
      </c>
      <c r="AP551" s="14">
        <v>20.100000000000001</v>
      </c>
      <c r="AQ551" s="14">
        <v>16.890999999999998</v>
      </c>
      <c r="AR551" s="14">
        <v>149</v>
      </c>
      <c r="AS551" s="14">
        <v>149</v>
      </c>
      <c r="AT551" s="14">
        <v>0</v>
      </c>
      <c r="AU551" s="14">
        <v>23.308</v>
      </c>
      <c r="AV551" t="s">
        <v>103</v>
      </c>
      <c r="AW551" t="s">
        <v>103</v>
      </c>
      <c r="AX551" t="s">
        <v>102</v>
      </c>
      <c r="AY551" t="s">
        <v>102</v>
      </c>
      <c r="AZ551" t="s">
        <v>102</v>
      </c>
      <c r="BA551" t="s">
        <v>102</v>
      </c>
      <c r="BB551" t="s">
        <v>102</v>
      </c>
      <c r="BC551" t="s">
        <v>102</v>
      </c>
      <c r="BD551">
        <v>30.2</v>
      </c>
      <c r="BE551">
        <v>30.2</v>
      </c>
      <c r="BF551">
        <v>30.2</v>
      </c>
      <c r="BG551">
        <v>30.2</v>
      </c>
      <c r="BH551">
        <v>10.1</v>
      </c>
      <c r="BI551">
        <v>10.1</v>
      </c>
      <c r="BJ551">
        <v>10.1</v>
      </c>
      <c r="BK551">
        <v>10.1</v>
      </c>
      <c r="BL551" s="14">
        <v>12554000</v>
      </c>
      <c r="BM551" s="14">
        <f t="shared" si="24"/>
        <v>4.9798504263325869</v>
      </c>
      <c r="BN551" s="14">
        <f t="shared" si="25"/>
        <v>1</v>
      </c>
      <c r="BO551" s="14">
        <f t="shared" si="26"/>
        <v>4.9798504263325869</v>
      </c>
      <c r="BP551" s="3">
        <v>5249500</v>
      </c>
      <c r="BQ551" s="3">
        <v>5204700</v>
      </c>
      <c r="BR551" s="4">
        <v>1022800</v>
      </c>
      <c r="BS551" s="4">
        <v>1076500</v>
      </c>
      <c r="BT551" s="6">
        <v>1</v>
      </c>
      <c r="BU551" s="6">
        <v>1</v>
      </c>
      <c r="BV551" s="7">
        <v>1</v>
      </c>
      <c r="BW551" s="7">
        <v>1</v>
      </c>
      <c r="BX551" s="7" t="e">
        <v>#DIV/0!</v>
      </c>
      <c r="BY551" s="4">
        <v>-2.3640169449486286</v>
      </c>
      <c r="BZ551" s="24"/>
      <c r="CA551" s="26"/>
      <c r="CB551" s="8"/>
      <c r="CC551">
        <v>1141200</v>
      </c>
      <c r="CD551">
        <v>477230</v>
      </c>
      <c r="CE551">
        <v>473150</v>
      </c>
      <c r="CF551">
        <v>92986</v>
      </c>
      <c r="CG551">
        <v>97864</v>
      </c>
      <c r="CH551">
        <v>0</v>
      </c>
      <c r="CI551">
        <v>0</v>
      </c>
      <c r="CJ551">
        <v>0</v>
      </c>
      <c r="CK551">
        <v>0</v>
      </c>
      <c r="CL551">
        <v>3524000</v>
      </c>
      <c r="CM551">
        <v>3521500</v>
      </c>
      <c r="CN551">
        <v>11686000</v>
      </c>
      <c r="CO551">
        <v>11388000</v>
      </c>
      <c r="CP551">
        <v>0</v>
      </c>
      <c r="CQ551">
        <v>0</v>
      </c>
      <c r="CR551">
        <v>0</v>
      </c>
      <c r="CS551">
        <v>0</v>
      </c>
      <c r="CT551" s="14" t="s">
        <v>2715</v>
      </c>
      <c r="CU551" s="14" t="s">
        <v>2716</v>
      </c>
      <c r="CV551" s="14" t="s">
        <v>2717</v>
      </c>
      <c r="CW551" s="14" t="s">
        <v>2718</v>
      </c>
      <c r="CX551" s="14" t="s">
        <v>2719</v>
      </c>
      <c r="CY551" s="14" t="s">
        <v>2720</v>
      </c>
      <c r="CZ551" s="14"/>
      <c r="DA551" s="14"/>
    </row>
    <row r="552" spans="1:105" x14ac:dyDescent="0.2">
      <c r="A552" s="14" t="s">
        <v>1816</v>
      </c>
      <c r="B552" s="14" t="s">
        <v>1816</v>
      </c>
      <c r="C552" s="14">
        <v>4</v>
      </c>
      <c r="D552" s="14">
        <v>4</v>
      </c>
      <c r="E552" s="14">
        <v>4</v>
      </c>
      <c r="F552" s="14" t="s">
        <v>1817</v>
      </c>
      <c r="G552" s="14" t="s">
        <v>1818</v>
      </c>
      <c r="H552" s="14" t="s">
        <v>1818</v>
      </c>
      <c r="I552" s="32"/>
      <c r="J552" s="32"/>
      <c r="K552" s="14" t="s">
        <v>1819</v>
      </c>
      <c r="L552" s="28">
        <v>1</v>
      </c>
      <c r="M552" s="28">
        <v>4</v>
      </c>
      <c r="N552" s="28">
        <v>4</v>
      </c>
      <c r="O552" s="28">
        <v>4</v>
      </c>
      <c r="P552">
        <v>4</v>
      </c>
      <c r="Q552">
        <v>4</v>
      </c>
      <c r="R552">
        <v>3</v>
      </c>
      <c r="S552">
        <v>4</v>
      </c>
      <c r="T552">
        <v>4</v>
      </c>
      <c r="U552">
        <v>4</v>
      </c>
      <c r="V552">
        <v>4</v>
      </c>
      <c r="W552">
        <v>4</v>
      </c>
      <c r="X552">
        <v>4</v>
      </c>
      <c r="Y552">
        <v>4</v>
      </c>
      <c r="Z552">
        <v>3</v>
      </c>
      <c r="AA552">
        <v>4</v>
      </c>
      <c r="AB552">
        <v>4</v>
      </c>
      <c r="AC552">
        <v>4</v>
      </c>
      <c r="AD552">
        <v>4</v>
      </c>
      <c r="AE552">
        <v>4</v>
      </c>
      <c r="AF552">
        <v>4</v>
      </c>
      <c r="AG552">
        <v>4</v>
      </c>
      <c r="AH552">
        <v>3</v>
      </c>
      <c r="AI552">
        <v>4</v>
      </c>
      <c r="AJ552">
        <v>4</v>
      </c>
      <c r="AK552">
        <v>4</v>
      </c>
      <c r="AL552">
        <v>4</v>
      </c>
      <c r="AM552">
        <v>4</v>
      </c>
      <c r="AN552" s="14">
        <v>13.7</v>
      </c>
      <c r="AO552" s="14">
        <v>13.7</v>
      </c>
      <c r="AP552" s="14">
        <v>13.7</v>
      </c>
      <c r="AQ552" s="14">
        <v>27.076000000000001</v>
      </c>
      <c r="AR552" s="14">
        <v>248</v>
      </c>
      <c r="AS552" s="14">
        <v>248</v>
      </c>
      <c r="AT552" s="14">
        <v>0</v>
      </c>
      <c r="AU552" s="14">
        <v>5.8071999999999999</v>
      </c>
      <c r="AV552" t="s">
        <v>103</v>
      </c>
      <c r="AW552" t="s">
        <v>103</v>
      </c>
      <c r="AX552" t="s">
        <v>103</v>
      </c>
      <c r="AY552" t="s">
        <v>102</v>
      </c>
      <c r="AZ552" t="s">
        <v>103</v>
      </c>
      <c r="BA552" t="s">
        <v>103</v>
      </c>
      <c r="BB552" t="s">
        <v>103</v>
      </c>
      <c r="BC552" t="s">
        <v>103</v>
      </c>
      <c r="BD552">
        <v>13.7</v>
      </c>
      <c r="BE552">
        <v>13.7</v>
      </c>
      <c r="BF552">
        <v>10.5</v>
      </c>
      <c r="BG552">
        <v>13.7</v>
      </c>
      <c r="BH552">
        <v>13.7</v>
      </c>
      <c r="BI552">
        <v>13.7</v>
      </c>
      <c r="BJ552">
        <v>13.7</v>
      </c>
      <c r="BK552">
        <v>13.7</v>
      </c>
      <c r="BL552" s="14">
        <v>733230000</v>
      </c>
      <c r="BM552" s="14">
        <f t="shared" si="24"/>
        <v>2.9645257980967901</v>
      </c>
      <c r="BN552" s="14">
        <f t="shared" si="25"/>
        <v>0.61799985954069814</v>
      </c>
      <c r="BO552" s="14">
        <f t="shared" si="26"/>
        <v>4.796968401093241</v>
      </c>
      <c r="BP552" s="3">
        <v>97530000</v>
      </c>
      <c r="BQ552" s="3">
        <v>106210000</v>
      </c>
      <c r="BR552" s="4">
        <v>40203000</v>
      </c>
      <c r="BS552" s="4">
        <v>28523000</v>
      </c>
      <c r="BT552" s="6">
        <v>104820000</v>
      </c>
      <c r="BU552" s="6">
        <v>71174000</v>
      </c>
      <c r="BV552" s="7">
        <v>158060000</v>
      </c>
      <c r="BW552" s="7">
        <v>126720000</v>
      </c>
      <c r="BX552" s="7">
        <v>0.7605994845909978</v>
      </c>
      <c r="BY552" s="4">
        <v>-3.1123180039283067</v>
      </c>
      <c r="BZ552" s="24"/>
      <c r="CA552" s="26"/>
      <c r="CB552" s="8"/>
      <c r="CC552">
        <v>104750000</v>
      </c>
      <c r="CD552">
        <v>13933000</v>
      </c>
      <c r="CE552">
        <v>15172000</v>
      </c>
      <c r="CF552">
        <v>5743300</v>
      </c>
      <c r="CG552">
        <v>4074700</v>
      </c>
      <c r="CH552">
        <v>14975000</v>
      </c>
      <c r="CI552">
        <v>10168000</v>
      </c>
      <c r="CJ552">
        <v>22580000</v>
      </c>
      <c r="CK552">
        <v>18102000</v>
      </c>
      <c r="CL552">
        <v>40192000</v>
      </c>
      <c r="CM552">
        <v>88461000</v>
      </c>
      <c r="CN552">
        <v>475550000</v>
      </c>
      <c r="CO552">
        <v>125620000</v>
      </c>
      <c r="CP552">
        <v>169140000</v>
      </c>
      <c r="CQ552">
        <v>54899000</v>
      </c>
      <c r="CR552">
        <v>189710000</v>
      </c>
      <c r="CS552">
        <v>156800000</v>
      </c>
      <c r="CT552" s="14" t="s">
        <v>1820</v>
      </c>
      <c r="CU552" s="14" t="s">
        <v>137</v>
      </c>
      <c r="CV552" s="14" t="s">
        <v>1821</v>
      </c>
      <c r="CW552" s="14" t="s">
        <v>1822</v>
      </c>
      <c r="CX552" s="14" t="s">
        <v>1823</v>
      </c>
      <c r="CY552" s="14" t="s">
        <v>1824</v>
      </c>
      <c r="CZ552" s="14">
        <v>134</v>
      </c>
      <c r="DA552" s="14">
        <v>118</v>
      </c>
    </row>
    <row r="553" spans="1:105" x14ac:dyDescent="0.2">
      <c r="A553" s="14" t="s">
        <v>5661</v>
      </c>
      <c r="B553" s="14" t="s">
        <v>5661</v>
      </c>
      <c r="C553" s="14">
        <v>18</v>
      </c>
      <c r="D553" s="14">
        <v>18</v>
      </c>
      <c r="E553" s="14">
        <v>18</v>
      </c>
      <c r="F553" s="14" t="s">
        <v>5662</v>
      </c>
      <c r="G553" s="14" t="s">
        <v>5663</v>
      </c>
      <c r="H553" s="14" t="s">
        <v>5663</v>
      </c>
      <c r="I553" s="32"/>
      <c r="J553" s="32"/>
      <c r="K553" s="14" t="s">
        <v>5664</v>
      </c>
      <c r="L553" s="28">
        <v>1</v>
      </c>
      <c r="M553" s="28">
        <v>18</v>
      </c>
      <c r="N553" s="28">
        <v>18</v>
      </c>
      <c r="O553" s="28">
        <v>18</v>
      </c>
      <c r="P553">
        <v>11</v>
      </c>
      <c r="Q553">
        <v>11</v>
      </c>
      <c r="R553">
        <v>1</v>
      </c>
      <c r="S553">
        <v>1</v>
      </c>
      <c r="T553">
        <v>17</v>
      </c>
      <c r="U553">
        <v>17</v>
      </c>
      <c r="V553">
        <v>0</v>
      </c>
      <c r="W553">
        <v>1</v>
      </c>
      <c r="X553">
        <v>11</v>
      </c>
      <c r="Y553">
        <v>11</v>
      </c>
      <c r="Z553">
        <v>1</v>
      </c>
      <c r="AA553">
        <v>1</v>
      </c>
      <c r="AB553">
        <v>17</v>
      </c>
      <c r="AC553">
        <v>17</v>
      </c>
      <c r="AD553">
        <v>0</v>
      </c>
      <c r="AE553">
        <v>1</v>
      </c>
      <c r="AF553">
        <v>11</v>
      </c>
      <c r="AG553">
        <v>11</v>
      </c>
      <c r="AH553">
        <v>1</v>
      </c>
      <c r="AI553">
        <v>1</v>
      </c>
      <c r="AJ553">
        <v>17</v>
      </c>
      <c r="AK553">
        <v>17</v>
      </c>
      <c r="AL553">
        <v>0</v>
      </c>
      <c r="AM553">
        <v>1</v>
      </c>
      <c r="AN553" s="14">
        <v>23.5</v>
      </c>
      <c r="AO553" s="14">
        <v>23.5</v>
      </c>
      <c r="AP553" s="14">
        <v>23.5</v>
      </c>
      <c r="AQ553" s="14">
        <v>108.91</v>
      </c>
      <c r="AR553" s="14">
        <v>981</v>
      </c>
      <c r="AS553" s="14">
        <v>981</v>
      </c>
      <c r="AT553" s="14">
        <v>0</v>
      </c>
      <c r="AU553" s="14">
        <v>72.712000000000003</v>
      </c>
      <c r="AV553" t="s">
        <v>103</v>
      </c>
      <c r="AW553" t="s">
        <v>103</v>
      </c>
      <c r="AX553" t="s">
        <v>102</v>
      </c>
      <c r="AY553" t="s">
        <v>102</v>
      </c>
      <c r="AZ553" t="s">
        <v>103</v>
      </c>
      <c r="BA553" t="s">
        <v>103</v>
      </c>
      <c r="BC553" t="s">
        <v>102</v>
      </c>
      <c r="BD553">
        <v>15.4</v>
      </c>
      <c r="BE553">
        <v>15.3</v>
      </c>
      <c r="BF553">
        <v>1</v>
      </c>
      <c r="BG553">
        <v>1</v>
      </c>
      <c r="BH553">
        <v>22.2</v>
      </c>
      <c r="BI553">
        <v>21.9</v>
      </c>
      <c r="BJ553">
        <v>0</v>
      </c>
      <c r="BK553">
        <v>1</v>
      </c>
      <c r="BL553" s="14">
        <v>474310000</v>
      </c>
      <c r="BM553" s="14">
        <f t="shared" si="24"/>
        <v>145.50933667781493</v>
      </c>
      <c r="BN553" s="14">
        <f t="shared" si="25"/>
        <v>30.85054029462572</v>
      </c>
      <c r="BO553" s="14">
        <f t="shared" si="26"/>
        <v>4.7165895730896876</v>
      </c>
      <c r="BP553" s="3">
        <v>41012000</v>
      </c>
      <c r="BQ553" s="3">
        <v>42522000</v>
      </c>
      <c r="BR553" s="4">
        <v>175670</v>
      </c>
      <c r="BS553" s="4">
        <v>398410</v>
      </c>
      <c r="BT553" s="6">
        <v>199700000</v>
      </c>
      <c r="BU553" s="6">
        <v>178250000</v>
      </c>
      <c r="BV553" s="7">
        <v>1</v>
      </c>
      <c r="BW553" s="7">
        <v>12251000</v>
      </c>
      <c r="BX553" s="7">
        <v>6.4021450378342371</v>
      </c>
      <c r="BY553" s="4">
        <v>2.5048485616828948</v>
      </c>
      <c r="BZ553" s="24" t="s">
        <v>6040</v>
      </c>
      <c r="CA553" s="26" t="s">
        <v>6040</v>
      </c>
      <c r="CB553" s="8">
        <f>ABS(BY553-BX553)</f>
        <v>3.8972964761513422</v>
      </c>
      <c r="CC553">
        <v>9679800</v>
      </c>
      <c r="CD553">
        <v>836990</v>
      </c>
      <c r="CE553">
        <v>867790</v>
      </c>
      <c r="CF553">
        <v>3585.2</v>
      </c>
      <c r="CG553">
        <v>8130.7</v>
      </c>
      <c r="CH553">
        <v>4075500</v>
      </c>
      <c r="CI553">
        <v>3637700</v>
      </c>
      <c r="CJ553">
        <v>0</v>
      </c>
      <c r="CK553">
        <v>250020</v>
      </c>
      <c r="CL553">
        <v>40731000</v>
      </c>
      <c r="CM553">
        <v>39439000</v>
      </c>
      <c r="CN553">
        <v>0</v>
      </c>
      <c r="CO553">
        <v>0</v>
      </c>
      <c r="CP553">
        <v>254670000</v>
      </c>
      <c r="CQ553">
        <v>254970000</v>
      </c>
      <c r="CR553">
        <v>0</v>
      </c>
      <c r="CS553">
        <v>0</v>
      </c>
      <c r="CT553" s="14" t="s">
        <v>5665</v>
      </c>
      <c r="CU553" s="14" t="s">
        <v>4216</v>
      </c>
      <c r="CV553" s="14" t="s">
        <v>5666</v>
      </c>
      <c r="CW553" s="14" t="s">
        <v>5667</v>
      </c>
      <c r="CX553" s="14" t="s">
        <v>5668</v>
      </c>
      <c r="CY553" s="14" t="s">
        <v>5669</v>
      </c>
      <c r="CZ553" s="14">
        <v>329</v>
      </c>
      <c r="DA553" s="14">
        <v>518</v>
      </c>
    </row>
    <row r="554" spans="1:105" x14ac:dyDescent="0.2">
      <c r="A554" s="14" t="s">
        <v>5748</v>
      </c>
      <c r="B554" s="14" t="s">
        <v>5748</v>
      </c>
      <c r="C554" s="14">
        <v>11</v>
      </c>
      <c r="D554" s="14">
        <v>11</v>
      </c>
      <c r="E554" s="14">
        <v>11</v>
      </c>
      <c r="F554" s="14" t="s">
        <v>5749</v>
      </c>
      <c r="G554" s="14" t="s">
        <v>5750</v>
      </c>
      <c r="H554" s="14" t="s">
        <v>5750</v>
      </c>
      <c r="I554" s="32"/>
      <c r="J554" s="32"/>
      <c r="K554" s="14" t="s">
        <v>5751</v>
      </c>
      <c r="L554" s="28">
        <v>1</v>
      </c>
      <c r="M554" s="28">
        <v>11</v>
      </c>
      <c r="N554" s="28">
        <v>11</v>
      </c>
      <c r="O554" s="28">
        <v>11</v>
      </c>
      <c r="P554">
        <v>10</v>
      </c>
      <c r="Q554">
        <v>11</v>
      </c>
      <c r="R554">
        <v>7</v>
      </c>
      <c r="S554">
        <v>7</v>
      </c>
      <c r="T554">
        <v>5</v>
      </c>
      <c r="U554">
        <v>6</v>
      </c>
      <c r="V554">
        <v>2</v>
      </c>
      <c r="W554">
        <v>2</v>
      </c>
      <c r="X554">
        <v>10</v>
      </c>
      <c r="Y554">
        <v>11</v>
      </c>
      <c r="Z554">
        <v>7</v>
      </c>
      <c r="AA554">
        <v>7</v>
      </c>
      <c r="AB554">
        <v>5</v>
      </c>
      <c r="AC554">
        <v>6</v>
      </c>
      <c r="AD554">
        <v>2</v>
      </c>
      <c r="AE554">
        <v>2</v>
      </c>
      <c r="AF554">
        <v>10</v>
      </c>
      <c r="AG554">
        <v>11</v>
      </c>
      <c r="AH554">
        <v>7</v>
      </c>
      <c r="AI554">
        <v>7</v>
      </c>
      <c r="AJ554">
        <v>5</v>
      </c>
      <c r="AK554">
        <v>6</v>
      </c>
      <c r="AL554">
        <v>2</v>
      </c>
      <c r="AM554">
        <v>2</v>
      </c>
      <c r="AN554" s="14">
        <v>75.3</v>
      </c>
      <c r="AO554" s="14">
        <v>75.3</v>
      </c>
      <c r="AP554" s="14">
        <v>75.3</v>
      </c>
      <c r="AQ554" s="14">
        <v>15.891999999999999</v>
      </c>
      <c r="AR554" s="14">
        <v>146</v>
      </c>
      <c r="AS554" s="14">
        <v>146</v>
      </c>
      <c r="AT554" s="14">
        <v>0</v>
      </c>
      <c r="AU554" s="14">
        <v>57.411999999999999</v>
      </c>
      <c r="AV554" t="s">
        <v>103</v>
      </c>
      <c r="AW554" t="s">
        <v>103</v>
      </c>
      <c r="AX554" t="s">
        <v>102</v>
      </c>
      <c r="AY554" t="s">
        <v>103</v>
      </c>
      <c r="AZ554" t="s">
        <v>103</v>
      </c>
      <c r="BA554" t="s">
        <v>103</v>
      </c>
      <c r="BB554" t="s">
        <v>103</v>
      </c>
      <c r="BC554" t="s">
        <v>103</v>
      </c>
      <c r="BD554">
        <v>62.3</v>
      </c>
      <c r="BE554">
        <v>75.3</v>
      </c>
      <c r="BF554">
        <v>73.3</v>
      </c>
      <c r="BG554">
        <v>62.3</v>
      </c>
      <c r="BH554">
        <v>50</v>
      </c>
      <c r="BI554">
        <v>61.6</v>
      </c>
      <c r="BJ554">
        <v>15.1</v>
      </c>
      <c r="BK554">
        <v>15.1</v>
      </c>
      <c r="BL554" s="14">
        <v>712830000</v>
      </c>
      <c r="BM554" s="14">
        <f t="shared" si="24"/>
        <v>12.819071229359423</v>
      </c>
      <c r="BN554" s="14">
        <f t="shared" si="25"/>
        <v>2.8830832675265419</v>
      </c>
      <c r="BO554" s="14">
        <f t="shared" si="26"/>
        <v>4.4463062769453678</v>
      </c>
      <c r="BP554" s="3">
        <v>301320000</v>
      </c>
      <c r="BQ554" s="3">
        <v>277820000</v>
      </c>
      <c r="BR554" s="4">
        <v>17039000</v>
      </c>
      <c r="BS554" s="4">
        <v>28139000</v>
      </c>
      <c r="BT554" s="6">
        <v>30804000</v>
      </c>
      <c r="BU554" s="6">
        <v>34913000</v>
      </c>
      <c r="BV554" s="7">
        <v>13883000</v>
      </c>
      <c r="BW554" s="7">
        <v>8911000</v>
      </c>
      <c r="BX554" s="7">
        <v>2.9825335737549228</v>
      </c>
      <c r="BY554" s="4">
        <v>-0.9998995213101094</v>
      </c>
      <c r="BZ554" s="24" t="s">
        <v>6040</v>
      </c>
      <c r="CA554" s="26"/>
      <c r="CB554" s="8"/>
      <c r="CC554">
        <v>79204000</v>
      </c>
      <c r="CD554">
        <v>33480000</v>
      </c>
      <c r="CE554">
        <v>30869000</v>
      </c>
      <c r="CF554">
        <v>1893200</v>
      </c>
      <c r="CG554">
        <v>3126600</v>
      </c>
      <c r="CH554">
        <v>3422700</v>
      </c>
      <c r="CI554">
        <v>3879200</v>
      </c>
      <c r="CJ554">
        <v>1542600</v>
      </c>
      <c r="CK554">
        <v>990110</v>
      </c>
      <c r="CL554">
        <v>315010000</v>
      </c>
      <c r="CM554">
        <v>301040000</v>
      </c>
      <c r="CN554">
        <v>88505000</v>
      </c>
      <c r="CO554">
        <v>203520000</v>
      </c>
      <c r="CP554">
        <v>44666000</v>
      </c>
      <c r="CQ554">
        <v>46774000</v>
      </c>
      <c r="CR554">
        <v>16773000</v>
      </c>
      <c r="CS554">
        <v>13305000</v>
      </c>
      <c r="CT554" s="14" t="s">
        <v>5752</v>
      </c>
      <c r="CU554" s="14" t="s">
        <v>697</v>
      </c>
      <c r="CV554" s="14" t="s">
        <v>5753</v>
      </c>
      <c r="CW554" s="14" t="s">
        <v>5754</v>
      </c>
      <c r="CX554" s="14" t="s">
        <v>5755</v>
      </c>
      <c r="CY554" s="14" t="s">
        <v>5756</v>
      </c>
      <c r="CZ554" s="14" t="s">
        <v>5757</v>
      </c>
      <c r="DA554" s="14" t="s">
        <v>5758</v>
      </c>
    </row>
    <row r="555" spans="1:105" x14ac:dyDescent="0.2">
      <c r="A555" s="14" t="s">
        <v>704</v>
      </c>
      <c r="B555" s="14" t="s">
        <v>704</v>
      </c>
      <c r="C555" s="14" t="s">
        <v>705</v>
      </c>
      <c r="D555" s="14" t="s">
        <v>687</v>
      </c>
      <c r="E555" s="14" t="s">
        <v>706</v>
      </c>
      <c r="F555" s="14" t="s">
        <v>707</v>
      </c>
      <c r="G555" s="14" t="s">
        <v>708</v>
      </c>
      <c r="H555" s="14" t="s">
        <v>708</v>
      </c>
      <c r="I555" s="32"/>
      <c r="J555" s="32"/>
      <c r="K555" s="14" t="s">
        <v>709</v>
      </c>
      <c r="L555" s="28">
        <v>3</v>
      </c>
      <c r="M555" s="28">
        <v>17</v>
      </c>
      <c r="N555" s="28">
        <v>11</v>
      </c>
      <c r="O555" s="28">
        <v>10</v>
      </c>
      <c r="P555">
        <v>16</v>
      </c>
      <c r="Q555">
        <v>16</v>
      </c>
      <c r="R555">
        <v>9</v>
      </c>
      <c r="S555">
        <v>10</v>
      </c>
      <c r="T555">
        <v>6</v>
      </c>
      <c r="U555">
        <v>6</v>
      </c>
      <c r="V555">
        <v>4</v>
      </c>
      <c r="W555">
        <v>5</v>
      </c>
      <c r="X555">
        <v>10</v>
      </c>
      <c r="Y555">
        <v>11</v>
      </c>
      <c r="Z555">
        <v>5</v>
      </c>
      <c r="AA555">
        <v>5</v>
      </c>
      <c r="AB555">
        <v>3</v>
      </c>
      <c r="AC555">
        <v>3</v>
      </c>
      <c r="AD555">
        <v>1</v>
      </c>
      <c r="AE555">
        <v>1</v>
      </c>
      <c r="AF555">
        <v>9</v>
      </c>
      <c r="AG555">
        <v>10</v>
      </c>
      <c r="AH555">
        <v>4</v>
      </c>
      <c r="AI555">
        <v>5</v>
      </c>
      <c r="AJ555">
        <v>2</v>
      </c>
      <c r="AK555">
        <v>2</v>
      </c>
      <c r="AL555">
        <v>1</v>
      </c>
      <c r="AM555">
        <v>0</v>
      </c>
      <c r="AN555" s="14">
        <v>26.3</v>
      </c>
      <c r="AO555" s="14">
        <v>20.9</v>
      </c>
      <c r="AP555" s="14">
        <v>18.899999999999999</v>
      </c>
      <c r="AQ555" s="14">
        <v>61.901000000000003</v>
      </c>
      <c r="AR555" s="14">
        <v>578</v>
      </c>
      <c r="AS555" s="14" t="s">
        <v>710</v>
      </c>
      <c r="AT555" s="14">
        <v>0</v>
      </c>
      <c r="AU555" s="14">
        <v>20.318000000000001</v>
      </c>
      <c r="AV555" t="s">
        <v>103</v>
      </c>
      <c r="AW555" t="s">
        <v>103</v>
      </c>
      <c r="AX555" t="s">
        <v>102</v>
      </c>
      <c r="AY555" t="s">
        <v>102</v>
      </c>
      <c r="AZ555" t="s">
        <v>102</v>
      </c>
      <c r="BA555" t="s">
        <v>102</v>
      </c>
      <c r="BB555" t="s">
        <v>102</v>
      </c>
      <c r="BC555" t="s">
        <v>102</v>
      </c>
      <c r="BD555">
        <v>24</v>
      </c>
      <c r="BE555">
        <v>26</v>
      </c>
      <c r="BF555">
        <v>13.5</v>
      </c>
      <c r="BG555">
        <v>13.8</v>
      </c>
      <c r="BH555">
        <v>8.8000000000000007</v>
      </c>
      <c r="BI555">
        <v>8.8000000000000007</v>
      </c>
      <c r="BJ555">
        <v>5</v>
      </c>
      <c r="BK555">
        <v>6.7</v>
      </c>
      <c r="BL555" s="14">
        <v>148430000</v>
      </c>
      <c r="BM555" s="14">
        <f t="shared" si="24"/>
        <v>9.1673494246706451</v>
      </c>
      <c r="BN555" s="14">
        <f t="shared" si="25"/>
        <v>2.1728017941381177</v>
      </c>
      <c r="BO555" s="14">
        <f t="shared" si="26"/>
        <v>4.219137451654694</v>
      </c>
      <c r="BP555" s="3">
        <v>62039000</v>
      </c>
      <c r="BQ555" s="3">
        <v>64398000</v>
      </c>
      <c r="BR555" s="4">
        <v>6446000</v>
      </c>
      <c r="BS555" s="4">
        <v>7346100</v>
      </c>
      <c r="BT555" s="6">
        <v>3206400</v>
      </c>
      <c r="BU555" s="6">
        <v>2412900</v>
      </c>
      <c r="BV555" s="7">
        <v>1579100</v>
      </c>
      <c r="BW555" s="7">
        <v>1007100</v>
      </c>
      <c r="BX555" s="7">
        <v>2.5744776452111253</v>
      </c>
      <c r="BY555" s="4">
        <v>-1.4836146908176189</v>
      </c>
      <c r="BZ555" s="24"/>
      <c r="CA555" s="26"/>
      <c r="CB555" s="8"/>
      <c r="CC555">
        <v>4788200</v>
      </c>
      <c r="CD555">
        <v>2001300</v>
      </c>
      <c r="CE555">
        <v>2077400</v>
      </c>
      <c r="CF555">
        <v>207930</v>
      </c>
      <c r="CG555">
        <v>236970</v>
      </c>
      <c r="CH555">
        <v>103430</v>
      </c>
      <c r="CI555">
        <v>77835</v>
      </c>
      <c r="CJ555">
        <v>50937</v>
      </c>
      <c r="CK555">
        <v>32486</v>
      </c>
      <c r="CL555">
        <v>47942000</v>
      </c>
      <c r="CM555">
        <v>64016000</v>
      </c>
      <c r="CN555">
        <v>52025000</v>
      </c>
      <c r="CO555">
        <v>70174000</v>
      </c>
      <c r="CP555">
        <v>8022100</v>
      </c>
      <c r="CQ555">
        <v>7407400</v>
      </c>
      <c r="CR555">
        <v>0</v>
      </c>
      <c r="CS555">
        <v>0</v>
      </c>
      <c r="CT555" s="14" t="s">
        <v>711</v>
      </c>
      <c r="CU555" s="14" t="s">
        <v>712</v>
      </c>
      <c r="CV555" s="14" t="s">
        <v>713</v>
      </c>
      <c r="CW555" s="14" t="s">
        <v>714</v>
      </c>
      <c r="CX555" s="14" t="s">
        <v>715</v>
      </c>
      <c r="CY555" s="14" t="s">
        <v>716</v>
      </c>
      <c r="CZ555" s="14"/>
      <c r="DA555" s="14"/>
    </row>
    <row r="556" spans="1:105" x14ac:dyDescent="0.2">
      <c r="A556" s="14" t="s">
        <v>919</v>
      </c>
      <c r="B556" s="14" t="s">
        <v>919</v>
      </c>
      <c r="C556" s="14">
        <v>1</v>
      </c>
      <c r="D556" s="14">
        <v>1</v>
      </c>
      <c r="E556" s="14">
        <v>1</v>
      </c>
      <c r="F556" s="14" t="s">
        <v>920</v>
      </c>
      <c r="G556" s="14" t="s">
        <v>921</v>
      </c>
      <c r="H556" s="14" t="s">
        <v>921</v>
      </c>
      <c r="I556" s="32"/>
      <c r="J556" s="32"/>
      <c r="K556" s="14" t="s">
        <v>922</v>
      </c>
      <c r="L556" s="28">
        <v>1</v>
      </c>
      <c r="M556" s="28">
        <v>1</v>
      </c>
      <c r="N556" s="28">
        <v>1</v>
      </c>
      <c r="O556" s="28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</v>
      </c>
      <c r="AL556">
        <v>1</v>
      </c>
      <c r="AM556">
        <v>1</v>
      </c>
      <c r="AN556" s="14">
        <v>0.9</v>
      </c>
      <c r="AO556" s="14">
        <v>0.9</v>
      </c>
      <c r="AP556" s="14">
        <v>0.9</v>
      </c>
      <c r="AQ556" s="14">
        <v>116.92</v>
      </c>
      <c r="AR556" s="14">
        <v>1046</v>
      </c>
      <c r="AS556" s="14">
        <v>1046</v>
      </c>
      <c r="AT556" s="14">
        <v>1.7889E-3</v>
      </c>
      <c r="AU556" s="14">
        <v>2.0331999999999999</v>
      </c>
      <c r="AV556" t="s">
        <v>103</v>
      </c>
      <c r="AW556" t="s">
        <v>103</v>
      </c>
      <c r="AX556" t="s">
        <v>102</v>
      </c>
      <c r="AY556" t="s">
        <v>102</v>
      </c>
      <c r="AZ556" t="s">
        <v>103</v>
      </c>
      <c r="BA556" t="s">
        <v>103</v>
      </c>
      <c r="BB556" t="s">
        <v>103</v>
      </c>
      <c r="BC556" t="s">
        <v>103</v>
      </c>
      <c r="BD556">
        <v>0.9</v>
      </c>
      <c r="BE556">
        <v>0.9</v>
      </c>
      <c r="BF556">
        <v>0.9</v>
      </c>
      <c r="BG556">
        <v>0.9</v>
      </c>
      <c r="BH556">
        <v>0.9</v>
      </c>
      <c r="BI556">
        <v>0.9</v>
      </c>
      <c r="BJ556">
        <v>0.9</v>
      </c>
      <c r="BK556">
        <v>0.9</v>
      </c>
      <c r="BL556" s="14">
        <v>113090000</v>
      </c>
      <c r="BM556" s="14">
        <f t="shared" si="24"/>
        <v>4.4326851622491947</v>
      </c>
      <c r="BN556" s="14">
        <f t="shared" si="25"/>
        <v>1.0722465390134355</v>
      </c>
      <c r="BO556" s="14">
        <f t="shared" si="26"/>
        <v>4.1340167591752444</v>
      </c>
      <c r="BP556" s="3">
        <v>8251000</v>
      </c>
      <c r="BQ556" s="3">
        <v>6064800</v>
      </c>
      <c r="BR556" s="4">
        <v>1339300</v>
      </c>
      <c r="BS556" s="4">
        <v>1890300</v>
      </c>
      <c r="BT556" s="6">
        <v>21917000</v>
      </c>
      <c r="BU556" s="6">
        <v>27520000</v>
      </c>
      <c r="BV556" s="7">
        <v>1</v>
      </c>
      <c r="BW556" s="7">
        <v>46106000</v>
      </c>
      <c r="BX556" s="7">
        <v>1.5555577598004002</v>
      </c>
      <c r="BY556" s="4">
        <v>-2.5319384587484746</v>
      </c>
      <c r="BZ556" s="24"/>
      <c r="CA556" s="26"/>
      <c r="CB556" s="8"/>
      <c r="CC556">
        <v>2261800</v>
      </c>
      <c r="CD556">
        <v>165020</v>
      </c>
      <c r="CE556">
        <v>121300</v>
      </c>
      <c r="CF556">
        <v>26787</v>
      </c>
      <c r="CG556">
        <v>37805</v>
      </c>
      <c r="CH556">
        <v>438330</v>
      </c>
      <c r="CI556">
        <v>550410</v>
      </c>
      <c r="CJ556">
        <v>0</v>
      </c>
      <c r="CK556">
        <v>922120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46106000</v>
      </c>
      <c r="CT556" s="14">
        <v>1779</v>
      </c>
      <c r="CU556" s="14" t="b">
        <v>1</v>
      </c>
      <c r="CV556" s="14">
        <v>1890</v>
      </c>
      <c r="CW556" s="14" t="s">
        <v>923</v>
      </c>
      <c r="CX556" s="14" t="s">
        <v>924</v>
      </c>
      <c r="CY556" s="14">
        <v>9289</v>
      </c>
      <c r="CZ556" s="14"/>
      <c r="DA556" s="14"/>
    </row>
    <row r="557" spans="1:105" x14ac:dyDescent="0.2">
      <c r="A557" s="14" t="s">
        <v>2593</v>
      </c>
      <c r="B557" s="14" t="s">
        <v>2593</v>
      </c>
      <c r="C557" s="14">
        <v>6</v>
      </c>
      <c r="D557" s="14">
        <v>6</v>
      </c>
      <c r="E557" s="14">
        <v>6</v>
      </c>
      <c r="F557" s="14" t="s">
        <v>2594</v>
      </c>
      <c r="G557" s="14" t="s">
        <v>2595</v>
      </c>
      <c r="H557" s="14" t="s">
        <v>2595</v>
      </c>
      <c r="I557" s="32"/>
      <c r="J557" s="32"/>
      <c r="K557" s="14" t="s">
        <v>2596</v>
      </c>
      <c r="L557" s="28">
        <v>1</v>
      </c>
      <c r="M557" s="28">
        <v>6</v>
      </c>
      <c r="N557" s="28">
        <v>6</v>
      </c>
      <c r="O557" s="28">
        <v>6</v>
      </c>
      <c r="P557">
        <v>5</v>
      </c>
      <c r="Q557">
        <v>5</v>
      </c>
      <c r="R557">
        <v>4</v>
      </c>
      <c r="S557">
        <v>4</v>
      </c>
      <c r="T557">
        <v>2</v>
      </c>
      <c r="U557">
        <v>2</v>
      </c>
      <c r="V557">
        <v>1</v>
      </c>
      <c r="W557">
        <v>2</v>
      </c>
      <c r="X557">
        <v>5</v>
      </c>
      <c r="Y557">
        <v>5</v>
      </c>
      <c r="Z557">
        <v>4</v>
      </c>
      <c r="AA557">
        <v>4</v>
      </c>
      <c r="AB557">
        <v>2</v>
      </c>
      <c r="AC557">
        <v>2</v>
      </c>
      <c r="AD557">
        <v>1</v>
      </c>
      <c r="AE557">
        <v>2</v>
      </c>
      <c r="AF557">
        <v>5</v>
      </c>
      <c r="AG557">
        <v>5</v>
      </c>
      <c r="AH557">
        <v>4</v>
      </c>
      <c r="AI557">
        <v>4</v>
      </c>
      <c r="AJ557">
        <v>2</v>
      </c>
      <c r="AK557">
        <v>2</v>
      </c>
      <c r="AL557">
        <v>1</v>
      </c>
      <c r="AM557">
        <v>2</v>
      </c>
      <c r="AN557" s="14">
        <v>19.5</v>
      </c>
      <c r="AO557" s="14">
        <v>19.5</v>
      </c>
      <c r="AP557" s="14">
        <v>19.5</v>
      </c>
      <c r="AQ557" s="14">
        <v>34.258000000000003</v>
      </c>
      <c r="AR557" s="14">
        <v>298</v>
      </c>
      <c r="AS557" s="14">
        <v>298</v>
      </c>
      <c r="AT557" s="14">
        <v>0</v>
      </c>
      <c r="AU557" s="14">
        <v>8.5221</v>
      </c>
      <c r="AV557" t="s">
        <v>103</v>
      </c>
      <c r="AW557" t="s">
        <v>103</v>
      </c>
      <c r="AX557" t="s">
        <v>103</v>
      </c>
      <c r="AY557" t="s">
        <v>102</v>
      </c>
      <c r="AZ557" t="s">
        <v>102</v>
      </c>
      <c r="BA557" t="s">
        <v>102</v>
      </c>
      <c r="BB557" t="s">
        <v>103</v>
      </c>
      <c r="BC557" t="s">
        <v>103</v>
      </c>
      <c r="BD557">
        <v>15.4</v>
      </c>
      <c r="BE557">
        <v>15.4</v>
      </c>
      <c r="BF557">
        <v>11.7</v>
      </c>
      <c r="BG557">
        <v>11.7</v>
      </c>
      <c r="BH557">
        <v>7.7</v>
      </c>
      <c r="BI557">
        <v>7.4</v>
      </c>
      <c r="BJ557">
        <v>4</v>
      </c>
      <c r="BK557">
        <v>7.4</v>
      </c>
      <c r="BL557" s="14">
        <v>150630000</v>
      </c>
      <c r="BM557" s="14">
        <f t="shared" si="24"/>
        <v>5.8842853013762593</v>
      </c>
      <c r="BN557" s="14">
        <f t="shared" si="25"/>
        <v>1.5903986225708786</v>
      </c>
      <c r="BO557" s="14">
        <f t="shared" si="26"/>
        <v>3.699880783261944</v>
      </c>
      <c r="BP557" s="3">
        <v>53458000</v>
      </c>
      <c r="BQ557" s="3">
        <v>52405000</v>
      </c>
      <c r="BR557" s="4">
        <v>8562400</v>
      </c>
      <c r="BS557" s="4">
        <v>9428400</v>
      </c>
      <c r="BT557" s="6">
        <v>7353600</v>
      </c>
      <c r="BU557" s="6">
        <v>9088100</v>
      </c>
      <c r="BV557" s="7">
        <v>2235000</v>
      </c>
      <c r="BW557" s="7">
        <v>8103100</v>
      </c>
      <c r="BX557" s="7">
        <v>2.1243094817540116</v>
      </c>
      <c r="BY557" s="4">
        <v>-2.123252157629179</v>
      </c>
      <c r="BZ557" s="24"/>
      <c r="CA557" s="26"/>
      <c r="CB557" s="8"/>
      <c r="CC557">
        <v>8368500</v>
      </c>
      <c r="CD557">
        <v>2969900</v>
      </c>
      <c r="CE557">
        <v>2911400</v>
      </c>
      <c r="CF557">
        <v>475690</v>
      </c>
      <c r="CG557">
        <v>523800</v>
      </c>
      <c r="CH557">
        <v>408530</v>
      </c>
      <c r="CI557">
        <v>504890</v>
      </c>
      <c r="CJ557">
        <v>124170</v>
      </c>
      <c r="CK557">
        <v>450170</v>
      </c>
      <c r="CL557">
        <v>42498000</v>
      </c>
      <c r="CM557">
        <v>29591000</v>
      </c>
      <c r="CN557">
        <v>81781000</v>
      </c>
      <c r="CO557">
        <v>82582000</v>
      </c>
      <c r="CP557">
        <v>28120000</v>
      </c>
      <c r="CQ557">
        <v>24983000</v>
      </c>
      <c r="CR557">
        <v>0</v>
      </c>
      <c r="CS557">
        <v>13166000</v>
      </c>
      <c r="CT557" s="14" t="s">
        <v>2597</v>
      </c>
      <c r="CU557" s="14" t="s">
        <v>724</v>
      </c>
      <c r="CV557" s="14" t="s">
        <v>2598</v>
      </c>
      <c r="CW557" s="14" t="s">
        <v>2599</v>
      </c>
      <c r="CX557" s="14" t="s">
        <v>2600</v>
      </c>
      <c r="CY557" s="14" t="s">
        <v>2601</v>
      </c>
      <c r="CZ557" s="14"/>
      <c r="DA557" s="14"/>
    </row>
    <row r="558" spans="1:105" x14ac:dyDescent="0.2">
      <c r="A558" s="14" t="s">
        <v>4952</v>
      </c>
      <c r="B558" s="14" t="s">
        <v>4952</v>
      </c>
      <c r="C558" s="14">
        <v>2</v>
      </c>
      <c r="D558" s="14">
        <v>2</v>
      </c>
      <c r="E558" s="14">
        <v>2</v>
      </c>
      <c r="F558" s="14" t="s">
        <v>4953</v>
      </c>
      <c r="G558" s="14" t="s">
        <v>4954</v>
      </c>
      <c r="H558" s="14" t="s">
        <v>4954</v>
      </c>
      <c r="I558" s="32"/>
      <c r="J558" s="32"/>
      <c r="K558" s="14" t="s">
        <v>4955</v>
      </c>
      <c r="L558" s="28">
        <v>1</v>
      </c>
      <c r="M558" s="28">
        <v>2</v>
      </c>
      <c r="N558" s="28">
        <v>2</v>
      </c>
      <c r="O558" s="28">
        <v>2</v>
      </c>
      <c r="P558">
        <v>2</v>
      </c>
      <c r="Q558">
        <v>2</v>
      </c>
      <c r="R558">
        <v>2</v>
      </c>
      <c r="S558">
        <v>2</v>
      </c>
      <c r="T558">
        <v>1</v>
      </c>
      <c r="U558">
        <v>2</v>
      </c>
      <c r="V558">
        <v>0</v>
      </c>
      <c r="W558">
        <v>1</v>
      </c>
      <c r="X558">
        <v>2</v>
      </c>
      <c r="Y558">
        <v>2</v>
      </c>
      <c r="Z558">
        <v>2</v>
      </c>
      <c r="AA558">
        <v>2</v>
      </c>
      <c r="AB558">
        <v>1</v>
      </c>
      <c r="AC558">
        <v>2</v>
      </c>
      <c r="AD558">
        <v>0</v>
      </c>
      <c r="AE558">
        <v>1</v>
      </c>
      <c r="AF558">
        <v>2</v>
      </c>
      <c r="AG558">
        <v>2</v>
      </c>
      <c r="AH558">
        <v>2</v>
      </c>
      <c r="AI558">
        <v>2</v>
      </c>
      <c r="AJ558">
        <v>1</v>
      </c>
      <c r="AK558">
        <v>2</v>
      </c>
      <c r="AL558">
        <v>0</v>
      </c>
      <c r="AM558">
        <v>1</v>
      </c>
      <c r="AN558" s="14">
        <v>5.0999999999999996</v>
      </c>
      <c r="AO558" s="14">
        <v>5.0999999999999996</v>
      </c>
      <c r="AP558" s="14">
        <v>5.0999999999999996</v>
      </c>
      <c r="AQ558" s="14">
        <v>51.521999999999998</v>
      </c>
      <c r="AR558" s="14">
        <v>529</v>
      </c>
      <c r="AS558" s="14">
        <v>529</v>
      </c>
      <c r="AT558" s="14">
        <v>0</v>
      </c>
      <c r="AU558" s="14">
        <v>2.4748000000000001</v>
      </c>
      <c r="AV558" t="s">
        <v>103</v>
      </c>
      <c r="AW558" t="s">
        <v>103</v>
      </c>
      <c r="AX558" t="s">
        <v>103</v>
      </c>
      <c r="AY558" t="s">
        <v>103</v>
      </c>
      <c r="AZ558" t="s">
        <v>103</v>
      </c>
      <c r="BA558" t="s">
        <v>103</v>
      </c>
      <c r="BC558" t="s">
        <v>103</v>
      </c>
      <c r="BD558">
        <v>5.0999999999999996</v>
      </c>
      <c r="BE558">
        <v>5.0999999999999996</v>
      </c>
      <c r="BF558">
        <v>5.0999999999999996</v>
      </c>
      <c r="BG558">
        <v>5.0999999999999996</v>
      </c>
      <c r="BH558">
        <v>3.4</v>
      </c>
      <c r="BI558">
        <v>5.0999999999999996</v>
      </c>
      <c r="BJ558">
        <v>0</v>
      </c>
      <c r="BK558">
        <v>3.4</v>
      </c>
      <c r="BL558" s="14">
        <v>98199000</v>
      </c>
      <c r="BM558" s="14">
        <f t="shared" si="24"/>
        <v>10.700266064886399</v>
      </c>
      <c r="BN558" s="14">
        <f t="shared" si="25"/>
        <v>3.0648059900412044</v>
      </c>
      <c r="BO558" s="14">
        <f t="shared" si="26"/>
        <v>3.4913355362968801</v>
      </c>
      <c r="BP558" s="3">
        <v>37538000</v>
      </c>
      <c r="BQ558" s="3">
        <v>39276000</v>
      </c>
      <c r="BR558" s="4">
        <v>3112700</v>
      </c>
      <c r="BS558" s="4">
        <v>4066000</v>
      </c>
      <c r="BT558" s="6">
        <v>3555000</v>
      </c>
      <c r="BU558" s="6">
        <v>7156500</v>
      </c>
      <c r="BV558" s="7">
        <v>1</v>
      </c>
      <c r="BW558" s="7">
        <v>3495000</v>
      </c>
      <c r="BX558" s="7">
        <v>3.0707172326004759</v>
      </c>
      <c r="BY558" s="4">
        <v>-1.2605445904834087</v>
      </c>
      <c r="BZ558" s="24" t="s">
        <v>6040</v>
      </c>
      <c r="CA558" s="26"/>
      <c r="CB558" s="8"/>
      <c r="CC558">
        <v>6546600</v>
      </c>
      <c r="CD558">
        <v>2502500</v>
      </c>
      <c r="CE558">
        <v>2618400</v>
      </c>
      <c r="CF558">
        <v>207520</v>
      </c>
      <c r="CG558">
        <v>271070</v>
      </c>
      <c r="CH558">
        <v>237000</v>
      </c>
      <c r="CI558">
        <v>477100</v>
      </c>
      <c r="CJ558">
        <v>0</v>
      </c>
      <c r="CK558">
        <v>233000</v>
      </c>
      <c r="CL558">
        <v>30704000</v>
      </c>
      <c r="CM558">
        <v>29527000</v>
      </c>
      <c r="CN558">
        <v>31725000</v>
      </c>
      <c r="CO558">
        <v>34660000</v>
      </c>
      <c r="CP558">
        <v>0</v>
      </c>
      <c r="CQ558">
        <v>17725000</v>
      </c>
      <c r="CR558">
        <v>0</v>
      </c>
      <c r="CS558">
        <v>0</v>
      </c>
      <c r="CT558" s="14" t="s">
        <v>4956</v>
      </c>
      <c r="CU558" s="14" t="s">
        <v>145</v>
      </c>
      <c r="CV558" s="14" t="s">
        <v>4957</v>
      </c>
      <c r="CW558" s="14" t="s">
        <v>4958</v>
      </c>
      <c r="CX558" s="14" t="s">
        <v>4959</v>
      </c>
      <c r="CY558" s="14" t="s">
        <v>4960</v>
      </c>
      <c r="CZ558" s="14"/>
      <c r="DA558" s="14"/>
    </row>
    <row r="559" spans="1:105" x14ac:dyDescent="0.2">
      <c r="A559" s="14" t="s">
        <v>3965</v>
      </c>
      <c r="B559" s="14" t="s">
        <v>3965</v>
      </c>
      <c r="C559" s="14">
        <v>3</v>
      </c>
      <c r="D559" s="14">
        <v>3</v>
      </c>
      <c r="E559" s="14">
        <v>3</v>
      </c>
      <c r="F559" s="14" t="s">
        <v>3966</v>
      </c>
      <c r="G559" s="14" t="s">
        <v>3967</v>
      </c>
      <c r="H559" s="14" t="s">
        <v>3967</v>
      </c>
      <c r="I559" s="32"/>
      <c r="J559" s="32"/>
      <c r="K559" s="14" t="s">
        <v>3968</v>
      </c>
      <c r="L559" s="28">
        <v>1</v>
      </c>
      <c r="M559" s="28">
        <v>3</v>
      </c>
      <c r="N559" s="28">
        <v>3</v>
      </c>
      <c r="O559" s="28">
        <v>3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2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2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2</v>
      </c>
      <c r="AM559">
        <v>1</v>
      </c>
      <c r="AN559" s="14">
        <v>15.7</v>
      </c>
      <c r="AO559" s="14">
        <v>15.7</v>
      </c>
      <c r="AP559" s="14">
        <v>15.7</v>
      </c>
      <c r="AQ559" s="14">
        <v>28.68</v>
      </c>
      <c r="AR559" s="14">
        <v>249</v>
      </c>
      <c r="AS559" s="14">
        <v>249</v>
      </c>
      <c r="AT559" s="14">
        <v>0</v>
      </c>
      <c r="AU559" s="14">
        <v>4.0914999999999999</v>
      </c>
      <c r="AV559" t="s">
        <v>103</v>
      </c>
      <c r="AW559" t="s">
        <v>102</v>
      </c>
      <c r="AX559" t="s">
        <v>102</v>
      </c>
      <c r="AY559" t="s">
        <v>102</v>
      </c>
      <c r="AZ559" t="s">
        <v>102</v>
      </c>
      <c r="BA559" t="s">
        <v>102</v>
      </c>
      <c r="BB559" t="s">
        <v>103</v>
      </c>
      <c r="BC559" t="s">
        <v>102</v>
      </c>
      <c r="BD559">
        <v>6</v>
      </c>
      <c r="BE559">
        <v>6</v>
      </c>
      <c r="BF559">
        <v>4.8</v>
      </c>
      <c r="BG559">
        <v>4.8</v>
      </c>
      <c r="BH559">
        <v>4.8</v>
      </c>
      <c r="BI559">
        <v>4.8</v>
      </c>
      <c r="BJ559">
        <v>9.6</v>
      </c>
      <c r="BK559">
        <v>4.8</v>
      </c>
      <c r="BL559" s="14">
        <v>31250000</v>
      </c>
      <c r="BM559" s="14">
        <f t="shared" si="24"/>
        <v>1.9966192350388536</v>
      </c>
      <c r="BN559" s="14">
        <f t="shared" si="25"/>
        <v>0.57237376152297925</v>
      </c>
      <c r="BO559" s="14">
        <f t="shared" si="26"/>
        <v>3.488313702092535</v>
      </c>
      <c r="BP559" s="3">
        <v>963750</v>
      </c>
      <c r="BQ559" s="3">
        <v>1014700</v>
      </c>
      <c r="BR559" s="4">
        <v>442500</v>
      </c>
      <c r="BS559" s="4">
        <v>548400</v>
      </c>
      <c r="BT559" s="6">
        <v>5198800</v>
      </c>
      <c r="BU559" s="6">
        <v>5095800</v>
      </c>
      <c r="BV559" s="7">
        <v>8968100</v>
      </c>
      <c r="BW559" s="7">
        <v>9017700</v>
      </c>
      <c r="BX559" s="7">
        <v>0.64995051262022696</v>
      </c>
      <c r="BY559" s="4">
        <v>-3.6825601253499185</v>
      </c>
      <c r="BZ559" s="24"/>
      <c r="CA559" s="26"/>
      <c r="CB559" s="8"/>
      <c r="CC559">
        <v>3906200</v>
      </c>
      <c r="CD559">
        <v>120470</v>
      </c>
      <c r="CE559">
        <v>126840</v>
      </c>
      <c r="CF559">
        <v>55313</v>
      </c>
      <c r="CG559">
        <v>68550</v>
      </c>
      <c r="CH559">
        <v>649860</v>
      </c>
      <c r="CI559">
        <v>636980</v>
      </c>
      <c r="CJ559">
        <v>1121000</v>
      </c>
      <c r="CK559">
        <v>1127200</v>
      </c>
      <c r="CL559">
        <v>0</v>
      </c>
      <c r="CM559">
        <v>773310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 s="14" t="s">
        <v>3969</v>
      </c>
      <c r="CU559" s="14" t="s">
        <v>174</v>
      </c>
      <c r="CV559" s="14" t="s">
        <v>3970</v>
      </c>
      <c r="CW559" s="14" t="s">
        <v>3971</v>
      </c>
      <c r="CX559" s="14" t="s">
        <v>3972</v>
      </c>
      <c r="CY559" s="14" t="s">
        <v>3972</v>
      </c>
      <c r="CZ559" s="14">
        <v>262</v>
      </c>
      <c r="DA559" s="14">
        <v>32</v>
      </c>
    </row>
    <row r="560" spans="1:105" x14ac:dyDescent="0.2">
      <c r="A560" s="14" t="s">
        <v>1911</v>
      </c>
      <c r="B560" s="14" t="s">
        <v>1912</v>
      </c>
      <c r="C560" s="14" t="s">
        <v>1913</v>
      </c>
      <c r="D560" s="14" t="s">
        <v>1913</v>
      </c>
      <c r="E560" s="14" t="s">
        <v>1913</v>
      </c>
      <c r="F560" s="14" t="s">
        <v>1914</v>
      </c>
      <c r="G560" s="14" t="s">
        <v>1915</v>
      </c>
      <c r="H560" s="14" t="s">
        <v>6078</v>
      </c>
      <c r="I560" s="32"/>
      <c r="J560" s="32"/>
      <c r="K560" s="14" t="s">
        <v>1916</v>
      </c>
      <c r="L560" s="28">
        <v>6</v>
      </c>
      <c r="M560" s="28">
        <v>3</v>
      </c>
      <c r="N560" s="28">
        <v>3</v>
      </c>
      <c r="O560" s="28">
        <v>3</v>
      </c>
      <c r="P560">
        <v>3</v>
      </c>
      <c r="Q560">
        <v>3</v>
      </c>
      <c r="R560">
        <v>3</v>
      </c>
      <c r="S560">
        <v>3</v>
      </c>
      <c r="T560">
        <v>3</v>
      </c>
      <c r="U560">
        <v>3</v>
      </c>
      <c r="V560">
        <v>3</v>
      </c>
      <c r="W560">
        <v>3</v>
      </c>
      <c r="X560">
        <v>3</v>
      </c>
      <c r="Y560">
        <v>3</v>
      </c>
      <c r="Z560">
        <v>3</v>
      </c>
      <c r="AA560">
        <v>3</v>
      </c>
      <c r="AB560">
        <v>3</v>
      </c>
      <c r="AC560">
        <v>3</v>
      </c>
      <c r="AD560">
        <v>3</v>
      </c>
      <c r="AE560">
        <v>3</v>
      </c>
      <c r="AF560">
        <v>3</v>
      </c>
      <c r="AG560">
        <v>3</v>
      </c>
      <c r="AH560">
        <v>3</v>
      </c>
      <c r="AI560">
        <v>3</v>
      </c>
      <c r="AJ560">
        <v>3</v>
      </c>
      <c r="AK560">
        <v>3</v>
      </c>
      <c r="AL560">
        <v>3</v>
      </c>
      <c r="AM560">
        <v>3</v>
      </c>
      <c r="AN560" s="14">
        <v>37.700000000000003</v>
      </c>
      <c r="AO560" s="14">
        <v>37.700000000000003</v>
      </c>
      <c r="AP560" s="14">
        <v>37.700000000000003</v>
      </c>
      <c r="AQ560" s="14">
        <v>11.265000000000001</v>
      </c>
      <c r="AR560" s="14">
        <v>106</v>
      </c>
      <c r="AS560" s="14" t="s">
        <v>1917</v>
      </c>
      <c r="AT560" s="14">
        <v>0</v>
      </c>
      <c r="AU560" s="14">
        <v>299.52999999999997</v>
      </c>
      <c r="AV560" t="s">
        <v>103</v>
      </c>
      <c r="AW560" t="s">
        <v>103</v>
      </c>
      <c r="AX560" t="s">
        <v>103</v>
      </c>
      <c r="AY560" t="s">
        <v>103</v>
      </c>
      <c r="AZ560" t="s">
        <v>103</v>
      </c>
      <c r="BA560" t="s">
        <v>103</v>
      </c>
      <c r="BB560" t="s">
        <v>103</v>
      </c>
      <c r="BC560" t="s">
        <v>103</v>
      </c>
      <c r="BD560">
        <v>37.700000000000003</v>
      </c>
      <c r="BE560">
        <v>37.700000000000003</v>
      </c>
      <c r="BF560">
        <v>37.700000000000003</v>
      </c>
      <c r="BG560">
        <v>37.700000000000003</v>
      </c>
      <c r="BH560">
        <v>37.700000000000003</v>
      </c>
      <c r="BI560">
        <v>37.700000000000003</v>
      </c>
      <c r="BJ560">
        <v>37.700000000000003</v>
      </c>
      <c r="BK560">
        <v>37.700000000000003</v>
      </c>
      <c r="BL560" s="14">
        <v>1028400000</v>
      </c>
      <c r="BM560" s="14">
        <f t="shared" si="24"/>
        <v>2.4432318518797276</v>
      </c>
      <c r="BN560" s="14">
        <f t="shared" si="25"/>
        <v>0.70273494586775631</v>
      </c>
      <c r="BO560" s="14">
        <f t="shared" si="26"/>
        <v>3.4767473373090305</v>
      </c>
      <c r="BP560" s="3">
        <v>181580000</v>
      </c>
      <c r="BQ560" s="3">
        <v>143040000</v>
      </c>
      <c r="BR560" s="4">
        <v>70928000</v>
      </c>
      <c r="BS560" s="4">
        <v>61937000</v>
      </c>
      <c r="BT560" s="6">
        <v>127740000</v>
      </c>
      <c r="BU560" s="6">
        <v>107880000</v>
      </c>
      <c r="BV560" s="7">
        <v>170620000</v>
      </c>
      <c r="BW560" s="7">
        <v>164670000</v>
      </c>
      <c r="BX560" s="7">
        <v>0.94597361758510035</v>
      </c>
      <c r="BY560" s="4">
        <v>-3.391328579958981</v>
      </c>
      <c r="BZ560" s="24"/>
      <c r="CA560" s="26"/>
      <c r="CB560" s="8"/>
      <c r="CC560">
        <v>146910000</v>
      </c>
      <c r="CD560">
        <v>25940000</v>
      </c>
      <c r="CE560">
        <v>20435000</v>
      </c>
      <c r="CF560">
        <v>10133000</v>
      </c>
      <c r="CG560">
        <v>8848100</v>
      </c>
      <c r="CH560">
        <v>18249000</v>
      </c>
      <c r="CI560">
        <v>15411000</v>
      </c>
      <c r="CJ560">
        <v>24374000</v>
      </c>
      <c r="CK560">
        <v>23525000</v>
      </c>
      <c r="CL560">
        <v>188070000</v>
      </c>
      <c r="CM560">
        <v>157680000</v>
      </c>
      <c r="CN560">
        <v>408300000</v>
      </c>
      <c r="CO560">
        <v>459400000</v>
      </c>
      <c r="CP560">
        <v>196770000</v>
      </c>
      <c r="CQ560">
        <v>219430000</v>
      </c>
      <c r="CR560">
        <v>295670000</v>
      </c>
      <c r="CS560">
        <v>285750000</v>
      </c>
      <c r="CT560" s="14" t="s">
        <v>1918</v>
      </c>
      <c r="CU560" s="14" t="s">
        <v>174</v>
      </c>
      <c r="CV560" s="14" t="s">
        <v>1919</v>
      </c>
      <c r="CW560" s="14" t="s">
        <v>1920</v>
      </c>
      <c r="CX560" s="14" t="s">
        <v>1921</v>
      </c>
      <c r="CY560" s="14" t="s">
        <v>1922</v>
      </c>
      <c r="CZ560" s="14"/>
      <c r="DA560" s="14"/>
    </row>
    <row r="561" spans="1:105" x14ac:dyDescent="0.2">
      <c r="A561" s="14" t="s">
        <v>3195</v>
      </c>
      <c r="B561" s="14" t="s">
        <v>3195</v>
      </c>
      <c r="C561" s="14">
        <v>1</v>
      </c>
      <c r="D561" s="14">
        <v>1</v>
      </c>
      <c r="E561" s="14">
        <v>1</v>
      </c>
      <c r="F561" s="14" t="s">
        <v>3196</v>
      </c>
      <c r="G561" s="14" t="s">
        <v>3197</v>
      </c>
      <c r="H561" s="14" t="s">
        <v>3197</v>
      </c>
      <c r="I561" s="32"/>
      <c r="J561" s="32"/>
      <c r="K561" s="14" t="s">
        <v>3198</v>
      </c>
      <c r="L561" s="28">
        <v>1</v>
      </c>
      <c r="M561" s="28">
        <v>1</v>
      </c>
      <c r="N561" s="28">
        <v>1</v>
      </c>
      <c r="O561" s="28">
        <v>1</v>
      </c>
      <c r="P561">
        <v>1</v>
      </c>
      <c r="Q561">
        <v>1</v>
      </c>
      <c r="R561">
        <v>0</v>
      </c>
      <c r="S561">
        <v>0</v>
      </c>
      <c r="T561">
        <v>1</v>
      </c>
      <c r="U561">
        <v>1</v>
      </c>
      <c r="V561">
        <v>0</v>
      </c>
      <c r="W561">
        <v>0</v>
      </c>
      <c r="X561">
        <v>1</v>
      </c>
      <c r="Y561">
        <v>1</v>
      </c>
      <c r="Z561">
        <v>0</v>
      </c>
      <c r="AA561">
        <v>0</v>
      </c>
      <c r="AB561">
        <v>1</v>
      </c>
      <c r="AC561">
        <v>1</v>
      </c>
      <c r="AD561">
        <v>0</v>
      </c>
      <c r="AE561">
        <v>0</v>
      </c>
      <c r="AF561">
        <v>1</v>
      </c>
      <c r="AG561">
        <v>1</v>
      </c>
      <c r="AH561">
        <v>0</v>
      </c>
      <c r="AI561">
        <v>0</v>
      </c>
      <c r="AJ561">
        <v>1</v>
      </c>
      <c r="AK561">
        <v>1</v>
      </c>
      <c r="AL561">
        <v>0</v>
      </c>
      <c r="AM561">
        <v>0</v>
      </c>
      <c r="AN561" s="14">
        <v>6.4</v>
      </c>
      <c r="AO561" s="14">
        <v>6.4</v>
      </c>
      <c r="AP561" s="14">
        <v>6.4</v>
      </c>
      <c r="AQ561" s="14">
        <v>26.457999999999998</v>
      </c>
      <c r="AR561" s="14">
        <v>235</v>
      </c>
      <c r="AS561" s="14">
        <v>235</v>
      </c>
      <c r="AT561" s="14">
        <v>0</v>
      </c>
      <c r="AU561" s="14">
        <v>2.4725999999999999</v>
      </c>
      <c r="AV561" t="s">
        <v>103</v>
      </c>
      <c r="AW561" t="s">
        <v>103</v>
      </c>
      <c r="AZ561" t="s">
        <v>102</v>
      </c>
      <c r="BA561" t="s">
        <v>102</v>
      </c>
      <c r="BD561">
        <v>6.4</v>
      </c>
      <c r="BE561">
        <v>6.4</v>
      </c>
      <c r="BF561">
        <v>0</v>
      </c>
      <c r="BG561">
        <v>0</v>
      </c>
      <c r="BH561">
        <v>6.4</v>
      </c>
      <c r="BI561">
        <v>6.4</v>
      </c>
      <c r="BJ561">
        <v>0</v>
      </c>
      <c r="BK561">
        <v>0</v>
      </c>
      <c r="BL561" s="14">
        <v>10031000</v>
      </c>
      <c r="BM561" s="14">
        <f t="shared" si="24"/>
        <v>3850000</v>
      </c>
      <c r="BN561" s="14">
        <f t="shared" si="25"/>
        <v>1165250</v>
      </c>
      <c r="BO561" s="14">
        <f t="shared" si="26"/>
        <v>3.3040120145891438</v>
      </c>
      <c r="BP561" s="3">
        <v>4727500</v>
      </c>
      <c r="BQ561" s="3">
        <v>2972500</v>
      </c>
      <c r="BR561" s="4">
        <v>1</v>
      </c>
      <c r="BS561" s="4">
        <v>1</v>
      </c>
      <c r="BT561" s="6">
        <v>1044100</v>
      </c>
      <c r="BU561" s="6">
        <v>1286400</v>
      </c>
      <c r="BV561" s="7">
        <v>1</v>
      </c>
      <c r="BW561" s="7">
        <v>1</v>
      </c>
      <c r="BX561" s="7" t="e">
        <v>#DIV/0!</v>
      </c>
      <c r="BY561" s="4" t="e">
        <v>#DIV/0!</v>
      </c>
      <c r="BZ561" s="24"/>
      <c r="CA561" s="26" t="s">
        <v>6043</v>
      </c>
      <c r="CB561" s="8"/>
      <c r="CC561">
        <v>668710</v>
      </c>
      <c r="CD561">
        <v>315170</v>
      </c>
      <c r="CE561">
        <v>198170</v>
      </c>
      <c r="CF561">
        <v>0</v>
      </c>
      <c r="CG561">
        <v>0</v>
      </c>
      <c r="CH561">
        <v>69609</v>
      </c>
      <c r="CI561">
        <v>85762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1923600</v>
      </c>
      <c r="CR561">
        <v>0</v>
      </c>
      <c r="CS561">
        <v>0</v>
      </c>
      <c r="CT561" s="14">
        <v>639</v>
      </c>
      <c r="CU561" s="14" t="b">
        <v>1</v>
      </c>
      <c r="CV561" s="14">
        <v>674</v>
      </c>
      <c r="CW561" s="14" t="s">
        <v>3199</v>
      </c>
      <c r="CX561" s="14" t="s">
        <v>3200</v>
      </c>
      <c r="CY561" s="14">
        <v>3222</v>
      </c>
      <c r="CZ561" s="14"/>
      <c r="DA561" s="14"/>
    </row>
    <row r="562" spans="1:105" x14ac:dyDescent="0.2">
      <c r="A562" s="14" t="s">
        <v>5497</v>
      </c>
      <c r="B562" s="14" t="s">
        <v>5497</v>
      </c>
      <c r="C562" s="14">
        <v>1</v>
      </c>
      <c r="D562" s="14">
        <v>1</v>
      </c>
      <c r="E562" s="14">
        <v>1</v>
      </c>
      <c r="F562" s="14" t="s">
        <v>5498</v>
      </c>
      <c r="G562" s="14" t="s">
        <v>5499</v>
      </c>
      <c r="H562" s="14" t="s">
        <v>5499</v>
      </c>
      <c r="I562" s="32"/>
      <c r="J562" s="32"/>
      <c r="K562" s="14" t="s">
        <v>5500</v>
      </c>
      <c r="L562" s="28">
        <v>1</v>
      </c>
      <c r="M562" s="28">
        <v>1</v>
      </c>
      <c r="N562" s="28">
        <v>1</v>
      </c>
      <c r="O562" s="28">
        <v>1</v>
      </c>
      <c r="P562">
        <v>1</v>
      </c>
      <c r="Q562">
        <v>1</v>
      </c>
      <c r="R562">
        <v>1</v>
      </c>
      <c r="S562">
        <v>0</v>
      </c>
      <c r="T562">
        <v>1</v>
      </c>
      <c r="U562">
        <v>1</v>
      </c>
      <c r="V562">
        <v>1</v>
      </c>
      <c r="W562">
        <v>0</v>
      </c>
      <c r="X562">
        <v>1</v>
      </c>
      <c r="Y562">
        <v>1</v>
      </c>
      <c r="Z562">
        <v>1</v>
      </c>
      <c r="AA562">
        <v>0</v>
      </c>
      <c r="AB562">
        <v>1</v>
      </c>
      <c r="AC562">
        <v>1</v>
      </c>
      <c r="AD562">
        <v>1</v>
      </c>
      <c r="AE562">
        <v>0</v>
      </c>
      <c r="AF562">
        <v>1</v>
      </c>
      <c r="AG562">
        <v>1</v>
      </c>
      <c r="AH562">
        <v>1</v>
      </c>
      <c r="AI562">
        <v>0</v>
      </c>
      <c r="AJ562">
        <v>1</v>
      </c>
      <c r="AK562">
        <v>1</v>
      </c>
      <c r="AL562">
        <v>1</v>
      </c>
      <c r="AM562">
        <v>0</v>
      </c>
      <c r="AN562" s="14">
        <v>4</v>
      </c>
      <c r="AO562" s="14">
        <v>4</v>
      </c>
      <c r="AP562" s="14">
        <v>4</v>
      </c>
      <c r="AQ562" s="14">
        <v>33.295999999999999</v>
      </c>
      <c r="AR562" s="14">
        <v>299</v>
      </c>
      <c r="AS562" s="14">
        <v>299</v>
      </c>
      <c r="AT562" s="14">
        <v>0</v>
      </c>
      <c r="AU562" s="14">
        <v>2.7955999999999999</v>
      </c>
      <c r="AV562" t="s">
        <v>103</v>
      </c>
      <c r="AW562" t="s">
        <v>103</v>
      </c>
      <c r="AX562" t="s">
        <v>102</v>
      </c>
      <c r="AZ562" t="s">
        <v>102</v>
      </c>
      <c r="BA562" t="s">
        <v>103</v>
      </c>
      <c r="BB562" t="s">
        <v>102</v>
      </c>
      <c r="BD562">
        <v>4</v>
      </c>
      <c r="BE562">
        <v>4</v>
      </c>
      <c r="BF562">
        <v>4</v>
      </c>
      <c r="BG562">
        <v>0</v>
      </c>
      <c r="BH562">
        <v>4</v>
      </c>
      <c r="BI562">
        <v>4</v>
      </c>
      <c r="BJ562">
        <v>4</v>
      </c>
      <c r="BK562">
        <v>0</v>
      </c>
      <c r="BL562" s="14">
        <v>18960000</v>
      </c>
      <c r="BM562" s="14">
        <f t="shared" si="24"/>
        <v>12.01408249572289</v>
      </c>
      <c r="BN562" s="14">
        <f t="shared" si="25"/>
        <v>3.7644564873620596</v>
      </c>
      <c r="BO562" s="14">
        <f t="shared" si="26"/>
        <v>3.1914520824071873</v>
      </c>
      <c r="BP562" s="3">
        <v>6626500</v>
      </c>
      <c r="BQ562" s="3">
        <v>6245400</v>
      </c>
      <c r="BR562" s="4">
        <v>1071400</v>
      </c>
      <c r="BS562" s="4">
        <v>1</v>
      </c>
      <c r="BT562" s="6">
        <v>1937600</v>
      </c>
      <c r="BU562" s="6">
        <v>2026000</v>
      </c>
      <c r="BV562" s="7">
        <v>1052900</v>
      </c>
      <c r="BW562" s="7">
        <v>1</v>
      </c>
      <c r="BX562" s="7">
        <v>3.3673640229207664</v>
      </c>
      <c r="BY562" s="4">
        <v>-1.0934634385912734</v>
      </c>
      <c r="BZ562" s="24"/>
      <c r="CA562" s="26"/>
      <c r="CB562" s="8"/>
      <c r="CC562">
        <v>861810</v>
      </c>
      <c r="CD562">
        <v>301210</v>
      </c>
      <c r="CE562">
        <v>283880</v>
      </c>
      <c r="CF562">
        <v>48699</v>
      </c>
      <c r="CG562">
        <v>0</v>
      </c>
      <c r="CH562">
        <v>88071</v>
      </c>
      <c r="CI562">
        <v>92092</v>
      </c>
      <c r="CJ562">
        <v>47860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954910</v>
      </c>
      <c r="CS562">
        <v>0</v>
      </c>
      <c r="CT562" s="14">
        <v>1781</v>
      </c>
      <c r="CU562" s="14" t="b">
        <v>1</v>
      </c>
      <c r="CV562" s="14">
        <v>1892</v>
      </c>
      <c r="CW562" s="14" t="s">
        <v>5501</v>
      </c>
      <c r="CX562" s="14" t="s">
        <v>5502</v>
      </c>
      <c r="CY562" s="14">
        <v>9296</v>
      </c>
      <c r="CZ562" s="14"/>
      <c r="DA562" s="14"/>
    </row>
    <row r="563" spans="1:105" x14ac:dyDescent="0.2">
      <c r="A563" s="14" t="s">
        <v>5462</v>
      </c>
      <c r="B563" s="14" t="s">
        <v>5462</v>
      </c>
      <c r="C563" s="14">
        <v>2</v>
      </c>
      <c r="D563" s="14">
        <v>2</v>
      </c>
      <c r="E563" s="14">
        <v>2</v>
      </c>
      <c r="F563" s="14" t="s">
        <v>5463</v>
      </c>
      <c r="G563" s="14" t="s">
        <v>5464</v>
      </c>
      <c r="H563" s="14" t="s">
        <v>5464</v>
      </c>
      <c r="I563" s="32"/>
      <c r="J563" s="32"/>
      <c r="K563" s="14" t="s">
        <v>5465</v>
      </c>
      <c r="L563" s="28">
        <v>1</v>
      </c>
      <c r="M563" s="28">
        <v>2</v>
      </c>
      <c r="N563" s="28">
        <v>2</v>
      </c>
      <c r="O563" s="28">
        <v>2</v>
      </c>
      <c r="P563">
        <v>2</v>
      </c>
      <c r="Q563">
        <v>2</v>
      </c>
      <c r="R563">
        <v>0</v>
      </c>
      <c r="S563">
        <v>0</v>
      </c>
      <c r="T563">
        <v>1</v>
      </c>
      <c r="U563">
        <v>1</v>
      </c>
      <c r="V563">
        <v>0</v>
      </c>
      <c r="W563">
        <v>0</v>
      </c>
      <c r="X563">
        <v>2</v>
      </c>
      <c r="Y563">
        <v>2</v>
      </c>
      <c r="Z563">
        <v>0</v>
      </c>
      <c r="AA563">
        <v>0</v>
      </c>
      <c r="AB563">
        <v>1</v>
      </c>
      <c r="AC563">
        <v>1</v>
      </c>
      <c r="AD563">
        <v>0</v>
      </c>
      <c r="AE563">
        <v>0</v>
      </c>
      <c r="AF563">
        <v>2</v>
      </c>
      <c r="AG563">
        <v>2</v>
      </c>
      <c r="AH563">
        <v>0</v>
      </c>
      <c r="AI563">
        <v>0</v>
      </c>
      <c r="AJ563">
        <v>1</v>
      </c>
      <c r="AK563">
        <v>1</v>
      </c>
      <c r="AL563">
        <v>0</v>
      </c>
      <c r="AM563">
        <v>0</v>
      </c>
      <c r="AN563" s="14">
        <v>3.6</v>
      </c>
      <c r="AO563" s="14">
        <v>3.6</v>
      </c>
      <c r="AP563" s="14">
        <v>3.6</v>
      </c>
      <c r="AQ563" s="14">
        <v>80.471999999999994</v>
      </c>
      <c r="AR563" s="14">
        <v>725</v>
      </c>
      <c r="AS563" s="14">
        <v>725</v>
      </c>
      <c r="AT563" s="14">
        <v>1.8051E-3</v>
      </c>
      <c r="AU563" s="14">
        <v>2.0899000000000001</v>
      </c>
      <c r="AV563" t="s">
        <v>103</v>
      </c>
      <c r="AW563" t="s">
        <v>102</v>
      </c>
      <c r="AZ563" t="s">
        <v>103</v>
      </c>
      <c r="BA563" t="s">
        <v>102</v>
      </c>
      <c r="BD563">
        <v>3.6</v>
      </c>
      <c r="BE563">
        <v>3.6</v>
      </c>
      <c r="BF563">
        <v>0</v>
      </c>
      <c r="BG563">
        <v>0</v>
      </c>
      <c r="BH563">
        <v>2.1</v>
      </c>
      <c r="BI563">
        <v>2.1</v>
      </c>
      <c r="BJ563">
        <v>0</v>
      </c>
      <c r="BK563">
        <v>0</v>
      </c>
      <c r="BL563" s="14">
        <v>9016300</v>
      </c>
      <c r="BM563" s="14">
        <f t="shared" si="24"/>
        <v>3413650</v>
      </c>
      <c r="BN563" s="14">
        <f t="shared" si="25"/>
        <v>1094500</v>
      </c>
      <c r="BO563" s="14">
        <f t="shared" si="26"/>
        <v>3.1189127455459116</v>
      </c>
      <c r="BP563" s="3">
        <v>3502800</v>
      </c>
      <c r="BQ563" s="3">
        <v>3324500</v>
      </c>
      <c r="BR563" s="4">
        <v>1</v>
      </c>
      <c r="BS563" s="4">
        <v>1</v>
      </c>
      <c r="BT563" s="6">
        <v>1022500</v>
      </c>
      <c r="BU563" s="6">
        <v>1166500</v>
      </c>
      <c r="BV563" s="7">
        <v>1</v>
      </c>
      <c r="BW563" s="7">
        <v>1</v>
      </c>
      <c r="BX563" s="7" t="e">
        <v>#DIV/0!</v>
      </c>
      <c r="BY563" s="4" t="e">
        <v>#DIV/0!</v>
      </c>
      <c r="BZ563" s="24"/>
      <c r="CA563" s="26"/>
      <c r="CB563" s="8"/>
      <c r="CC563">
        <v>273220</v>
      </c>
      <c r="CD563">
        <v>106140</v>
      </c>
      <c r="CE563">
        <v>100740</v>
      </c>
      <c r="CF563">
        <v>0</v>
      </c>
      <c r="CG563">
        <v>0</v>
      </c>
      <c r="CH563">
        <v>30985</v>
      </c>
      <c r="CI563">
        <v>35350</v>
      </c>
      <c r="CJ563">
        <v>0</v>
      </c>
      <c r="CK563">
        <v>0</v>
      </c>
      <c r="CL563">
        <v>0</v>
      </c>
      <c r="CM563">
        <v>2533700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 s="14" t="s">
        <v>5466</v>
      </c>
      <c r="CU563" s="14" t="s">
        <v>145</v>
      </c>
      <c r="CV563" s="14" t="s">
        <v>5467</v>
      </c>
      <c r="CW563" s="14" t="s">
        <v>5468</v>
      </c>
      <c r="CX563" s="14" t="s">
        <v>5469</v>
      </c>
      <c r="CY563" s="14" t="s">
        <v>5469</v>
      </c>
      <c r="CZ563" s="14"/>
      <c r="DA563" s="14"/>
    </row>
    <row r="564" spans="1:105" x14ac:dyDescent="0.2">
      <c r="A564" s="14" t="s">
        <v>196</v>
      </c>
      <c r="B564" s="14" t="s">
        <v>196</v>
      </c>
      <c r="C564" s="14">
        <v>3</v>
      </c>
      <c r="D564" s="14">
        <v>3</v>
      </c>
      <c r="E564" s="14">
        <v>3</v>
      </c>
      <c r="F564" s="14"/>
      <c r="G564" s="14"/>
      <c r="H564" s="14"/>
      <c r="I564" s="32"/>
      <c r="J564" s="32"/>
      <c r="K564" s="14"/>
      <c r="L564" s="28">
        <v>1</v>
      </c>
      <c r="M564" s="28">
        <v>3</v>
      </c>
      <c r="N564" s="28">
        <v>3</v>
      </c>
      <c r="O564" s="28">
        <v>3</v>
      </c>
      <c r="P564">
        <v>3</v>
      </c>
      <c r="Q564">
        <v>3</v>
      </c>
      <c r="R564">
        <v>2</v>
      </c>
      <c r="S564">
        <v>2</v>
      </c>
      <c r="T564">
        <v>3</v>
      </c>
      <c r="U564">
        <v>3</v>
      </c>
      <c r="V564">
        <v>1</v>
      </c>
      <c r="W564">
        <v>1</v>
      </c>
      <c r="X564">
        <v>3</v>
      </c>
      <c r="Y564">
        <v>3</v>
      </c>
      <c r="Z564">
        <v>2</v>
      </c>
      <c r="AA564">
        <v>2</v>
      </c>
      <c r="AB564">
        <v>3</v>
      </c>
      <c r="AC564">
        <v>3</v>
      </c>
      <c r="AD564">
        <v>1</v>
      </c>
      <c r="AE564">
        <v>1</v>
      </c>
      <c r="AF564">
        <v>3</v>
      </c>
      <c r="AG564">
        <v>3</v>
      </c>
      <c r="AH564">
        <v>2</v>
      </c>
      <c r="AI564">
        <v>2</v>
      </c>
      <c r="AJ564">
        <v>3</v>
      </c>
      <c r="AK564">
        <v>3</v>
      </c>
      <c r="AL564">
        <v>1</v>
      </c>
      <c r="AM564">
        <v>1</v>
      </c>
      <c r="AN564" s="14">
        <v>40.700000000000003</v>
      </c>
      <c r="AO564" s="14">
        <v>40.700000000000003</v>
      </c>
      <c r="AP564" s="14">
        <v>40.700000000000003</v>
      </c>
      <c r="AQ564" s="14">
        <v>11.756</v>
      </c>
      <c r="AR564" s="14">
        <v>113</v>
      </c>
      <c r="AS564" s="14">
        <v>113</v>
      </c>
      <c r="AT564" s="14">
        <v>0</v>
      </c>
      <c r="AU564" s="14">
        <v>5.5841000000000003</v>
      </c>
      <c r="AV564" t="s">
        <v>103</v>
      </c>
      <c r="AW564" t="s">
        <v>103</v>
      </c>
      <c r="AX564" t="s">
        <v>102</v>
      </c>
      <c r="AY564" t="s">
        <v>102</v>
      </c>
      <c r="AZ564" t="s">
        <v>103</v>
      </c>
      <c r="BA564" t="s">
        <v>103</v>
      </c>
      <c r="BB564" t="s">
        <v>103</v>
      </c>
      <c r="BC564" t="s">
        <v>103</v>
      </c>
      <c r="BD564">
        <v>40.700000000000003</v>
      </c>
      <c r="BE564">
        <v>40.700000000000003</v>
      </c>
      <c r="BF564">
        <v>27.4</v>
      </c>
      <c r="BG564">
        <v>27.4</v>
      </c>
      <c r="BH564">
        <v>40.700000000000003</v>
      </c>
      <c r="BI564">
        <v>40.700000000000003</v>
      </c>
      <c r="BJ564">
        <v>13.3</v>
      </c>
      <c r="BK564">
        <v>13.3</v>
      </c>
      <c r="BL564" s="14">
        <v>86610000</v>
      </c>
      <c r="BM564" s="14">
        <f t="shared" si="24"/>
        <v>7.9778221049696505</v>
      </c>
      <c r="BN564" s="14">
        <f t="shared" si="25"/>
        <v>2.6171616094666903</v>
      </c>
      <c r="BO564" s="14">
        <f t="shared" si="26"/>
        <v>3.0482726309726527</v>
      </c>
      <c r="BP564" s="3">
        <v>19263000</v>
      </c>
      <c r="BQ564" s="3">
        <v>17932000</v>
      </c>
      <c r="BR564" s="4">
        <v>2188400</v>
      </c>
      <c r="BS564" s="4">
        <v>2473900</v>
      </c>
      <c r="BT564" s="6">
        <v>15679000</v>
      </c>
      <c r="BU564" s="6">
        <v>16700000</v>
      </c>
      <c r="BV564" s="7">
        <v>5618300</v>
      </c>
      <c r="BW564" s="7">
        <v>6753500</v>
      </c>
      <c r="BX564" s="7">
        <v>2.8429240826556494</v>
      </c>
      <c r="BY564" s="4">
        <v>-1.6841244018634334</v>
      </c>
      <c r="BZ564" s="24" t="s">
        <v>6040</v>
      </c>
      <c r="CA564" s="26"/>
      <c r="CB564" s="8"/>
      <c r="CC564">
        <v>14435000</v>
      </c>
      <c r="CD564">
        <v>3210600</v>
      </c>
      <c r="CE564">
        <v>2988700</v>
      </c>
      <c r="CF564">
        <v>364740</v>
      </c>
      <c r="CG564">
        <v>412320</v>
      </c>
      <c r="CH564">
        <v>2613200</v>
      </c>
      <c r="CI564">
        <v>2783400</v>
      </c>
      <c r="CJ564">
        <v>936380</v>
      </c>
      <c r="CK564">
        <v>1125600</v>
      </c>
      <c r="CL564">
        <v>15873000</v>
      </c>
      <c r="CM564">
        <v>16456000</v>
      </c>
      <c r="CN564">
        <v>23120000</v>
      </c>
      <c r="CO564">
        <v>22694000</v>
      </c>
      <c r="CP564">
        <v>22701000</v>
      </c>
      <c r="CQ564">
        <v>24582000</v>
      </c>
      <c r="CR564">
        <v>0</v>
      </c>
      <c r="CS564">
        <v>0</v>
      </c>
      <c r="CT564" s="14" t="s">
        <v>197</v>
      </c>
      <c r="CU564" s="14" t="s">
        <v>174</v>
      </c>
      <c r="CV564" s="14" t="s">
        <v>198</v>
      </c>
      <c r="CW564" s="14" t="s">
        <v>199</v>
      </c>
      <c r="CX564" s="14" t="s">
        <v>200</v>
      </c>
      <c r="CY564" s="14" t="s">
        <v>201</v>
      </c>
      <c r="CZ564" s="14"/>
      <c r="DA564" s="14"/>
    </row>
    <row r="565" spans="1:105" x14ac:dyDescent="0.2">
      <c r="A565" s="14" t="s">
        <v>1335</v>
      </c>
      <c r="B565" s="14" t="s">
        <v>1335</v>
      </c>
      <c r="C565" s="14">
        <v>5</v>
      </c>
      <c r="D565" s="14">
        <v>1</v>
      </c>
      <c r="E565" s="14">
        <v>0</v>
      </c>
      <c r="F565" s="14" t="s">
        <v>1336</v>
      </c>
      <c r="G565" s="14" t="s">
        <v>1337</v>
      </c>
      <c r="H565" s="14" t="s">
        <v>1337</v>
      </c>
      <c r="I565" s="32"/>
      <c r="J565" s="32"/>
      <c r="K565" s="14" t="s">
        <v>1338</v>
      </c>
      <c r="L565" s="28">
        <v>1</v>
      </c>
      <c r="M565" s="28">
        <v>5</v>
      </c>
      <c r="N565" s="28">
        <v>1</v>
      </c>
      <c r="O565" s="28">
        <v>0</v>
      </c>
      <c r="P565">
        <v>5</v>
      </c>
      <c r="Q565">
        <v>5</v>
      </c>
      <c r="R565">
        <v>5</v>
      </c>
      <c r="S565">
        <v>5</v>
      </c>
      <c r="T565">
        <v>5</v>
      </c>
      <c r="U565">
        <v>5</v>
      </c>
      <c r="V565">
        <v>3</v>
      </c>
      <c r="W565">
        <v>5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0</v>
      </c>
      <c r="AE565">
        <v>1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 s="14">
        <v>13.5</v>
      </c>
      <c r="AO565" s="14">
        <v>3.2</v>
      </c>
      <c r="AP565" s="14">
        <v>0</v>
      </c>
      <c r="AQ565" s="14">
        <v>41.286999999999999</v>
      </c>
      <c r="AR565" s="14">
        <v>377</v>
      </c>
      <c r="AS565" s="14">
        <v>377</v>
      </c>
      <c r="AT565" s="14">
        <v>0</v>
      </c>
      <c r="AU565" s="14">
        <v>2.786</v>
      </c>
      <c r="AV565" t="s">
        <v>103</v>
      </c>
      <c r="AW565" t="s">
        <v>103</v>
      </c>
      <c r="AX565" t="s">
        <v>102</v>
      </c>
      <c r="AY565" t="s">
        <v>103</v>
      </c>
      <c r="AZ565" t="s">
        <v>103</v>
      </c>
      <c r="BA565" t="s">
        <v>103</v>
      </c>
      <c r="BB565" t="s">
        <v>102</v>
      </c>
      <c r="BC565" t="s">
        <v>103</v>
      </c>
      <c r="BD565">
        <v>13.5</v>
      </c>
      <c r="BE565">
        <v>13.5</v>
      </c>
      <c r="BF565">
        <v>13.5</v>
      </c>
      <c r="BG565">
        <v>13.5</v>
      </c>
      <c r="BH565">
        <v>13.5</v>
      </c>
      <c r="BI565">
        <v>13.5</v>
      </c>
      <c r="BJ565">
        <v>6.6</v>
      </c>
      <c r="BK565">
        <v>13.5</v>
      </c>
      <c r="BL565" s="14">
        <v>52208000</v>
      </c>
      <c r="BM565" s="14">
        <f t="shared" si="24"/>
        <v>4.4964804492004724</v>
      </c>
      <c r="BN565" s="14">
        <f t="shared" si="25"/>
        <v>1.4901627432243967</v>
      </c>
      <c r="BO565" s="14">
        <f t="shared" si="26"/>
        <v>3.0174425374983143</v>
      </c>
      <c r="BP565" s="3">
        <v>18483000</v>
      </c>
      <c r="BQ565" s="3">
        <v>14670000</v>
      </c>
      <c r="BR565" s="4">
        <v>3785700</v>
      </c>
      <c r="BS565" s="4">
        <v>3587400</v>
      </c>
      <c r="BT565" s="6">
        <v>3443600</v>
      </c>
      <c r="BU565" s="6">
        <v>3547500</v>
      </c>
      <c r="BV565" s="7">
        <v>1</v>
      </c>
      <c r="BW565" s="7">
        <v>4691500</v>
      </c>
      <c r="BX565" s="7">
        <v>2.0303912752446629</v>
      </c>
      <c r="BY565" s="4">
        <v>-2.5113231595839758</v>
      </c>
      <c r="BZ565" s="24" t="s">
        <v>6040</v>
      </c>
      <c r="CA565" s="26"/>
      <c r="CB565" s="8"/>
      <c r="CC565">
        <v>3071100</v>
      </c>
      <c r="CD565">
        <v>1087200</v>
      </c>
      <c r="CE565">
        <v>862940</v>
      </c>
      <c r="CF565">
        <v>222690</v>
      </c>
      <c r="CG565">
        <v>211020</v>
      </c>
      <c r="CH565">
        <v>202570</v>
      </c>
      <c r="CI565">
        <v>208680</v>
      </c>
      <c r="CJ565">
        <v>0</v>
      </c>
      <c r="CK565">
        <v>275970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4691500</v>
      </c>
      <c r="CT565" s="14" t="s">
        <v>1339</v>
      </c>
      <c r="CU565" s="14" t="s">
        <v>665</v>
      </c>
      <c r="CV565" s="14" t="s">
        <v>1340</v>
      </c>
      <c r="CW565" s="14" t="s">
        <v>1341</v>
      </c>
      <c r="CX565" s="14" t="s">
        <v>1342</v>
      </c>
      <c r="CY565" s="14" t="s">
        <v>1343</v>
      </c>
      <c r="CZ565" s="14">
        <v>1</v>
      </c>
      <c r="DA565" s="14">
        <v>182</v>
      </c>
    </row>
    <row r="566" spans="1:105" x14ac:dyDescent="0.2">
      <c r="A566" s="14" t="s">
        <v>2921</v>
      </c>
      <c r="B566" s="14" t="s">
        <v>2921</v>
      </c>
      <c r="C566" s="14">
        <v>9</v>
      </c>
      <c r="D566" s="14">
        <v>9</v>
      </c>
      <c r="E566" s="14">
        <v>9</v>
      </c>
      <c r="F566" s="14" t="s">
        <v>2922</v>
      </c>
      <c r="G566" s="14" t="s">
        <v>2923</v>
      </c>
      <c r="H566" s="14" t="s">
        <v>2923</v>
      </c>
      <c r="I566" s="32"/>
      <c r="J566" s="32"/>
      <c r="K566" s="14" t="s">
        <v>2924</v>
      </c>
      <c r="L566" s="28">
        <v>1</v>
      </c>
      <c r="M566" s="28">
        <v>9</v>
      </c>
      <c r="N566" s="28">
        <v>9</v>
      </c>
      <c r="O566" s="28">
        <v>9</v>
      </c>
      <c r="P566">
        <v>8</v>
      </c>
      <c r="Q566">
        <v>9</v>
      </c>
      <c r="R566">
        <v>7</v>
      </c>
      <c r="S566">
        <v>6</v>
      </c>
      <c r="T566">
        <v>6</v>
      </c>
      <c r="U566">
        <v>7</v>
      </c>
      <c r="V566">
        <v>5</v>
      </c>
      <c r="W566">
        <v>6</v>
      </c>
      <c r="X566">
        <v>8</v>
      </c>
      <c r="Y566">
        <v>9</v>
      </c>
      <c r="Z566">
        <v>7</v>
      </c>
      <c r="AA566">
        <v>6</v>
      </c>
      <c r="AB566">
        <v>6</v>
      </c>
      <c r="AC566">
        <v>7</v>
      </c>
      <c r="AD566">
        <v>5</v>
      </c>
      <c r="AE566">
        <v>6</v>
      </c>
      <c r="AF566">
        <v>8</v>
      </c>
      <c r="AG566">
        <v>9</v>
      </c>
      <c r="AH566">
        <v>7</v>
      </c>
      <c r="AI566">
        <v>6</v>
      </c>
      <c r="AJ566">
        <v>6</v>
      </c>
      <c r="AK566">
        <v>7</v>
      </c>
      <c r="AL566">
        <v>5</v>
      </c>
      <c r="AM566">
        <v>6</v>
      </c>
      <c r="AN566" s="14">
        <v>33.1</v>
      </c>
      <c r="AO566" s="14">
        <v>33.1</v>
      </c>
      <c r="AP566" s="14">
        <v>33.1</v>
      </c>
      <c r="AQ566" s="14">
        <v>27.678999999999998</v>
      </c>
      <c r="AR566" s="14">
        <v>242</v>
      </c>
      <c r="AS566" s="14">
        <v>242</v>
      </c>
      <c r="AT566" s="14">
        <v>0</v>
      </c>
      <c r="AU566" s="14">
        <v>26.757000000000001</v>
      </c>
      <c r="AV566" t="s">
        <v>103</v>
      </c>
      <c r="AW566" t="s">
        <v>103</v>
      </c>
      <c r="AX566" t="s">
        <v>103</v>
      </c>
      <c r="AY566" t="s">
        <v>102</v>
      </c>
      <c r="AZ566" t="s">
        <v>103</v>
      </c>
      <c r="BA566" t="s">
        <v>103</v>
      </c>
      <c r="BB566" t="s">
        <v>103</v>
      </c>
      <c r="BC566" t="s">
        <v>103</v>
      </c>
      <c r="BD566">
        <v>32.6</v>
      </c>
      <c r="BE566">
        <v>33.1</v>
      </c>
      <c r="BF566">
        <v>25.6</v>
      </c>
      <c r="BG566">
        <v>21.1</v>
      </c>
      <c r="BH566">
        <v>25.2</v>
      </c>
      <c r="BI566">
        <v>29.8</v>
      </c>
      <c r="BJ566">
        <v>19.399999999999999</v>
      </c>
      <c r="BK566">
        <v>21.1</v>
      </c>
      <c r="BL566" s="14">
        <v>398050000</v>
      </c>
      <c r="BM566" s="14">
        <f t="shared" si="24"/>
        <v>10.089983424106086</v>
      </c>
      <c r="BN566" s="14">
        <f t="shared" si="25"/>
        <v>3.3802200269420744</v>
      </c>
      <c r="BO566" s="14">
        <f t="shared" si="26"/>
        <v>2.9850078822336359</v>
      </c>
      <c r="BP566" s="3">
        <v>130280000</v>
      </c>
      <c r="BQ566" s="3">
        <v>125380000</v>
      </c>
      <c r="BR566" s="4">
        <v>13330000</v>
      </c>
      <c r="BS566" s="4">
        <v>12008000</v>
      </c>
      <c r="BT566" s="6">
        <v>41019000</v>
      </c>
      <c r="BU566" s="6">
        <v>49314000</v>
      </c>
      <c r="BV566" s="7">
        <v>11049000</v>
      </c>
      <c r="BW566" s="7">
        <v>15675000</v>
      </c>
      <c r="BX566" s="7">
        <v>3.2120382274231853</v>
      </c>
      <c r="BY566" s="4">
        <v>-1.3452674561646756</v>
      </c>
      <c r="BZ566" s="24" t="s">
        <v>6040</v>
      </c>
      <c r="CA566" s="26"/>
      <c r="CB566" s="8"/>
      <c r="CC566">
        <v>26537000</v>
      </c>
      <c r="CD566">
        <v>8685000</v>
      </c>
      <c r="CE566">
        <v>8358700</v>
      </c>
      <c r="CF566">
        <v>888670</v>
      </c>
      <c r="CG566">
        <v>800510</v>
      </c>
      <c r="CH566">
        <v>2734600</v>
      </c>
      <c r="CI566">
        <v>3287600</v>
      </c>
      <c r="CJ566">
        <v>736620</v>
      </c>
      <c r="CK566">
        <v>1045000</v>
      </c>
      <c r="CL566">
        <v>103720000</v>
      </c>
      <c r="CM566">
        <v>103660000</v>
      </c>
      <c r="CN566">
        <v>95375000</v>
      </c>
      <c r="CO566">
        <v>86273000</v>
      </c>
      <c r="CP566">
        <v>68720000</v>
      </c>
      <c r="CQ566">
        <v>67638000</v>
      </c>
      <c r="CR566">
        <v>28047000</v>
      </c>
      <c r="CS566">
        <v>24156000</v>
      </c>
      <c r="CT566" s="14" t="s">
        <v>2925</v>
      </c>
      <c r="CU566" s="14" t="s">
        <v>417</v>
      </c>
      <c r="CV566" s="14" t="s">
        <v>2926</v>
      </c>
      <c r="CW566" s="14" t="s">
        <v>2927</v>
      </c>
      <c r="CX566" s="14" t="s">
        <v>2928</v>
      </c>
      <c r="CY566" s="14" t="s">
        <v>2929</v>
      </c>
      <c r="CZ566" s="14">
        <v>222</v>
      </c>
      <c r="DA566" s="14">
        <v>213</v>
      </c>
    </row>
    <row r="567" spans="1:105" x14ac:dyDescent="0.2">
      <c r="A567" s="14" t="s">
        <v>150</v>
      </c>
      <c r="B567" s="14" t="s">
        <v>150</v>
      </c>
      <c r="C567" s="14">
        <v>17</v>
      </c>
      <c r="D567" s="14">
        <v>5</v>
      </c>
      <c r="E567" s="14">
        <v>5</v>
      </c>
      <c r="F567" s="14"/>
      <c r="G567" s="14"/>
      <c r="H567" s="14"/>
      <c r="I567" s="32"/>
      <c r="J567" s="32"/>
      <c r="K567" s="14"/>
      <c r="L567" s="28">
        <v>1</v>
      </c>
      <c r="M567" s="28">
        <v>17</v>
      </c>
      <c r="N567" s="28">
        <v>5</v>
      </c>
      <c r="O567" s="28">
        <v>5</v>
      </c>
      <c r="P567">
        <v>15</v>
      </c>
      <c r="Q567">
        <v>15</v>
      </c>
      <c r="R567">
        <v>10</v>
      </c>
      <c r="S567">
        <v>10</v>
      </c>
      <c r="T567">
        <v>16</v>
      </c>
      <c r="U567">
        <v>16</v>
      </c>
      <c r="V567">
        <v>16</v>
      </c>
      <c r="W567">
        <v>16</v>
      </c>
      <c r="X567">
        <v>5</v>
      </c>
      <c r="Y567">
        <v>5</v>
      </c>
      <c r="Z567">
        <v>3</v>
      </c>
      <c r="AA567">
        <v>3</v>
      </c>
      <c r="AB567">
        <v>5</v>
      </c>
      <c r="AC567">
        <v>5</v>
      </c>
      <c r="AD567">
        <v>5</v>
      </c>
      <c r="AE567">
        <v>5</v>
      </c>
      <c r="AF567">
        <v>5</v>
      </c>
      <c r="AG567">
        <v>5</v>
      </c>
      <c r="AH567">
        <v>3</v>
      </c>
      <c r="AI567">
        <v>3</v>
      </c>
      <c r="AJ567">
        <v>5</v>
      </c>
      <c r="AK567">
        <v>5</v>
      </c>
      <c r="AL567">
        <v>5</v>
      </c>
      <c r="AM567">
        <v>5</v>
      </c>
      <c r="AN567" s="14">
        <v>73.099999999999994</v>
      </c>
      <c r="AO567" s="14">
        <v>19.2</v>
      </c>
      <c r="AP567" s="14">
        <v>19.2</v>
      </c>
      <c r="AQ567" s="14">
        <v>24.724</v>
      </c>
      <c r="AR567" s="14">
        <v>219</v>
      </c>
      <c r="AS567" s="14">
        <v>219</v>
      </c>
      <c r="AT567" s="14">
        <v>0</v>
      </c>
      <c r="AU567" s="14">
        <v>323.31</v>
      </c>
      <c r="AV567" t="s">
        <v>103</v>
      </c>
      <c r="AW567" t="s">
        <v>103</v>
      </c>
      <c r="AX567" t="s">
        <v>103</v>
      </c>
      <c r="AY567" t="s">
        <v>103</v>
      </c>
      <c r="AZ567" t="s">
        <v>103</v>
      </c>
      <c r="BA567" t="s">
        <v>103</v>
      </c>
      <c r="BB567" t="s">
        <v>103</v>
      </c>
      <c r="BC567" t="s">
        <v>103</v>
      </c>
      <c r="BD567">
        <v>56.2</v>
      </c>
      <c r="BE567">
        <v>56.2</v>
      </c>
      <c r="BF567">
        <v>42.9</v>
      </c>
      <c r="BG567">
        <v>42.9</v>
      </c>
      <c r="BH567">
        <v>69.900000000000006</v>
      </c>
      <c r="BI567">
        <v>69.900000000000006</v>
      </c>
      <c r="BJ567">
        <v>72.099999999999994</v>
      </c>
      <c r="BK567">
        <v>72.099999999999994</v>
      </c>
      <c r="BL567" s="14">
        <v>35341000000</v>
      </c>
      <c r="BM567" s="14">
        <f t="shared" si="24"/>
        <v>3.9298925317342888</v>
      </c>
      <c r="BN567" s="14">
        <f t="shared" si="25"/>
        <v>1.5302530032215007</v>
      </c>
      <c r="BO567" s="14">
        <f t="shared" si="26"/>
        <v>2.5681325398225314</v>
      </c>
      <c r="BP567" s="3">
        <v>3903600000</v>
      </c>
      <c r="BQ567" s="3">
        <v>4170600000</v>
      </c>
      <c r="BR567" s="4">
        <v>961360000</v>
      </c>
      <c r="BS567" s="4">
        <v>1093200000</v>
      </c>
      <c r="BT567" s="6">
        <v>7652300000</v>
      </c>
      <c r="BU567" s="6">
        <v>7595600000</v>
      </c>
      <c r="BV567" s="7">
        <v>2857500000</v>
      </c>
      <c r="BW567" s="7">
        <v>7106800000</v>
      </c>
      <c r="BX567" s="7">
        <v>2.068691268775622</v>
      </c>
      <c r="BY567" s="4">
        <v>-2.70562949486719</v>
      </c>
      <c r="BZ567" s="24" t="s">
        <v>6040</v>
      </c>
      <c r="CA567" s="26"/>
      <c r="CB567" s="8"/>
      <c r="CC567">
        <v>2945100000</v>
      </c>
      <c r="CD567">
        <v>325300000</v>
      </c>
      <c r="CE567">
        <v>347550000</v>
      </c>
      <c r="CF567">
        <v>80113000</v>
      </c>
      <c r="CG567">
        <v>91103000</v>
      </c>
      <c r="CH567">
        <v>637690000</v>
      </c>
      <c r="CI567">
        <v>632960000</v>
      </c>
      <c r="CJ567">
        <v>238130000</v>
      </c>
      <c r="CK567">
        <v>592230000</v>
      </c>
      <c r="CL567">
        <v>2550700000</v>
      </c>
      <c r="CM567">
        <v>2605900000</v>
      </c>
      <c r="CN567">
        <v>9011400000</v>
      </c>
      <c r="CO567">
        <v>8984700000</v>
      </c>
      <c r="CP567">
        <v>13145000000</v>
      </c>
      <c r="CQ567">
        <v>13671000000</v>
      </c>
      <c r="CR567">
        <v>3020700000</v>
      </c>
      <c r="CS567">
        <v>6386200000</v>
      </c>
      <c r="CT567" s="14" t="s">
        <v>151</v>
      </c>
      <c r="CU567" s="14" t="s">
        <v>152</v>
      </c>
      <c r="CV567" s="14" t="s">
        <v>153</v>
      </c>
      <c r="CW567" s="14" t="s">
        <v>154</v>
      </c>
      <c r="CX567" s="14" t="s">
        <v>155</v>
      </c>
      <c r="CY567" s="14" t="s">
        <v>156</v>
      </c>
      <c r="CZ567" s="14" t="s">
        <v>157</v>
      </c>
      <c r="DA567" s="14" t="s">
        <v>158</v>
      </c>
    </row>
    <row r="568" spans="1:105" x14ac:dyDescent="0.2">
      <c r="A568" s="14" t="s">
        <v>2466</v>
      </c>
      <c r="B568" s="14" t="s">
        <v>2466</v>
      </c>
      <c r="C568" s="14">
        <v>4</v>
      </c>
      <c r="D568" s="14">
        <v>4</v>
      </c>
      <c r="E568" s="14">
        <v>4</v>
      </c>
      <c r="F568" s="14" t="s">
        <v>2467</v>
      </c>
      <c r="G568" s="14" t="s">
        <v>2468</v>
      </c>
      <c r="H568" s="14" t="s">
        <v>2468</v>
      </c>
      <c r="I568" s="32"/>
      <c r="J568" s="32"/>
      <c r="K568" s="14" t="s">
        <v>2469</v>
      </c>
      <c r="L568" s="28">
        <v>1</v>
      </c>
      <c r="M568" s="28">
        <v>4</v>
      </c>
      <c r="N568" s="28">
        <v>4</v>
      </c>
      <c r="O568" s="28">
        <v>4</v>
      </c>
      <c r="P568">
        <v>0</v>
      </c>
      <c r="Q568">
        <v>0</v>
      </c>
      <c r="R568">
        <v>0</v>
      </c>
      <c r="S568">
        <v>0</v>
      </c>
      <c r="T568">
        <v>4</v>
      </c>
      <c r="U568">
        <v>3</v>
      </c>
      <c r="V568">
        <v>4</v>
      </c>
      <c r="W568">
        <v>3</v>
      </c>
      <c r="X568">
        <v>0</v>
      </c>
      <c r="Y568">
        <v>0</v>
      </c>
      <c r="Z568">
        <v>0</v>
      </c>
      <c r="AA568">
        <v>0</v>
      </c>
      <c r="AB568">
        <v>4</v>
      </c>
      <c r="AC568">
        <v>3</v>
      </c>
      <c r="AD568">
        <v>4</v>
      </c>
      <c r="AE568">
        <v>3</v>
      </c>
      <c r="AF568">
        <v>0</v>
      </c>
      <c r="AG568">
        <v>0</v>
      </c>
      <c r="AH568">
        <v>0</v>
      </c>
      <c r="AI568">
        <v>0</v>
      </c>
      <c r="AJ568">
        <v>4</v>
      </c>
      <c r="AK568">
        <v>3</v>
      </c>
      <c r="AL568">
        <v>4</v>
      </c>
      <c r="AM568">
        <v>3</v>
      </c>
      <c r="AN568" s="14">
        <v>7.1</v>
      </c>
      <c r="AO568" s="14">
        <v>7.1</v>
      </c>
      <c r="AP568" s="14">
        <v>7.1</v>
      </c>
      <c r="AQ568" s="14">
        <v>77.328000000000003</v>
      </c>
      <c r="AR568" s="14">
        <v>687</v>
      </c>
      <c r="AS568" s="14">
        <v>687</v>
      </c>
      <c r="AT568" s="14">
        <v>0</v>
      </c>
      <c r="AU568" s="14">
        <v>4.4863</v>
      </c>
      <c r="AZ568" t="s">
        <v>102</v>
      </c>
      <c r="BA568" t="s">
        <v>103</v>
      </c>
      <c r="BB568" t="s">
        <v>103</v>
      </c>
      <c r="BC568" t="s">
        <v>103</v>
      </c>
      <c r="BD568">
        <v>0</v>
      </c>
      <c r="BE568">
        <v>0</v>
      </c>
      <c r="BF568">
        <v>0</v>
      </c>
      <c r="BG568">
        <v>0</v>
      </c>
      <c r="BH568">
        <v>7.1</v>
      </c>
      <c r="BI568">
        <v>5.7</v>
      </c>
      <c r="BJ568">
        <v>7.1</v>
      </c>
      <c r="BK568">
        <v>5.7</v>
      </c>
      <c r="BL568" s="14">
        <v>25518000</v>
      </c>
      <c r="BM568" s="14">
        <f t="shared" si="24"/>
        <v>1</v>
      </c>
      <c r="BN568" s="14">
        <f t="shared" si="25"/>
        <v>0.45505345687811832</v>
      </c>
      <c r="BO568" s="14">
        <f t="shared" si="26"/>
        <v>2.1975440135329865</v>
      </c>
      <c r="BP568" s="3">
        <v>1</v>
      </c>
      <c r="BQ568" s="3">
        <v>1</v>
      </c>
      <c r="BR568" s="4">
        <v>1</v>
      </c>
      <c r="BS568" s="4">
        <v>1</v>
      </c>
      <c r="BT568" s="6">
        <v>4159700</v>
      </c>
      <c r="BU568" s="6">
        <v>3820800</v>
      </c>
      <c r="BV568" s="7">
        <v>9783400</v>
      </c>
      <c r="BW568" s="7">
        <v>7754100</v>
      </c>
      <c r="BX568" s="7">
        <v>0.31902900855450556</v>
      </c>
      <c r="BY568" s="4" t="e">
        <v>#DIV/0!</v>
      </c>
      <c r="BZ568" s="24"/>
      <c r="CA568" s="26"/>
      <c r="CB568" s="8"/>
      <c r="CC568">
        <v>750530</v>
      </c>
      <c r="CD568">
        <v>0</v>
      </c>
      <c r="CE568">
        <v>0</v>
      </c>
      <c r="CF568">
        <v>0</v>
      </c>
      <c r="CG568">
        <v>0</v>
      </c>
      <c r="CH568">
        <v>122340</v>
      </c>
      <c r="CI568">
        <v>112380</v>
      </c>
      <c r="CJ568">
        <v>287750</v>
      </c>
      <c r="CK568">
        <v>228060</v>
      </c>
      <c r="CL568">
        <v>0</v>
      </c>
      <c r="CM568">
        <v>0</v>
      </c>
      <c r="CN568">
        <v>0</v>
      </c>
      <c r="CO568">
        <v>0</v>
      </c>
      <c r="CP568">
        <v>5143200</v>
      </c>
      <c r="CQ568">
        <v>6611100</v>
      </c>
      <c r="CR568">
        <v>8202200</v>
      </c>
      <c r="CS568">
        <v>8510300</v>
      </c>
      <c r="CT568" s="14" t="s">
        <v>2470</v>
      </c>
      <c r="CU568" s="14" t="s">
        <v>137</v>
      </c>
      <c r="CV568" s="14" t="s">
        <v>2471</v>
      </c>
      <c r="CW568" s="14" t="s">
        <v>2472</v>
      </c>
      <c r="CX568" s="14" t="s">
        <v>2473</v>
      </c>
      <c r="CY568" s="14" t="s">
        <v>2474</v>
      </c>
      <c r="CZ568" s="14"/>
      <c r="DA568" s="14"/>
    </row>
    <row r="569" spans="1:105" x14ac:dyDescent="0.2">
      <c r="A569" s="14" t="s">
        <v>5246</v>
      </c>
      <c r="B569" s="14" t="s">
        <v>5246</v>
      </c>
      <c r="C569" s="14" t="s">
        <v>5247</v>
      </c>
      <c r="D569" s="14" t="s">
        <v>5248</v>
      </c>
      <c r="E569" s="14" t="s">
        <v>5248</v>
      </c>
      <c r="F569" s="14" t="s">
        <v>5249</v>
      </c>
      <c r="G569" s="14" t="s">
        <v>5250</v>
      </c>
      <c r="H569" s="14" t="s">
        <v>5250</v>
      </c>
      <c r="I569" s="32"/>
      <c r="J569" s="32"/>
      <c r="K569" s="14" t="s">
        <v>5251</v>
      </c>
      <c r="L569" s="28">
        <v>2</v>
      </c>
      <c r="M569" s="28">
        <v>11</v>
      </c>
      <c r="N569" s="28">
        <v>8</v>
      </c>
      <c r="O569" s="28">
        <v>8</v>
      </c>
      <c r="P569">
        <v>10</v>
      </c>
      <c r="Q569">
        <v>11</v>
      </c>
      <c r="R569">
        <v>8</v>
      </c>
      <c r="S569">
        <v>9</v>
      </c>
      <c r="T569">
        <v>8</v>
      </c>
      <c r="U569">
        <v>8</v>
      </c>
      <c r="V569">
        <v>3</v>
      </c>
      <c r="W569">
        <v>3</v>
      </c>
      <c r="X569">
        <v>7</v>
      </c>
      <c r="Y569">
        <v>8</v>
      </c>
      <c r="Z569">
        <v>6</v>
      </c>
      <c r="AA569">
        <v>6</v>
      </c>
      <c r="AB569">
        <v>5</v>
      </c>
      <c r="AC569">
        <v>5</v>
      </c>
      <c r="AD569">
        <v>1</v>
      </c>
      <c r="AE569">
        <v>2</v>
      </c>
      <c r="AF569">
        <v>7</v>
      </c>
      <c r="AG569">
        <v>8</v>
      </c>
      <c r="AH569">
        <v>6</v>
      </c>
      <c r="AI569">
        <v>6</v>
      </c>
      <c r="AJ569">
        <v>5</v>
      </c>
      <c r="AK569">
        <v>5</v>
      </c>
      <c r="AL569">
        <v>1</v>
      </c>
      <c r="AM569">
        <v>2</v>
      </c>
      <c r="AN569" s="14">
        <v>23.3</v>
      </c>
      <c r="AO569" s="14">
        <v>18.5</v>
      </c>
      <c r="AP569" s="14">
        <v>18.5</v>
      </c>
      <c r="AQ569" s="14">
        <v>56.865000000000002</v>
      </c>
      <c r="AR569" s="14">
        <v>520</v>
      </c>
      <c r="AS569" s="14" t="s">
        <v>5252</v>
      </c>
      <c r="AT569" s="14">
        <v>0</v>
      </c>
      <c r="AU569" s="14">
        <v>11.09</v>
      </c>
      <c r="AV569" t="s">
        <v>103</v>
      </c>
      <c r="AW569" t="s">
        <v>103</v>
      </c>
      <c r="AX569" t="s">
        <v>102</v>
      </c>
      <c r="AY569" t="s">
        <v>103</v>
      </c>
      <c r="AZ569" t="s">
        <v>103</v>
      </c>
      <c r="BA569" t="s">
        <v>103</v>
      </c>
      <c r="BB569" t="s">
        <v>103</v>
      </c>
      <c r="BC569" t="s">
        <v>103</v>
      </c>
      <c r="BD569">
        <v>21.5</v>
      </c>
      <c r="BE569">
        <v>23.3</v>
      </c>
      <c r="BF569">
        <v>16.899999999999999</v>
      </c>
      <c r="BG569">
        <v>18.3</v>
      </c>
      <c r="BH569">
        <v>16</v>
      </c>
      <c r="BI569">
        <v>16.2</v>
      </c>
      <c r="BJ569">
        <v>5.2</v>
      </c>
      <c r="BK569">
        <v>5.6</v>
      </c>
      <c r="BL569" s="14">
        <v>171150000</v>
      </c>
      <c r="BM569" s="14">
        <f t="shared" si="24"/>
        <v>7.5591809128437157</v>
      </c>
      <c r="BN569" s="14">
        <f t="shared" si="25"/>
        <v>3.4861922219561174</v>
      </c>
      <c r="BO569" s="14">
        <f t="shared" si="26"/>
        <v>2.168320170424288</v>
      </c>
      <c r="BP569" s="3">
        <v>58413000</v>
      </c>
      <c r="BQ569" s="3">
        <v>71233000</v>
      </c>
      <c r="BR569" s="4">
        <v>5907800</v>
      </c>
      <c r="BS569" s="4">
        <v>11243000</v>
      </c>
      <c r="BT569" s="6">
        <v>10294000</v>
      </c>
      <c r="BU569" s="6">
        <v>8629400</v>
      </c>
      <c r="BV569" s="7">
        <v>2554400</v>
      </c>
      <c r="BW569" s="7">
        <v>2873700</v>
      </c>
      <c r="BX569" s="7">
        <v>3.2565731883407336</v>
      </c>
      <c r="BY569" s="4">
        <v>-1.7618894380458654</v>
      </c>
      <c r="BZ569" s="24" t="s">
        <v>6040</v>
      </c>
      <c r="CA569" s="26"/>
      <c r="CB569" s="8"/>
      <c r="CC569">
        <v>5901700</v>
      </c>
      <c r="CD569">
        <v>2014200</v>
      </c>
      <c r="CE569">
        <v>2456300</v>
      </c>
      <c r="CF569">
        <v>203720</v>
      </c>
      <c r="CG569">
        <v>387680</v>
      </c>
      <c r="CH569">
        <v>354970</v>
      </c>
      <c r="CI569">
        <v>297570</v>
      </c>
      <c r="CJ569">
        <v>88083</v>
      </c>
      <c r="CK569">
        <v>99092</v>
      </c>
      <c r="CL569">
        <v>43417000</v>
      </c>
      <c r="CM569">
        <v>64501000</v>
      </c>
      <c r="CN569">
        <v>54290000</v>
      </c>
      <c r="CO569">
        <v>66206000</v>
      </c>
      <c r="CP569">
        <v>37183000</v>
      </c>
      <c r="CQ569">
        <v>28862000</v>
      </c>
      <c r="CR569">
        <v>0</v>
      </c>
      <c r="CS569">
        <v>13510000</v>
      </c>
      <c r="CT569" s="14" t="s">
        <v>5253</v>
      </c>
      <c r="CU569" s="14" t="s">
        <v>5254</v>
      </c>
      <c r="CV569" s="14" t="s">
        <v>5255</v>
      </c>
      <c r="CW569" s="14" t="s">
        <v>5256</v>
      </c>
      <c r="CX569" s="14" t="s">
        <v>5257</v>
      </c>
      <c r="CY569" s="14" t="s">
        <v>5258</v>
      </c>
      <c r="CZ569" s="14"/>
      <c r="DA569" s="14"/>
    </row>
    <row r="570" spans="1:105" x14ac:dyDescent="0.2">
      <c r="A570" s="14" t="s">
        <v>220</v>
      </c>
      <c r="B570" s="14" t="s">
        <v>220</v>
      </c>
      <c r="C570" s="14">
        <v>4</v>
      </c>
      <c r="D570" s="14">
        <v>4</v>
      </c>
      <c r="E570" s="14">
        <v>4</v>
      </c>
      <c r="F570" s="14"/>
      <c r="G570" s="14"/>
      <c r="H570" s="14"/>
      <c r="I570" s="32"/>
      <c r="J570" s="32"/>
      <c r="K570" s="14"/>
      <c r="L570" s="28">
        <v>1</v>
      </c>
      <c r="M570" s="28">
        <v>4</v>
      </c>
      <c r="N570" s="28">
        <v>4</v>
      </c>
      <c r="O570" s="28">
        <v>4</v>
      </c>
      <c r="P570">
        <v>3</v>
      </c>
      <c r="Q570">
        <v>3</v>
      </c>
      <c r="R570">
        <v>3</v>
      </c>
      <c r="S570">
        <v>3</v>
      </c>
      <c r="T570">
        <v>3</v>
      </c>
      <c r="U570">
        <v>4</v>
      </c>
      <c r="V570">
        <v>4</v>
      </c>
      <c r="W570">
        <v>4</v>
      </c>
      <c r="X570">
        <v>3</v>
      </c>
      <c r="Y570">
        <v>3</v>
      </c>
      <c r="Z570">
        <v>3</v>
      </c>
      <c r="AA570">
        <v>3</v>
      </c>
      <c r="AB570">
        <v>3</v>
      </c>
      <c r="AC570">
        <v>4</v>
      </c>
      <c r="AD570">
        <v>4</v>
      </c>
      <c r="AE570">
        <v>4</v>
      </c>
      <c r="AF570">
        <v>3</v>
      </c>
      <c r="AG570">
        <v>3</v>
      </c>
      <c r="AH570">
        <v>3</v>
      </c>
      <c r="AI570">
        <v>3</v>
      </c>
      <c r="AJ570">
        <v>3</v>
      </c>
      <c r="AK570">
        <v>4</v>
      </c>
      <c r="AL570">
        <v>4</v>
      </c>
      <c r="AM570">
        <v>4</v>
      </c>
      <c r="AN570" s="14">
        <v>66</v>
      </c>
      <c r="AO570" s="14">
        <v>66</v>
      </c>
      <c r="AP570" s="14">
        <v>66</v>
      </c>
      <c r="AQ570" s="14">
        <v>11.042999999999999</v>
      </c>
      <c r="AR570" s="14">
        <v>103</v>
      </c>
      <c r="AS570" s="14">
        <v>103</v>
      </c>
      <c r="AT570" s="14">
        <v>0</v>
      </c>
      <c r="AU570" s="14">
        <v>323.31</v>
      </c>
      <c r="AV570" t="s">
        <v>103</v>
      </c>
      <c r="AW570" t="s">
        <v>103</v>
      </c>
      <c r="AX570" t="s">
        <v>103</v>
      </c>
      <c r="AY570" t="s">
        <v>103</v>
      </c>
      <c r="AZ570" t="s">
        <v>103</v>
      </c>
      <c r="BA570" t="s">
        <v>103</v>
      </c>
      <c r="BB570" t="s">
        <v>103</v>
      </c>
      <c r="BC570" t="s">
        <v>103</v>
      </c>
      <c r="BD570">
        <v>42.7</v>
      </c>
      <c r="BE570">
        <v>42.7</v>
      </c>
      <c r="BF570">
        <v>42.7</v>
      </c>
      <c r="BG570">
        <v>42.7</v>
      </c>
      <c r="BH570">
        <v>42.7</v>
      </c>
      <c r="BI570">
        <v>66</v>
      </c>
      <c r="BJ570">
        <v>66</v>
      </c>
      <c r="BK570">
        <v>66</v>
      </c>
      <c r="BL570" s="14">
        <v>94718000000</v>
      </c>
      <c r="BM570" s="14">
        <f t="shared" si="24"/>
        <v>2.8734509126065686</v>
      </c>
      <c r="BN570" s="14">
        <f t="shared" si="25"/>
        <v>1.3324337250614922</v>
      </c>
      <c r="BO570" s="14">
        <f t="shared" si="26"/>
        <v>2.1565432175427399</v>
      </c>
      <c r="BP570" s="3">
        <v>9304900000</v>
      </c>
      <c r="BQ570" s="3">
        <v>10311000000</v>
      </c>
      <c r="BR570" s="4">
        <v>3349600000</v>
      </c>
      <c r="BS570" s="4">
        <v>3477000000</v>
      </c>
      <c r="BT570" s="6">
        <v>19288000000</v>
      </c>
      <c r="BU570" s="6">
        <v>19715000000</v>
      </c>
      <c r="BV570" s="7">
        <v>13163000000</v>
      </c>
      <c r="BW570" s="7">
        <v>16109000000</v>
      </c>
      <c r="BX570" s="7">
        <v>1.8689848447038331</v>
      </c>
      <c r="BY570" s="4">
        <v>-3.1573349517207334</v>
      </c>
      <c r="BZ570" s="24"/>
      <c r="CA570" s="26"/>
      <c r="CB570" s="8"/>
      <c r="CC570">
        <v>23679000000</v>
      </c>
      <c r="CD570">
        <v>2326200000</v>
      </c>
      <c r="CE570">
        <v>2577700000</v>
      </c>
      <c r="CF570">
        <v>837400000</v>
      </c>
      <c r="CG570">
        <v>869250000</v>
      </c>
      <c r="CH570">
        <v>4822100000</v>
      </c>
      <c r="CI570">
        <v>4928800000</v>
      </c>
      <c r="CJ570">
        <v>3290700000</v>
      </c>
      <c r="CK570">
        <v>4027300000</v>
      </c>
      <c r="CL570">
        <v>7644100000</v>
      </c>
      <c r="CM570">
        <v>6074300000</v>
      </c>
      <c r="CN570">
        <v>43433000000</v>
      </c>
      <c r="CO570">
        <v>31003000000</v>
      </c>
      <c r="CP570">
        <v>28367000000</v>
      </c>
      <c r="CQ570">
        <v>31810000000</v>
      </c>
      <c r="CR570">
        <v>9972600000</v>
      </c>
      <c r="CS570">
        <v>13959000000</v>
      </c>
      <c r="CT570" s="14" t="s">
        <v>221</v>
      </c>
      <c r="CU570" s="14" t="s">
        <v>137</v>
      </c>
      <c r="CV570" s="14" t="s">
        <v>222</v>
      </c>
      <c r="CW570" s="14" t="s">
        <v>223</v>
      </c>
      <c r="CX570" s="14" t="s">
        <v>224</v>
      </c>
      <c r="CY570" s="14" t="s">
        <v>225</v>
      </c>
      <c r="CZ570" s="14"/>
      <c r="DA570" s="14"/>
    </row>
    <row r="571" spans="1:105" x14ac:dyDescent="0.2">
      <c r="A571" s="14" t="s">
        <v>5118</v>
      </c>
      <c r="B571" s="14" t="s">
        <v>5118</v>
      </c>
      <c r="C571" s="14">
        <v>2</v>
      </c>
      <c r="D571" s="14">
        <v>2</v>
      </c>
      <c r="E571" s="14">
        <v>2</v>
      </c>
      <c r="F571" s="14" t="s">
        <v>5119</v>
      </c>
      <c r="G571" s="14" t="s">
        <v>5120</v>
      </c>
      <c r="H571" s="14" t="s">
        <v>5120</v>
      </c>
      <c r="I571" s="32"/>
      <c r="J571" s="32"/>
      <c r="K571" s="14" t="s">
        <v>5121</v>
      </c>
      <c r="L571" s="28">
        <v>1</v>
      </c>
      <c r="M571" s="28">
        <v>2</v>
      </c>
      <c r="N571" s="28">
        <v>2</v>
      </c>
      <c r="O571" s="28">
        <v>2</v>
      </c>
      <c r="P571">
        <v>2</v>
      </c>
      <c r="Q571">
        <v>2</v>
      </c>
      <c r="R571">
        <v>0</v>
      </c>
      <c r="S571">
        <v>0</v>
      </c>
      <c r="T571">
        <v>1</v>
      </c>
      <c r="U571">
        <v>1</v>
      </c>
      <c r="V571">
        <v>0</v>
      </c>
      <c r="W571">
        <v>0</v>
      </c>
      <c r="X571">
        <v>2</v>
      </c>
      <c r="Y571">
        <v>2</v>
      </c>
      <c r="Z571">
        <v>0</v>
      </c>
      <c r="AA571">
        <v>0</v>
      </c>
      <c r="AB571">
        <v>1</v>
      </c>
      <c r="AC571">
        <v>1</v>
      </c>
      <c r="AD571">
        <v>0</v>
      </c>
      <c r="AE571">
        <v>0</v>
      </c>
      <c r="AF571">
        <v>2</v>
      </c>
      <c r="AG571">
        <v>2</v>
      </c>
      <c r="AH571">
        <v>0</v>
      </c>
      <c r="AI571">
        <v>0</v>
      </c>
      <c r="AJ571">
        <v>1</v>
      </c>
      <c r="AK571">
        <v>1</v>
      </c>
      <c r="AL571">
        <v>0</v>
      </c>
      <c r="AM571">
        <v>0</v>
      </c>
      <c r="AN571" s="14">
        <v>2.7</v>
      </c>
      <c r="AO571" s="14">
        <v>2.7</v>
      </c>
      <c r="AP571" s="14">
        <v>2.7</v>
      </c>
      <c r="AQ571" s="14">
        <v>86.35</v>
      </c>
      <c r="AR571" s="14">
        <v>775</v>
      </c>
      <c r="AS571" s="14">
        <v>775</v>
      </c>
      <c r="AT571" s="14">
        <v>8.0905999999999999E-3</v>
      </c>
      <c r="AU571" s="14">
        <v>1.6515</v>
      </c>
      <c r="AV571" t="s">
        <v>103</v>
      </c>
      <c r="AW571" t="s">
        <v>103</v>
      </c>
      <c r="AZ571" t="s">
        <v>102</v>
      </c>
      <c r="BA571" t="s">
        <v>102</v>
      </c>
      <c r="BD571">
        <v>2.7</v>
      </c>
      <c r="BE571">
        <v>2.7</v>
      </c>
      <c r="BF571">
        <v>0</v>
      </c>
      <c r="BG571">
        <v>0</v>
      </c>
      <c r="BH571">
        <v>1.4</v>
      </c>
      <c r="BI571">
        <v>1.4</v>
      </c>
      <c r="BJ571">
        <v>0</v>
      </c>
      <c r="BK571">
        <v>0</v>
      </c>
      <c r="BL571" s="14">
        <v>23603000</v>
      </c>
      <c r="BM571" s="14">
        <f t="shared" si="24"/>
        <v>8055850</v>
      </c>
      <c r="BN571" s="14">
        <f t="shared" si="25"/>
        <v>3745800</v>
      </c>
      <c r="BO571" s="14">
        <f t="shared" si="26"/>
        <v>2.1506353782903518</v>
      </c>
      <c r="BP571" s="3">
        <v>8077100</v>
      </c>
      <c r="BQ571" s="3">
        <v>8034600</v>
      </c>
      <c r="BR571" s="4">
        <v>1</v>
      </c>
      <c r="BS571" s="4">
        <v>1</v>
      </c>
      <c r="BT571" s="6">
        <v>2507000</v>
      </c>
      <c r="BU571" s="6">
        <v>4984600</v>
      </c>
      <c r="BV571" s="7">
        <v>1</v>
      </c>
      <c r="BW571" s="7">
        <v>1</v>
      </c>
      <c r="BX571" s="7" t="e">
        <v>#DIV/0!</v>
      </c>
      <c r="BY571" s="4" t="e">
        <v>#DIV/0!</v>
      </c>
      <c r="BZ571" s="24"/>
      <c r="CA571" s="26" t="s">
        <v>6043</v>
      </c>
      <c r="CB571" s="8"/>
      <c r="CC571">
        <v>637920</v>
      </c>
      <c r="CD571">
        <v>218300</v>
      </c>
      <c r="CE571">
        <v>217150</v>
      </c>
      <c r="CF571">
        <v>0</v>
      </c>
      <c r="CG571">
        <v>0</v>
      </c>
      <c r="CH571">
        <v>67757</v>
      </c>
      <c r="CI571">
        <v>134720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7453400</v>
      </c>
      <c r="CR571">
        <v>0</v>
      </c>
      <c r="CS571">
        <v>0</v>
      </c>
      <c r="CT571" s="14" t="s">
        <v>5122</v>
      </c>
      <c r="CU571" s="14" t="s">
        <v>145</v>
      </c>
      <c r="CV571" s="14" t="s">
        <v>5123</v>
      </c>
      <c r="CW571" s="14" t="s">
        <v>5124</v>
      </c>
      <c r="CX571" s="14" t="s">
        <v>5125</v>
      </c>
      <c r="CY571" s="14" t="s">
        <v>5126</v>
      </c>
      <c r="CZ571" s="14"/>
      <c r="DA571" s="14"/>
    </row>
    <row r="572" spans="1:105" x14ac:dyDescent="0.2">
      <c r="A572" s="14" t="s">
        <v>689</v>
      </c>
      <c r="B572" s="14" t="s">
        <v>690</v>
      </c>
      <c r="C572" s="14" t="s">
        <v>691</v>
      </c>
      <c r="D572" s="14" t="s">
        <v>691</v>
      </c>
      <c r="E572" s="14" t="s">
        <v>691</v>
      </c>
      <c r="F572" s="14" t="s">
        <v>692</v>
      </c>
      <c r="G572" s="14" t="s">
        <v>693</v>
      </c>
      <c r="H572" s="14" t="s">
        <v>693</v>
      </c>
      <c r="I572" s="32"/>
      <c r="J572" s="32"/>
      <c r="K572" s="14" t="s">
        <v>694</v>
      </c>
      <c r="L572" s="28">
        <v>3</v>
      </c>
      <c r="M572" s="28">
        <v>11</v>
      </c>
      <c r="N572" s="28">
        <v>11</v>
      </c>
      <c r="O572" s="28">
        <v>11</v>
      </c>
      <c r="P572">
        <v>11</v>
      </c>
      <c r="Q572">
        <v>11</v>
      </c>
      <c r="R572">
        <v>5</v>
      </c>
      <c r="S572">
        <v>6</v>
      </c>
      <c r="T572">
        <v>5</v>
      </c>
      <c r="U572">
        <v>4</v>
      </c>
      <c r="V572">
        <v>1</v>
      </c>
      <c r="W572">
        <v>1</v>
      </c>
      <c r="X572">
        <v>11</v>
      </c>
      <c r="Y572">
        <v>11</v>
      </c>
      <c r="Z572">
        <v>5</v>
      </c>
      <c r="AA572">
        <v>6</v>
      </c>
      <c r="AB572">
        <v>5</v>
      </c>
      <c r="AC572">
        <v>4</v>
      </c>
      <c r="AD572">
        <v>1</v>
      </c>
      <c r="AE572">
        <v>1</v>
      </c>
      <c r="AF572">
        <v>11</v>
      </c>
      <c r="AG572">
        <v>11</v>
      </c>
      <c r="AH572">
        <v>5</v>
      </c>
      <c r="AI572">
        <v>6</v>
      </c>
      <c r="AJ572">
        <v>5</v>
      </c>
      <c r="AK572">
        <v>4</v>
      </c>
      <c r="AL572">
        <v>1</v>
      </c>
      <c r="AM572">
        <v>1</v>
      </c>
      <c r="AN572" s="14">
        <v>28.1</v>
      </c>
      <c r="AO572" s="14">
        <v>28.1</v>
      </c>
      <c r="AP572" s="14">
        <v>28.1</v>
      </c>
      <c r="AQ572" s="14">
        <v>50.524999999999999</v>
      </c>
      <c r="AR572" s="14">
        <v>452</v>
      </c>
      <c r="AS572" s="14" t="s">
        <v>695</v>
      </c>
      <c r="AT572" s="14">
        <v>0</v>
      </c>
      <c r="AU572" s="14">
        <v>20.481000000000002</v>
      </c>
      <c r="AV572" t="s">
        <v>103</v>
      </c>
      <c r="AW572" t="s">
        <v>103</v>
      </c>
      <c r="AX572" t="s">
        <v>102</v>
      </c>
      <c r="AY572" t="s">
        <v>102</v>
      </c>
      <c r="AZ572" t="s">
        <v>103</v>
      </c>
      <c r="BA572" t="s">
        <v>102</v>
      </c>
      <c r="BB572" t="s">
        <v>102</v>
      </c>
      <c r="BC572" t="s">
        <v>102</v>
      </c>
      <c r="BD572">
        <v>28.1</v>
      </c>
      <c r="BE572">
        <v>28.1</v>
      </c>
      <c r="BF572">
        <v>12.4</v>
      </c>
      <c r="BG572">
        <v>14.8</v>
      </c>
      <c r="BH572">
        <v>12.6</v>
      </c>
      <c r="BI572">
        <v>9.6999999999999993</v>
      </c>
      <c r="BJ572">
        <v>2.7</v>
      </c>
      <c r="BK572">
        <v>2.7</v>
      </c>
      <c r="BL572" s="14">
        <v>227900000</v>
      </c>
      <c r="BM572" s="14">
        <f t="shared" si="24"/>
        <v>17.617411747553351</v>
      </c>
      <c r="BN572" s="14">
        <f t="shared" si="25"/>
        <v>8.6101446323080051</v>
      </c>
      <c r="BO572" s="14">
        <f t="shared" si="26"/>
        <v>2.0461226262619574</v>
      </c>
      <c r="BP572" s="3">
        <v>97210000</v>
      </c>
      <c r="BQ572" s="3">
        <v>96127000</v>
      </c>
      <c r="BR572" s="4">
        <v>4745600</v>
      </c>
      <c r="BS572" s="4">
        <v>6228600</v>
      </c>
      <c r="BT572" s="6">
        <v>13524000</v>
      </c>
      <c r="BU572" s="6">
        <v>7609600</v>
      </c>
      <c r="BV572" s="7">
        <v>1328700</v>
      </c>
      <c r="BW572" s="7">
        <v>1125800</v>
      </c>
      <c r="BX572" s="7">
        <v>4.5609585413109901</v>
      </c>
      <c r="BY572" s="4">
        <v>-0.54118927347109391</v>
      </c>
      <c r="BZ572" s="24"/>
      <c r="CA572" s="26"/>
      <c r="CB572" s="8"/>
      <c r="CC572">
        <v>6906000</v>
      </c>
      <c r="CD572">
        <v>2945800</v>
      </c>
      <c r="CE572">
        <v>2912900</v>
      </c>
      <c r="CF572">
        <v>143810</v>
      </c>
      <c r="CG572">
        <v>188750</v>
      </c>
      <c r="CH572">
        <v>409830</v>
      </c>
      <c r="CI572">
        <v>230590</v>
      </c>
      <c r="CJ572">
        <v>40264</v>
      </c>
      <c r="CK572">
        <v>34116</v>
      </c>
      <c r="CL572">
        <v>70878000</v>
      </c>
      <c r="CM572">
        <v>79802000</v>
      </c>
      <c r="CN572">
        <v>50065000</v>
      </c>
      <c r="CO572">
        <v>51677000</v>
      </c>
      <c r="CP572">
        <v>21837000</v>
      </c>
      <c r="CQ572">
        <v>16468000</v>
      </c>
      <c r="CR572">
        <v>0</v>
      </c>
      <c r="CS572">
        <v>0</v>
      </c>
      <c r="CT572" s="14" t="s">
        <v>696</v>
      </c>
      <c r="CU572" s="14" t="s">
        <v>697</v>
      </c>
      <c r="CV572" s="14" t="s">
        <v>698</v>
      </c>
      <c r="CW572" s="14" t="s">
        <v>699</v>
      </c>
      <c r="CX572" s="14" t="s">
        <v>700</v>
      </c>
      <c r="CY572" s="14" t="s">
        <v>701</v>
      </c>
      <c r="CZ572" s="14" t="s">
        <v>702</v>
      </c>
      <c r="DA572" s="14" t="s">
        <v>703</v>
      </c>
    </row>
    <row r="573" spans="1:105" x14ac:dyDescent="0.2">
      <c r="A573" s="14" t="s">
        <v>515</v>
      </c>
      <c r="B573" s="14" t="s">
        <v>515</v>
      </c>
      <c r="C573" s="14">
        <v>5</v>
      </c>
      <c r="D573" s="14">
        <v>5</v>
      </c>
      <c r="E573" s="14">
        <v>5</v>
      </c>
      <c r="F573" s="14"/>
      <c r="G573" s="14"/>
      <c r="H573" s="14"/>
      <c r="I573" s="32"/>
      <c r="J573" s="32"/>
      <c r="K573" s="14"/>
      <c r="L573" s="28">
        <v>1</v>
      </c>
      <c r="M573" s="28">
        <v>5</v>
      </c>
      <c r="N573" s="28">
        <v>5</v>
      </c>
      <c r="O573" s="28">
        <v>5</v>
      </c>
      <c r="P573">
        <v>4</v>
      </c>
      <c r="Q573">
        <v>3</v>
      </c>
      <c r="R573">
        <v>3</v>
      </c>
      <c r="S573">
        <v>3</v>
      </c>
      <c r="T573">
        <v>5</v>
      </c>
      <c r="U573">
        <v>3</v>
      </c>
      <c r="V573">
        <v>3</v>
      </c>
      <c r="W573">
        <v>5</v>
      </c>
      <c r="X573">
        <v>4</v>
      </c>
      <c r="Y573">
        <v>3</v>
      </c>
      <c r="Z573">
        <v>3</v>
      </c>
      <c r="AA573">
        <v>3</v>
      </c>
      <c r="AB573">
        <v>5</v>
      </c>
      <c r="AC573">
        <v>3</v>
      </c>
      <c r="AD573">
        <v>3</v>
      </c>
      <c r="AE573">
        <v>5</v>
      </c>
      <c r="AF573">
        <v>4</v>
      </c>
      <c r="AG573">
        <v>3</v>
      </c>
      <c r="AH573">
        <v>3</v>
      </c>
      <c r="AI573">
        <v>3</v>
      </c>
      <c r="AJ573">
        <v>5</v>
      </c>
      <c r="AK573">
        <v>3</v>
      </c>
      <c r="AL573">
        <v>3</v>
      </c>
      <c r="AM573">
        <v>5</v>
      </c>
      <c r="AN573" s="14">
        <v>9</v>
      </c>
      <c r="AO573" s="14">
        <v>9</v>
      </c>
      <c r="AP573" s="14">
        <v>9</v>
      </c>
      <c r="AQ573" s="14">
        <v>68.123999999999995</v>
      </c>
      <c r="AR573" s="14">
        <v>653</v>
      </c>
      <c r="AS573" s="14">
        <v>653</v>
      </c>
      <c r="AT573" s="14">
        <v>0</v>
      </c>
      <c r="AU573" s="14">
        <v>25.667999999999999</v>
      </c>
      <c r="AV573" t="s">
        <v>103</v>
      </c>
      <c r="AW573" t="s">
        <v>103</v>
      </c>
      <c r="AX573" t="s">
        <v>103</v>
      </c>
      <c r="AY573" t="s">
        <v>103</v>
      </c>
      <c r="AZ573" t="s">
        <v>103</v>
      </c>
      <c r="BA573" t="s">
        <v>103</v>
      </c>
      <c r="BB573" t="s">
        <v>103</v>
      </c>
      <c r="BC573" t="s">
        <v>103</v>
      </c>
      <c r="BD573">
        <v>8.9</v>
      </c>
      <c r="BE573">
        <v>8.6999999999999993</v>
      </c>
      <c r="BF573">
        <v>8.6999999999999993</v>
      </c>
      <c r="BG573">
        <v>8.6999999999999993</v>
      </c>
      <c r="BH573">
        <v>9</v>
      </c>
      <c r="BI573">
        <v>8.6999999999999993</v>
      </c>
      <c r="BJ573">
        <v>3.1</v>
      </c>
      <c r="BK573">
        <v>9</v>
      </c>
      <c r="BL573" s="14">
        <v>415190000</v>
      </c>
      <c r="BM573" s="14">
        <f t="shared" si="24"/>
        <v>2.8957605672097548</v>
      </c>
      <c r="BN573" s="14">
        <f t="shared" si="25"/>
        <v>1.4920911396814684</v>
      </c>
      <c r="BO573" s="14">
        <f t="shared" si="26"/>
        <v>1.94073973780713</v>
      </c>
      <c r="BP573" s="3">
        <v>73656000</v>
      </c>
      <c r="BQ573" s="3">
        <v>64799000</v>
      </c>
      <c r="BR573" s="4">
        <v>23992000</v>
      </c>
      <c r="BS573" s="4">
        <v>23821000</v>
      </c>
      <c r="BT573" s="6">
        <v>69009000</v>
      </c>
      <c r="BU573" s="6">
        <v>68053000</v>
      </c>
      <c r="BV573" s="7">
        <v>20188000</v>
      </c>
      <c r="BW573" s="7">
        <v>71671000</v>
      </c>
      <c r="BX573" s="7">
        <v>2.0322567300062504</v>
      </c>
      <c r="BY573" s="4">
        <v>-3.1461770357355325</v>
      </c>
      <c r="BZ573" s="24" t="s">
        <v>6040</v>
      </c>
      <c r="CA573" s="26"/>
      <c r="CB573" s="8"/>
      <c r="CC573">
        <v>17300000</v>
      </c>
      <c r="CD573">
        <v>3069000</v>
      </c>
      <c r="CE573">
        <v>2700000</v>
      </c>
      <c r="CF573">
        <v>999680</v>
      </c>
      <c r="CG573">
        <v>992550</v>
      </c>
      <c r="CH573">
        <v>2875400</v>
      </c>
      <c r="CI573">
        <v>2835500</v>
      </c>
      <c r="CJ573">
        <v>841170</v>
      </c>
      <c r="CK573">
        <v>2986300</v>
      </c>
      <c r="CL573">
        <v>62166000</v>
      </c>
      <c r="CM573">
        <v>58247000</v>
      </c>
      <c r="CN573">
        <v>180360000</v>
      </c>
      <c r="CO573">
        <v>172520000</v>
      </c>
      <c r="CP573">
        <v>113950000</v>
      </c>
      <c r="CQ573">
        <v>116420000</v>
      </c>
      <c r="CR573">
        <v>97929000</v>
      </c>
      <c r="CS573">
        <v>71412000</v>
      </c>
      <c r="CT573" s="14" t="s">
        <v>516</v>
      </c>
      <c r="CU573" s="14" t="s">
        <v>285</v>
      </c>
      <c r="CV573" s="14" t="s">
        <v>517</v>
      </c>
      <c r="CW573" s="14" t="s">
        <v>518</v>
      </c>
      <c r="CX573" s="14" t="s">
        <v>519</v>
      </c>
      <c r="CY573" s="14" t="s">
        <v>520</v>
      </c>
      <c r="CZ573" s="14">
        <v>50</v>
      </c>
      <c r="DA573" s="14">
        <v>301</v>
      </c>
    </row>
    <row r="574" spans="1:105" x14ac:dyDescent="0.2">
      <c r="A574" s="14" t="s">
        <v>541</v>
      </c>
      <c r="B574" s="14" t="s">
        <v>541</v>
      </c>
      <c r="C574" s="14" t="s">
        <v>542</v>
      </c>
      <c r="D574" s="14" t="s">
        <v>542</v>
      </c>
      <c r="E574" s="14" t="s">
        <v>542</v>
      </c>
      <c r="F574" s="14" t="s">
        <v>543</v>
      </c>
      <c r="G574" s="14" t="s">
        <v>544</v>
      </c>
      <c r="H574" s="14" t="s">
        <v>544</v>
      </c>
      <c r="I574" s="32"/>
      <c r="J574" s="32"/>
      <c r="K574" s="14" t="s">
        <v>545</v>
      </c>
      <c r="L574" s="28">
        <v>2</v>
      </c>
      <c r="M574" s="28">
        <v>14</v>
      </c>
      <c r="N574" s="28">
        <v>14</v>
      </c>
      <c r="O574" s="28">
        <v>14</v>
      </c>
      <c r="P574">
        <v>14</v>
      </c>
      <c r="Q574">
        <v>12</v>
      </c>
      <c r="R574">
        <v>5</v>
      </c>
      <c r="S574">
        <v>3</v>
      </c>
      <c r="T574">
        <v>4</v>
      </c>
      <c r="U574">
        <v>4</v>
      </c>
      <c r="V574">
        <v>2</v>
      </c>
      <c r="W574">
        <v>1</v>
      </c>
      <c r="X574">
        <v>14</v>
      </c>
      <c r="Y574">
        <v>12</v>
      </c>
      <c r="Z574">
        <v>5</v>
      </c>
      <c r="AA574">
        <v>3</v>
      </c>
      <c r="AB574">
        <v>4</v>
      </c>
      <c r="AC574">
        <v>4</v>
      </c>
      <c r="AD574">
        <v>2</v>
      </c>
      <c r="AE574">
        <v>1</v>
      </c>
      <c r="AF574">
        <v>14</v>
      </c>
      <c r="AG574">
        <v>12</v>
      </c>
      <c r="AH574">
        <v>5</v>
      </c>
      <c r="AI574">
        <v>3</v>
      </c>
      <c r="AJ574">
        <v>4</v>
      </c>
      <c r="AK574">
        <v>4</v>
      </c>
      <c r="AL574">
        <v>2</v>
      </c>
      <c r="AM574">
        <v>1</v>
      </c>
      <c r="AN574" s="14">
        <v>8.4</v>
      </c>
      <c r="AO574" s="14">
        <v>8.4</v>
      </c>
      <c r="AP574" s="14">
        <v>8.4</v>
      </c>
      <c r="AQ574" s="14">
        <v>435.16</v>
      </c>
      <c r="AR574" s="14">
        <v>4061</v>
      </c>
      <c r="AS574" s="14" t="s">
        <v>546</v>
      </c>
      <c r="AT574" s="14">
        <v>0</v>
      </c>
      <c r="AU574" s="14">
        <v>28.9</v>
      </c>
      <c r="AV574" t="s">
        <v>103</v>
      </c>
      <c r="AW574" t="s">
        <v>103</v>
      </c>
      <c r="AX574" t="s">
        <v>103</v>
      </c>
      <c r="AY574" t="s">
        <v>102</v>
      </c>
      <c r="AZ574" t="s">
        <v>103</v>
      </c>
      <c r="BA574" t="s">
        <v>103</v>
      </c>
      <c r="BB574" t="s">
        <v>103</v>
      </c>
      <c r="BC574" t="s">
        <v>102</v>
      </c>
      <c r="BD574">
        <v>8.4</v>
      </c>
      <c r="BE574">
        <v>6.4</v>
      </c>
      <c r="BF574">
        <v>2.6</v>
      </c>
      <c r="BG574">
        <v>0.8</v>
      </c>
      <c r="BH574">
        <v>0.8</v>
      </c>
      <c r="BI574">
        <v>0.8</v>
      </c>
      <c r="BJ574">
        <v>0.5</v>
      </c>
      <c r="BK574">
        <v>0.2</v>
      </c>
      <c r="BL574" s="14">
        <v>645480000</v>
      </c>
      <c r="BM574" s="14">
        <f t="shared" si="24"/>
        <v>17.230536306993535</v>
      </c>
      <c r="BN574" s="14">
        <f t="shared" si="25"/>
        <v>9.5621392562285372</v>
      </c>
      <c r="BO574" s="14">
        <f t="shared" si="26"/>
        <v>1.8019541281800511</v>
      </c>
      <c r="BP574" s="3">
        <v>241310000</v>
      </c>
      <c r="BQ574" s="3">
        <v>232130000</v>
      </c>
      <c r="BR574" s="4">
        <v>20814000</v>
      </c>
      <c r="BS574" s="4">
        <v>6662800</v>
      </c>
      <c r="BT574" s="6">
        <v>66588000</v>
      </c>
      <c r="BU574" s="6">
        <v>64289000</v>
      </c>
      <c r="BV574" s="7">
        <v>9867600</v>
      </c>
      <c r="BW574" s="7">
        <v>3819400</v>
      </c>
      <c r="BX574" s="7">
        <v>4.7122544854731974</v>
      </c>
      <c r="BY574" s="4">
        <v>-0.57322365384822938</v>
      </c>
      <c r="BZ574" s="24" t="s">
        <v>6040</v>
      </c>
      <c r="CA574" s="26"/>
      <c r="CB574" s="8"/>
      <c r="CC574">
        <v>3073700</v>
      </c>
      <c r="CD574">
        <v>1149100</v>
      </c>
      <c r="CE574">
        <v>1105400</v>
      </c>
      <c r="CF574">
        <v>99113</v>
      </c>
      <c r="CG574">
        <v>31727</v>
      </c>
      <c r="CH574">
        <v>317090</v>
      </c>
      <c r="CI574">
        <v>306140</v>
      </c>
      <c r="CJ574">
        <v>46989</v>
      </c>
      <c r="CK574">
        <v>18187</v>
      </c>
      <c r="CL574">
        <v>169710000</v>
      </c>
      <c r="CM574">
        <v>188570000</v>
      </c>
      <c r="CN574">
        <v>148880000</v>
      </c>
      <c r="CO574">
        <v>44058000</v>
      </c>
      <c r="CP574">
        <v>125380000</v>
      </c>
      <c r="CQ574">
        <v>82308000</v>
      </c>
      <c r="CR574">
        <v>12298000</v>
      </c>
      <c r="CS574">
        <v>0</v>
      </c>
      <c r="CT574" s="14" t="s">
        <v>547</v>
      </c>
      <c r="CU574" s="14" t="s">
        <v>548</v>
      </c>
      <c r="CV574" s="14" t="s">
        <v>549</v>
      </c>
      <c r="CW574" s="14" t="s">
        <v>550</v>
      </c>
      <c r="CX574" s="14" t="s">
        <v>551</v>
      </c>
      <c r="CY574" s="14" t="s">
        <v>552</v>
      </c>
      <c r="CZ574" s="14"/>
      <c r="DA574" s="14"/>
    </row>
    <row r="575" spans="1:105" x14ac:dyDescent="0.2">
      <c r="A575" s="14" t="s">
        <v>3292</v>
      </c>
      <c r="B575" s="14" t="s">
        <v>3292</v>
      </c>
      <c r="C575" s="14">
        <v>1</v>
      </c>
      <c r="D575" s="14">
        <v>1</v>
      </c>
      <c r="E575" s="14">
        <v>1</v>
      </c>
      <c r="F575" s="14" t="s">
        <v>3293</v>
      </c>
      <c r="G575" s="14" t="s">
        <v>3294</v>
      </c>
      <c r="H575" s="14" t="s">
        <v>3294</v>
      </c>
      <c r="I575" s="32"/>
      <c r="J575" s="32"/>
      <c r="K575" s="14" t="s">
        <v>3295</v>
      </c>
      <c r="L575" s="28">
        <v>1</v>
      </c>
      <c r="M575" s="28">
        <v>1</v>
      </c>
      <c r="N575" s="28">
        <v>1</v>
      </c>
      <c r="O575" s="28">
        <v>1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1</v>
      </c>
      <c r="V575">
        <v>1</v>
      </c>
      <c r="W575">
        <v>1</v>
      </c>
      <c r="X575">
        <v>0</v>
      </c>
      <c r="Y575">
        <v>0</v>
      </c>
      <c r="Z575">
        <v>0</v>
      </c>
      <c r="AA575">
        <v>0</v>
      </c>
      <c r="AB575">
        <v>1</v>
      </c>
      <c r="AC575">
        <v>1</v>
      </c>
      <c r="AD575">
        <v>1</v>
      </c>
      <c r="AE575">
        <v>1</v>
      </c>
      <c r="AF575">
        <v>0</v>
      </c>
      <c r="AG575">
        <v>0</v>
      </c>
      <c r="AH575">
        <v>0</v>
      </c>
      <c r="AI575">
        <v>0</v>
      </c>
      <c r="AJ575">
        <v>1</v>
      </c>
      <c r="AK575">
        <v>1</v>
      </c>
      <c r="AL575">
        <v>1</v>
      </c>
      <c r="AM575">
        <v>1</v>
      </c>
      <c r="AN575" s="14">
        <v>4</v>
      </c>
      <c r="AO575" s="14">
        <v>4</v>
      </c>
      <c r="AP575" s="14">
        <v>4</v>
      </c>
      <c r="AQ575" s="14">
        <v>34.362000000000002</v>
      </c>
      <c r="AR575" s="14">
        <v>297</v>
      </c>
      <c r="AS575" s="14">
        <v>297</v>
      </c>
      <c r="AT575" s="14">
        <v>8.2372000000000001E-3</v>
      </c>
      <c r="AU575" s="14">
        <v>1.7070000000000001</v>
      </c>
      <c r="AZ575" t="s">
        <v>103</v>
      </c>
      <c r="BA575" t="s">
        <v>102</v>
      </c>
      <c r="BB575" t="s">
        <v>103</v>
      </c>
      <c r="BC575" t="s">
        <v>103</v>
      </c>
      <c r="BD575">
        <v>0</v>
      </c>
      <c r="BE575">
        <v>0</v>
      </c>
      <c r="BF575">
        <v>0</v>
      </c>
      <c r="BG575">
        <v>0</v>
      </c>
      <c r="BH575">
        <v>4</v>
      </c>
      <c r="BI575">
        <v>4</v>
      </c>
      <c r="BJ575">
        <v>4</v>
      </c>
      <c r="BK575">
        <v>4</v>
      </c>
      <c r="BL575" s="14">
        <v>13609000</v>
      </c>
      <c r="BM575" s="14">
        <f t="shared" si="24"/>
        <v>1</v>
      </c>
      <c r="BN575" s="14">
        <f t="shared" si="25"/>
        <v>0.60246340802844933</v>
      </c>
      <c r="BO575" s="14">
        <f t="shared" si="26"/>
        <v>1.6598518460606297</v>
      </c>
      <c r="BP575" s="3">
        <v>1</v>
      </c>
      <c r="BQ575" s="3">
        <v>1</v>
      </c>
      <c r="BR575" s="4">
        <v>1</v>
      </c>
      <c r="BS575" s="4">
        <v>1</v>
      </c>
      <c r="BT575" s="6">
        <v>2115000</v>
      </c>
      <c r="BU575" s="6">
        <v>3001300</v>
      </c>
      <c r="BV575" s="7">
        <v>4662300</v>
      </c>
      <c r="BW575" s="7">
        <v>3830000</v>
      </c>
      <c r="BX575" s="7">
        <v>0.72386659302969913</v>
      </c>
      <c r="BY575" s="4" t="e">
        <v>#DIV/0!</v>
      </c>
      <c r="BZ575" s="24"/>
      <c r="CA575" s="26"/>
      <c r="CB575" s="8"/>
      <c r="CC575">
        <v>1237200</v>
      </c>
      <c r="CD575">
        <v>0</v>
      </c>
      <c r="CE575">
        <v>0</v>
      </c>
      <c r="CF575">
        <v>0</v>
      </c>
      <c r="CG575">
        <v>0</v>
      </c>
      <c r="CH575">
        <v>192280</v>
      </c>
      <c r="CI575">
        <v>272840</v>
      </c>
      <c r="CJ575">
        <v>423850</v>
      </c>
      <c r="CK575">
        <v>348180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3830000</v>
      </c>
      <c r="CT575" s="14">
        <v>3948</v>
      </c>
      <c r="CU575" s="14" t="b">
        <v>1</v>
      </c>
      <c r="CV575" s="14">
        <v>4199</v>
      </c>
      <c r="CW575" s="14" t="s">
        <v>3296</v>
      </c>
      <c r="CX575" s="14" t="s">
        <v>3297</v>
      </c>
      <c r="CY575" s="14">
        <v>22343</v>
      </c>
      <c r="CZ575" s="14"/>
      <c r="DA575" s="14"/>
    </row>
    <row r="576" spans="1:105" x14ac:dyDescent="0.2">
      <c r="A576" s="14" t="s">
        <v>2767</v>
      </c>
      <c r="B576" s="14" t="s">
        <v>2767</v>
      </c>
      <c r="C576" s="14">
        <v>19</v>
      </c>
      <c r="D576" s="14">
        <v>19</v>
      </c>
      <c r="E576" s="14">
        <v>19</v>
      </c>
      <c r="F576" s="14" t="s">
        <v>2768</v>
      </c>
      <c r="G576" s="14" t="s">
        <v>2769</v>
      </c>
      <c r="H576" s="14" t="s">
        <v>2769</v>
      </c>
      <c r="I576" s="32" t="s">
        <v>6040</v>
      </c>
      <c r="J576" s="32"/>
      <c r="K576" s="14" t="s">
        <v>2770</v>
      </c>
      <c r="L576" s="28">
        <v>1</v>
      </c>
      <c r="M576" s="28">
        <v>19</v>
      </c>
      <c r="N576" s="28">
        <v>19</v>
      </c>
      <c r="O576" s="28">
        <v>19</v>
      </c>
      <c r="P576">
        <v>18</v>
      </c>
      <c r="Q576">
        <v>17</v>
      </c>
      <c r="R576">
        <v>14</v>
      </c>
      <c r="S576">
        <v>13</v>
      </c>
      <c r="T576">
        <v>17</v>
      </c>
      <c r="U576">
        <v>17</v>
      </c>
      <c r="V576">
        <v>16</v>
      </c>
      <c r="W576">
        <v>16</v>
      </c>
      <c r="X576">
        <v>18</v>
      </c>
      <c r="Y576">
        <v>17</v>
      </c>
      <c r="Z576">
        <v>14</v>
      </c>
      <c r="AA576">
        <v>13</v>
      </c>
      <c r="AB576">
        <v>17</v>
      </c>
      <c r="AC576">
        <v>17</v>
      </c>
      <c r="AD576">
        <v>16</v>
      </c>
      <c r="AE576">
        <v>16</v>
      </c>
      <c r="AF576">
        <v>18</v>
      </c>
      <c r="AG576">
        <v>17</v>
      </c>
      <c r="AH576">
        <v>14</v>
      </c>
      <c r="AI576">
        <v>13</v>
      </c>
      <c r="AJ576">
        <v>17</v>
      </c>
      <c r="AK576">
        <v>17</v>
      </c>
      <c r="AL576">
        <v>16</v>
      </c>
      <c r="AM576">
        <v>16</v>
      </c>
      <c r="AN576" s="14">
        <v>41.8</v>
      </c>
      <c r="AO576" s="14">
        <v>41.8</v>
      </c>
      <c r="AP576" s="14">
        <v>41.8</v>
      </c>
      <c r="AQ576" s="14">
        <v>63.543999999999997</v>
      </c>
      <c r="AR576" s="14">
        <v>593</v>
      </c>
      <c r="AS576" s="14">
        <v>593</v>
      </c>
      <c r="AT576" s="14">
        <v>0</v>
      </c>
      <c r="AU576" s="14">
        <v>171.3</v>
      </c>
      <c r="AV576" t="s">
        <v>103</v>
      </c>
      <c r="AW576" t="s">
        <v>103</v>
      </c>
      <c r="AX576" t="s">
        <v>103</v>
      </c>
      <c r="AY576" t="s">
        <v>103</v>
      </c>
      <c r="AZ576" t="s">
        <v>103</v>
      </c>
      <c r="BA576" t="s">
        <v>103</v>
      </c>
      <c r="BB576" t="s">
        <v>103</v>
      </c>
      <c r="BC576" t="s">
        <v>103</v>
      </c>
      <c r="BD576">
        <v>40.6</v>
      </c>
      <c r="BE576">
        <v>34.9</v>
      </c>
      <c r="BF576">
        <v>24.8</v>
      </c>
      <c r="BG576">
        <v>21.8</v>
      </c>
      <c r="BH576">
        <v>39</v>
      </c>
      <c r="BI576">
        <v>39</v>
      </c>
      <c r="BJ576">
        <v>36.299999999999997</v>
      </c>
      <c r="BK576">
        <v>36.299999999999997</v>
      </c>
      <c r="BL576" s="14">
        <v>7280500000</v>
      </c>
      <c r="BM576" s="14">
        <f t="shared" si="24"/>
        <v>2.0067746591129398</v>
      </c>
      <c r="BN576" s="14">
        <f t="shared" si="25"/>
        <v>1.2273850520528369</v>
      </c>
      <c r="BO576" s="14">
        <f t="shared" si="26"/>
        <v>1.6350000806646223</v>
      </c>
      <c r="BP576" s="3">
        <v>986450000</v>
      </c>
      <c r="BQ576" s="3">
        <v>876760000</v>
      </c>
      <c r="BR576" s="4">
        <v>443780000</v>
      </c>
      <c r="BS576" s="4">
        <v>484680000</v>
      </c>
      <c r="BT576" s="6">
        <v>1322800000</v>
      </c>
      <c r="BU576" s="6">
        <v>1150700000</v>
      </c>
      <c r="BV576" s="7">
        <v>1133300000</v>
      </c>
      <c r="BW576" s="7">
        <v>881960000</v>
      </c>
      <c r="BX576" s="7">
        <v>1.7505089877984723</v>
      </c>
      <c r="BY576" s="4">
        <v>-3.6752407299751804</v>
      </c>
      <c r="BZ576" s="24"/>
      <c r="CA576" s="26"/>
      <c r="CB576" s="8"/>
      <c r="CC576">
        <v>330930000</v>
      </c>
      <c r="CD576">
        <v>44839000</v>
      </c>
      <c r="CE576">
        <v>39853000</v>
      </c>
      <c r="CF576">
        <v>20172000</v>
      </c>
      <c r="CG576">
        <v>22031000</v>
      </c>
      <c r="CH576">
        <v>60129000</v>
      </c>
      <c r="CI576">
        <v>52305000</v>
      </c>
      <c r="CJ576">
        <v>51514000</v>
      </c>
      <c r="CK576">
        <v>40089000</v>
      </c>
      <c r="CL576">
        <v>817010000</v>
      </c>
      <c r="CM576">
        <v>906190000</v>
      </c>
      <c r="CN576">
        <v>3454400000</v>
      </c>
      <c r="CO576">
        <v>4257300000</v>
      </c>
      <c r="CP576">
        <v>1885100000</v>
      </c>
      <c r="CQ576">
        <v>1783400000</v>
      </c>
      <c r="CR576">
        <v>1402600000</v>
      </c>
      <c r="CS576">
        <v>1331500000</v>
      </c>
      <c r="CT576" s="14" t="s">
        <v>2771</v>
      </c>
      <c r="CU576" s="14" t="s">
        <v>2735</v>
      </c>
      <c r="CV576" s="14" t="s">
        <v>2772</v>
      </c>
      <c r="CW576" s="14" t="s">
        <v>2773</v>
      </c>
      <c r="CX576" s="14" t="s">
        <v>2774</v>
      </c>
      <c r="CY576" s="14" t="s">
        <v>2775</v>
      </c>
      <c r="CZ576" s="14" t="s">
        <v>2776</v>
      </c>
      <c r="DA576" s="14" t="s">
        <v>2777</v>
      </c>
    </row>
    <row r="577" spans="1:105" x14ac:dyDescent="0.2">
      <c r="A577" s="14" t="s">
        <v>297</v>
      </c>
      <c r="B577" s="14" t="s">
        <v>297</v>
      </c>
      <c r="C577" s="14" t="s">
        <v>97</v>
      </c>
      <c r="D577" s="14" t="s">
        <v>97</v>
      </c>
      <c r="E577" s="14" t="s">
        <v>97</v>
      </c>
      <c r="F577" s="14"/>
      <c r="G577" s="14"/>
      <c r="H577" s="14"/>
      <c r="I577" s="32"/>
      <c r="J577" s="32"/>
      <c r="K577" s="14" t="s">
        <v>234</v>
      </c>
      <c r="L577" s="28">
        <v>2</v>
      </c>
      <c r="M577" s="28">
        <v>1</v>
      </c>
      <c r="N577" s="28">
        <v>1</v>
      </c>
      <c r="O577" s="28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1</v>
      </c>
      <c r="AH577">
        <v>1</v>
      </c>
      <c r="AI577">
        <v>1</v>
      </c>
      <c r="AJ577">
        <v>1</v>
      </c>
      <c r="AK577">
        <v>1</v>
      </c>
      <c r="AL577">
        <v>1</v>
      </c>
      <c r="AM577">
        <v>1</v>
      </c>
      <c r="AN577" s="14">
        <v>9.1</v>
      </c>
      <c r="AO577" s="14">
        <v>9.1</v>
      </c>
      <c r="AP577" s="14">
        <v>9.1</v>
      </c>
      <c r="AQ577" s="14">
        <v>23.582999999999998</v>
      </c>
      <c r="AR577" s="14">
        <v>209</v>
      </c>
      <c r="AS577" s="14" t="s">
        <v>298</v>
      </c>
      <c r="AT577" s="14">
        <v>0</v>
      </c>
      <c r="AU577" s="14">
        <v>21.914999999999999</v>
      </c>
      <c r="AV577" t="s">
        <v>103</v>
      </c>
      <c r="AW577" t="s">
        <v>103</v>
      </c>
      <c r="AX577" t="s">
        <v>102</v>
      </c>
      <c r="AY577" t="s">
        <v>102</v>
      </c>
      <c r="AZ577" t="s">
        <v>103</v>
      </c>
      <c r="BA577" t="s">
        <v>103</v>
      </c>
      <c r="BB577" t="s">
        <v>103</v>
      </c>
      <c r="BC577" t="s">
        <v>103</v>
      </c>
      <c r="BD577">
        <v>9.1</v>
      </c>
      <c r="BE577">
        <v>9.1</v>
      </c>
      <c r="BF577">
        <v>9.1</v>
      </c>
      <c r="BG577">
        <v>9.1</v>
      </c>
      <c r="BH577">
        <v>9.1</v>
      </c>
      <c r="BI577">
        <v>9.1</v>
      </c>
      <c r="BJ577">
        <v>9.1</v>
      </c>
      <c r="BK577">
        <v>9.1</v>
      </c>
      <c r="BL577" s="14">
        <v>133730000</v>
      </c>
      <c r="BM577" s="14">
        <f t="shared" si="24"/>
        <v>0.56924394945384449</v>
      </c>
      <c r="BN577" s="14">
        <f t="shared" si="25"/>
        <v>0.36593327435865031</v>
      </c>
      <c r="BO577" s="14">
        <f t="shared" si="26"/>
        <v>1.5555949385896235</v>
      </c>
      <c r="BP577" s="3">
        <v>7008000</v>
      </c>
      <c r="BQ577" s="3">
        <v>2294300</v>
      </c>
      <c r="BR577" s="4">
        <v>8340700</v>
      </c>
      <c r="BS577" s="4">
        <v>8000800</v>
      </c>
      <c r="BT577" s="6">
        <v>19643000</v>
      </c>
      <c r="BU577" s="6">
        <v>9313300</v>
      </c>
      <c r="BV577" s="7">
        <v>27429000</v>
      </c>
      <c r="BW577" s="7">
        <v>51701000</v>
      </c>
      <c r="BX577" s="7">
        <v>4.5735804408701952E-3</v>
      </c>
      <c r="BY577" s="4">
        <v>-5.4930003984108522</v>
      </c>
      <c r="BZ577" s="24"/>
      <c r="CA577" s="26"/>
      <c r="CB577" s="8"/>
      <c r="CC577">
        <v>22288000</v>
      </c>
      <c r="CD577">
        <v>1168000</v>
      </c>
      <c r="CE577">
        <v>382380</v>
      </c>
      <c r="CF577">
        <v>1390100</v>
      </c>
      <c r="CG577">
        <v>1333500</v>
      </c>
      <c r="CH577">
        <v>3273900</v>
      </c>
      <c r="CI577">
        <v>1552200</v>
      </c>
      <c r="CJ577">
        <v>4571500</v>
      </c>
      <c r="CK577">
        <v>8616800</v>
      </c>
      <c r="CL577">
        <v>7090800</v>
      </c>
      <c r="CM577">
        <v>2653200</v>
      </c>
      <c r="CN577">
        <v>58363000</v>
      </c>
      <c r="CO577">
        <v>52838000</v>
      </c>
      <c r="CP577">
        <v>40372000</v>
      </c>
      <c r="CQ577">
        <v>11065000</v>
      </c>
      <c r="CR577">
        <v>32882000</v>
      </c>
      <c r="CS577">
        <v>69176000</v>
      </c>
      <c r="CT577" s="14">
        <v>656</v>
      </c>
      <c r="CU577" s="14" t="b">
        <v>1</v>
      </c>
      <c r="CV577" s="14" t="s">
        <v>299</v>
      </c>
      <c r="CW577" s="14" t="s">
        <v>300</v>
      </c>
      <c r="CX577" s="14" t="s">
        <v>301</v>
      </c>
      <c r="CY577" s="14">
        <v>3274</v>
      </c>
      <c r="CZ577" s="14">
        <v>22</v>
      </c>
      <c r="DA577" s="14">
        <v>185</v>
      </c>
    </row>
    <row r="578" spans="1:105" x14ac:dyDescent="0.2">
      <c r="A578" s="14" t="s">
        <v>521</v>
      </c>
      <c r="B578" s="14" t="s">
        <v>521</v>
      </c>
      <c r="C578" s="14" t="s">
        <v>522</v>
      </c>
      <c r="D578" s="14" t="s">
        <v>523</v>
      </c>
      <c r="E578" s="14" t="s">
        <v>523</v>
      </c>
      <c r="F578" s="14" t="s">
        <v>524</v>
      </c>
      <c r="G578" s="14" t="s">
        <v>525</v>
      </c>
      <c r="H578" s="14" t="s">
        <v>525</v>
      </c>
      <c r="I578" s="32"/>
      <c r="J578" s="32"/>
      <c r="K578" s="14" t="s">
        <v>526</v>
      </c>
      <c r="L578" s="28">
        <v>3</v>
      </c>
      <c r="M578" s="28">
        <v>5</v>
      </c>
      <c r="N578" s="28">
        <v>2</v>
      </c>
      <c r="O578" s="28">
        <v>2</v>
      </c>
      <c r="P578">
        <v>4</v>
      </c>
      <c r="Q578">
        <v>4</v>
      </c>
      <c r="R578">
        <v>4</v>
      </c>
      <c r="S578">
        <v>4</v>
      </c>
      <c r="T578">
        <v>2</v>
      </c>
      <c r="U578">
        <v>2</v>
      </c>
      <c r="V578">
        <v>1</v>
      </c>
      <c r="W578">
        <v>3</v>
      </c>
      <c r="X578">
        <v>1</v>
      </c>
      <c r="Y578">
        <v>1</v>
      </c>
      <c r="Z578">
        <v>1</v>
      </c>
      <c r="AA578">
        <v>1</v>
      </c>
      <c r="AB578">
        <v>0</v>
      </c>
      <c r="AC578">
        <v>0</v>
      </c>
      <c r="AD578">
        <v>0</v>
      </c>
      <c r="AE578">
        <v>1</v>
      </c>
      <c r="AF578">
        <v>1</v>
      </c>
      <c r="AG578">
        <v>1</v>
      </c>
      <c r="AH578">
        <v>1</v>
      </c>
      <c r="AI578">
        <v>1</v>
      </c>
      <c r="AJ578">
        <v>0</v>
      </c>
      <c r="AK578">
        <v>0</v>
      </c>
      <c r="AL578">
        <v>0</v>
      </c>
      <c r="AM578">
        <v>1</v>
      </c>
      <c r="AN578" s="14">
        <v>7.6</v>
      </c>
      <c r="AO578" s="14">
        <v>3.2</v>
      </c>
      <c r="AP578" s="14">
        <v>3.2</v>
      </c>
      <c r="AQ578" s="14">
        <v>63.91</v>
      </c>
      <c r="AR578" s="14">
        <v>594</v>
      </c>
      <c r="AS578" s="14" t="s">
        <v>527</v>
      </c>
      <c r="AT578" s="14">
        <v>0</v>
      </c>
      <c r="AU578" s="14">
        <v>6.2266000000000004</v>
      </c>
      <c r="AV578" t="s">
        <v>103</v>
      </c>
      <c r="AW578" t="s">
        <v>103</v>
      </c>
      <c r="AX578" t="s">
        <v>103</v>
      </c>
      <c r="AY578" t="s">
        <v>103</v>
      </c>
      <c r="AZ578" t="s">
        <v>102</v>
      </c>
      <c r="BA578" t="s">
        <v>102</v>
      </c>
      <c r="BB578" t="s">
        <v>102</v>
      </c>
      <c r="BC578" t="s">
        <v>103</v>
      </c>
      <c r="BD578">
        <v>5.9</v>
      </c>
      <c r="BE578">
        <v>5.9</v>
      </c>
      <c r="BF578">
        <v>6.1</v>
      </c>
      <c r="BG578">
        <v>6.1</v>
      </c>
      <c r="BH578">
        <v>3.2</v>
      </c>
      <c r="BI578">
        <v>3.2</v>
      </c>
      <c r="BJ578">
        <v>1.5</v>
      </c>
      <c r="BK578">
        <v>4.2</v>
      </c>
      <c r="BL578" s="14">
        <v>15214000</v>
      </c>
      <c r="BM578" s="14">
        <f t="shared" ref="BM578:BM639" si="27">(((BP578+BQ578)/2)/((BR578+BS578)/2))</f>
        <v>3.271501946543658E-7</v>
      </c>
      <c r="BN578" s="14">
        <f t="shared" ref="BN578:BN639" si="28">((BT578+BU578)/2)/((BV578+BW578)/2)</f>
        <v>2.1975846127762514E-7</v>
      </c>
      <c r="BO578" s="14">
        <f t="shared" ref="BO578:BO639" si="29">BM578/BN578</f>
        <v>1.4886807668400563</v>
      </c>
      <c r="BP578" s="3">
        <v>1</v>
      </c>
      <c r="BQ578" s="3">
        <v>1</v>
      </c>
      <c r="BR578" s="4">
        <v>2980600</v>
      </c>
      <c r="BS578" s="4">
        <v>3132800</v>
      </c>
      <c r="BT578" s="6">
        <v>1</v>
      </c>
      <c r="BU578" s="6">
        <v>1</v>
      </c>
      <c r="BV578" s="7">
        <v>1</v>
      </c>
      <c r="BW578" s="7">
        <v>9100900</v>
      </c>
      <c r="BX578" s="7" t="e">
        <v>#NUM!</v>
      </c>
      <c r="BY578" s="4" t="e">
        <v>#NUM!</v>
      </c>
      <c r="BZ578" s="24"/>
      <c r="CA578" s="26"/>
      <c r="CB578" s="8"/>
      <c r="CC578">
        <v>490780</v>
      </c>
      <c r="CD578">
        <v>0</v>
      </c>
      <c r="CE578">
        <v>0</v>
      </c>
      <c r="CF578">
        <v>96150</v>
      </c>
      <c r="CG578">
        <v>101060</v>
      </c>
      <c r="CH578">
        <v>0</v>
      </c>
      <c r="CI578">
        <v>0</v>
      </c>
      <c r="CJ578">
        <v>0</v>
      </c>
      <c r="CK578">
        <v>293580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9100900</v>
      </c>
      <c r="CT578" s="14" t="s">
        <v>528</v>
      </c>
      <c r="CU578" s="14" t="s">
        <v>529</v>
      </c>
      <c r="CV578" s="14" t="s">
        <v>530</v>
      </c>
      <c r="CW578" s="14" t="s">
        <v>531</v>
      </c>
      <c r="CX578" s="14" t="s">
        <v>532</v>
      </c>
      <c r="CY578" s="14" t="s">
        <v>533</v>
      </c>
      <c r="CZ578" s="14">
        <v>51</v>
      </c>
      <c r="DA578" s="14">
        <v>137</v>
      </c>
    </row>
    <row r="579" spans="1:105" x14ac:dyDescent="0.2">
      <c r="A579" s="14" t="s">
        <v>4356</v>
      </c>
      <c r="B579" s="14" t="s">
        <v>4357</v>
      </c>
      <c r="C579" s="14" t="s">
        <v>4358</v>
      </c>
      <c r="D579" s="14" t="s">
        <v>4358</v>
      </c>
      <c r="E579" s="14" t="s">
        <v>4358</v>
      </c>
      <c r="F579" s="14" t="s">
        <v>4359</v>
      </c>
      <c r="G579" s="14" t="s">
        <v>4360</v>
      </c>
      <c r="H579" s="14" t="s">
        <v>4360</v>
      </c>
      <c r="I579" s="32"/>
      <c r="J579" s="32"/>
      <c r="K579" s="14" t="s">
        <v>4361</v>
      </c>
      <c r="L579" s="28">
        <v>2</v>
      </c>
      <c r="M579" s="28">
        <v>5</v>
      </c>
      <c r="N579" s="28">
        <v>5</v>
      </c>
      <c r="O579" s="28">
        <v>5</v>
      </c>
      <c r="P579">
        <v>5</v>
      </c>
      <c r="Q579">
        <v>5</v>
      </c>
      <c r="R579">
        <v>4</v>
      </c>
      <c r="S579">
        <v>4</v>
      </c>
      <c r="T579">
        <v>4</v>
      </c>
      <c r="U579">
        <v>4</v>
      </c>
      <c r="V579">
        <v>2</v>
      </c>
      <c r="W579">
        <v>2</v>
      </c>
      <c r="X579">
        <v>5</v>
      </c>
      <c r="Y579">
        <v>5</v>
      </c>
      <c r="Z579">
        <v>4</v>
      </c>
      <c r="AA579">
        <v>4</v>
      </c>
      <c r="AB579">
        <v>4</v>
      </c>
      <c r="AC579">
        <v>4</v>
      </c>
      <c r="AD579">
        <v>2</v>
      </c>
      <c r="AE579">
        <v>2</v>
      </c>
      <c r="AF579">
        <v>5</v>
      </c>
      <c r="AG579">
        <v>5</v>
      </c>
      <c r="AH579">
        <v>4</v>
      </c>
      <c r="AI579">
        <v>4</v>
      </c>
      <c r="AJ579">
        <v>4</v>
      </c>
      <c r="AK579">
        <v>4</v>
      </c>
      <c r="AL579">
        <v>2</v>
      </c>
      <c r="AM579">
        <v>2</v>
      </c>
      <c r="AN579" s="14">
        <v>47.4</v>
      </c>
      <c r="AO579" s="14">
        <v>47.4</v>
      </c>
      <c r="AP579" s="14">
        <v>47.4</v>
      </c>
      <c r="AQ579" s="14">
        <v>15.164</v>
      </c>
      <c r="AR579" s="14">
        <v>135</v>
      </c>
      <c r="AS579" s="14" t="s">
        <v>4362</v>
      </c>
      <c r="AT579" s="14">
        <v>0</v>
      </c>
      <c r="AU579" s="14">
        <v>26.989000000000001</v>
      </c>
      <c r="AV579" t="s">
        <v>103</v>
      </c>
      <c r="AW579" t="s">
        <v>103</v>
      </c>
      <c r="AX579" t="s">
        <v>103</v>
      </c>
      <c r="AY579" t="s">
        <v>103</v>
      </c>
      <c r="AZ579" t="s">
        <v>103</v>
      </c>
      <c r="BA579" t="s">
        <v>103</v>
      </c>
      <c r="BB579" t="s">
        <v>103</v>
      </c>
      <c r="BC579" t="s">
        <v>103</v>
      </c>
      <c r="BD579">
        <v>47.4</v>
      </c>
      <c r="BE579">
        <v>47.4</v>
      </c>
      <c r="BF579">
        <v>31.9</v>
      </c>
      <c r="BG579">
        <v>31.9</v>
      </c>
      <c r="BH579">
        <v>39.299999999999997</v>
      </c>
      <c r="BI579">
        <v>39.299999999999997</v>
      </c>
      <c r="BJ579">
        <v>17</v>
      </c>
      <c r="BK579">
        <v>22.2</v>
      </c>
      <c r="BL579" s="14">
        <v>337770000</v>
      </c>
      <c r="BM579" s="14">
        <f t="shared" si="27"/>
        <v>6.2246785273912275</v>
      </c>
      <c r="BN579" s="14">
        <f t="shared" si="28"/>
        <v>4.4620718826143682</v>
      </c>
      <c r="BO579" s="14">
        <f t="shared" si="29"/>
        <v>1.3950197780642055</v>
      </c>
      <c r="BP579" s="3">
        <v>113010000</v>
      </c>
      <c r="BQ579" s="3">
        <v>99015000</v>
      </c>
      <c r="BR579" s="4">
        <v>15535000</v>
      </c>
      <c r="BS579" s="4">
        <v>18527000</v>
      </c>
      <c r="BT579" s="6">
        <v>38246000</v>
      </c>
      <c r="BU579" s="6">
        <v>36653000</v>
      </c>
      <c r="BV579" s="7">
        <v>6858200</v>
      </c>
      <c r="BW579" s="7">
        <v>9927500</v>
      </c>
      <c r="BX579" s="7">
        <v>3.6126348243905539</v>
      </c>
      <c r="BY579" s="4">
        <v>-2.0421200240979323</v>
      </c>
      <c r="BZ579" s="24" t="s">
        <v>6040</v>
      </c>
      <c r="CA579" s="26"/>
      <c r="CB579" s="8"/>
      <c r="CC579">
        <v>42221000</v>
      </c>
      <c r="CD579">
        <v>14126000</v>
      </c>
      <c r="CE579">
        <v>12377000</v>
      </c>
      <c r="CF579">
        <v>1941900</v>
      </c>
      <c r="CG579">
        <v>2315800</v>
      </c>
      <c r="CH579">
        <v>4780700</v>
      </c>
      <c r="CI579">
        <v>4581600</v>
      </c>
      <c r="CJ579">
        <v>857270</v>
      </c>
      <c r="CK579">
        <v>1240900</v>
      </c>
      <c r="CL579">
        <v>68420000</v>
      </c>
      <c r="CM579">
        <v>65179000</v>
      </c>
      <c r="CN579">
        <v>148760000</v>
      </c>
      <c r="CO579">
        <v>148340000</v>
      </c>
      <c r="CP579">
        <v>43059000</v>
      </c>
      <c r="CQ579">
        <v>42866000</v>
      </c>
      <c r="CR579">
        <v>0</v>
      </c>
      <c r="CS579">
        <v>33122000</v>
      </c>
      <c r="CT579" s="14" t="s">
        <v>4363</v>
      </c>
      <c r="CU579" s="14" t="s">
        <v>285</v>
      </c>
      <c r="CV579" s="14" t="s">
        <v>4364</v>
      </c>
      <c r="CW579" s="14" t="s">
        <v>4365</v>
      </c>
      <c r="CX579" s="14" t="s">
        <v>4366</v>
      </c>
      <c r="CY579" s="14" t="s">
        <v>4367</v>
      </c>
      <c r="CZ579" s="14">
        <v>286</v>
      </c>
      <c r="DA579" s="14">
        <v>122</v>
      </c>
    </row>
    <row r="580" spans="1:105" x14ac:dyDescent="0.2">
      <c r="A580" s="14" t="s">
        <v>4745</v>
      </c>
      <c r="B580" s="14" t="s">
        <v>4745</v>
      </c>
      <c r="C580" s="14">
        <v>3</v>
      </c>
      <c r="D580" s="14">
        <v>3</v>
      </c>
      <c r="E580" s="14">
        <v>3</v>
      </c>
      <c r="F580" s="14" t="s">
        <v>4746</v>
      </c>
      <c r="G580" s="14" t="s">
        <v>4747</v>
      </c>
      <c r="H580" s="14" t="s">
        <v>4747</v>
      </c>
      <c r="I580" s="32"/>
      <c r="J580" s="32"/>
      <c r="K580" s="14" t="s">
        <v>4748</v>
      </c>
      <c r="L580" s="28">
        <v>1</v>
      </c>
      <c r="M580" s="28">
        <v>3</v>
      </c>
      <c r="N580" s="28">
        <v>3</v>
      </c>
      <c r="O580" s="28">
        <v>3</v>
      </c>
      <c r="P580">
        <v>3</v>
      </c>
      <c r="Q580">
        <v>3</v>
      </c>
      <c r="R580">
        <v>3</v>
      </c>
      <c r="S580">
        <v>3</v>
      </c>
      <c r="T580">
        <v>2</v>
      </c>
      <c r="U580">
        <v>3</v>
      </c>
      <c r="V580">
        <v>0</v>
      </c>
      <c r="W580">
        <v>2</v>
      </c>
      <c r="X580">
        <v>3</v>
      </c>
      <c r="Y580">
        <v>3</v>
      </c>
      <c r="Z580">
        <v>3</v>
      </c>
      <c r="AA580">
        <v>3</v>
      </c>
      <c r="AB580">
        <v>2</v>
      </c>
      <c r="AC580">
        <v>3</v>
      </c>
      <c r="AD580">
        <v>0</v>
      </c>
      <c r="AE580">
        <v>2</v>
      </c>
      <c r="AF580">
        <v>3</v>
      </c>
      <c r="AG580">
        <v>3</v>
      </c>
      <c r="AH580">
        <v>3</v>
      </c>
      <c r="AI580">
        <v>3</v>
      </c>
      <c r="AJ580">
        <v>2</v>
      </c>
      <c r="AK580">
        <v>3</v>
      </c>
      <c r="AL580">
        <v>0</v>
      </c>
      <c r="AM580">
        <v>2</v>
      </c>
      <c r="AN580" s="14">
        <v>13.3</v>
      </c>
      <c r="AO580" s="14">
        <v>13.3</v>
      </c>
      <c r="AP580" s="14">
        <v>13.3</v>
      </c>
      <c r="AQ580" s="14">
        <v>32.192999999999998</v>
      </c>
      <c r="AR580" s="14">
        <v>279</v>
      </c>
      <c r="AS580" s="14">
        <v>279</v>
      </c>
      <c r="AT580" s="14">
        <v>0</v>
      </c>
      <c r="AU580" s="14">
        <v>8.6041000000000007</v>
      </c>
      <c r="AV580" t="s">
        <v>103</v>
      </c>
      <c r="AW580" t="s">
        <v>103</v>
      </c>
      <c r="AX580" t="s">
        <v>103</v>
      </c>
      <c r="AY580" t="s">
        <v>103</v>
      </c>
      <c r="AZ580" t="s">
        <v>103</v>
      </c>
      <c r="BA580" t="s">
        <v>103</v>
      </c>
      <c r="BC580" t="s">
        <v>103</v>
      </c>
      <c r="BD580">
        <v>13.3</v>
      </c>
      <c r="BE580">
        <v>13.3</v>
      </c>
      <c r="BF580">
        <v>13.3</v>
      </c>
      <c r="BG580">
        <v>13.3</v>
      </c>
      <c r="BH580">
        <v>9.3000000000000007</v>
      </c>
      <c r="BI580">
        <v>13.3</v>
      </c>
      <c r="BJ580">
        <v>0</v>
      </c>
      <c r="BK580">
        <v>7.9</v>
      </c>
      <c r="BL580" s="14">
        <v>141110000</v>
      </c>
      <c r="BM580" s="14">
        <f t="shared" si="27"/>
        <v>2.857951219512195</v>
      </c>
      <c r="BN580" s="14">
        <f t="shared" si="28"/>
        <v>2.1546128494246339</v>
      </c>
      <c r="BO580" s="14">
        <f t="shared" si="29"/>
        <v>1.3264337582853365</v>
      </c>
      <c r="BP580" s="3">
        <v>28111000</v>
      </c>
      <c r="BQ580" s="3">
        <v>30477000</v>
      </c>
      <c r="BR580" s="4">
        <v>10478000</v>
      </c>
      <c r="BS580" s="4">
        <v>10022000</v>
      </c>
      <c r="BT580" s="6">
        <v>16116000</v>
      </c>
      <c r="BU580" s="6">
        <v>26248000</v>
      </c>
      <c r="BV580" s="7">
        <v>1</v>
      </c>
      <c r="BW580" s="7">
        <v>19662000</v>
      </c>
      <c r="BX580" s="7">
        <v>2.5623498052555131</v>
      </c>
      <c r="BY580" s="4">
        <v>-3.1651380631969195</v>
      </c>
      <c r="BZ580" s="24" t="s">
        <v>6040</v>
      </c>
      <c r="CA580" s="26"/>
      <c r="CB580" s="8"/>
      <c r="CC580">
        <v>7839700</v>
      </c>
      <c r="CD580">
        <v>1561700</v>
      </c>
      <c r="CE580">
        <v>1693200</v>
      </c>
      <c r="CF580">
        <v>582090</v>
      </c>
      <c r="CG580">
        <v>556780</v>
      </c>
      <c r="CH580">
        <v>895320</v>
      </c>
      <c r="CI580">
        <v>1458200</v>
      </c>
      <c r="CJ580">
        <v>0</v>
      </c>
      <c r="CK580">
        <v>1092400</v>
      </c>
      <c r="CL580">
        <v>18654000</v>
      </c>
      <c r="CM580">
        <v>22287000</v>
      </c>
      <c r="CN580">
        <v>71525000</v>
      </c>
      <c r="CO580">
        <v>95629000</v>
      </c>
      <c r="CP580">
        <v>38927000</v>
      </c>
      <c r="CQ580">
        <v>34916000</v>
      </c>
      <c r="CR580">
        <v>0</v>
      </c>
      <c r="CS580">
        <v>44053000</v>
      </c>
      <c r="CT580" s="14" t="s">
        <v>4749</v>
      </c>
      <c r="CU580" s="14" t="s">
        <v>174</v>
      </c>
      <c r="CV580" s="14" t="s">
        <v>4750</v>
      </c>
      <c r="CW580" s="14" t="s">
        <v>4751</v>
      </c>
      <c r="CX580" s="14" t="s">
        <v>4752</v>
      </c>
      <c r="CY580" s="14" t="s">
        <v>4753</v>
      </c>
      <c r="CZ580" s="14"/>
      <c r="DA580" s="14"/>
    </row>
    <row r="581" spans="1:105" x14ac:dyDescent="0.2">
      <c r="A581" s="14" t="s">
        <v>208</v>
      </c>
      <c r="B581" s="14" t="s">
        <v>208</v>
      </c>
      <c r="C581" s="14">
        <v>2</v>
      </c>
      <c r="D581" s="14">
        <v>2</v>
      </c>
      <c r="E581" s="14">
        <v>2</v>
      </c>
      <c r="F581" s="14"/>
      <c r="G581" s="14"/>
      <c r="H581" s="14"/>
      <c r="I581" s="32"/>
      <c r="J581" s="32"/>
      <c r="K581" s="14"/>
      <c r="L581" s="28">
        <v>1</v>
      </c>
      <c r="M581" s="28">
        <v>2</v>
      </c>
      <c r="N581" s="28">
        <v>2</v>
      </c>
      <c r="O581" s="28">
        <v>2</v>
      </c>
      <c r="P581">
        <v>2</v>
      </c>
      <c r="Q581">
        <v>2</v>
      </c>
      <c r="R581">
        <v>2</v>
      </c>
      <c r="S581">
        <v>2</v>
      </c>
      <c r="T581">
        <v>0</v>
      </c>
      <c r="U581">
        <v>2</v>
      </c>
      <c r="V581">
        <v>0</v>
      </c>
      <c r="W581">
        <v>2</v>
      </c>
      <c r="X581">
        <v>2</v>
      </c>
      <c r="Y581">
        <v>2</v>
      </c>
      <c r="Z581">
        <v>2</v>
      </c>
      <c r="AA581">
        <v>2</v>
      </c>
      <c r="AB581">
        <v>0</v>
      </c>
      <c r="AC581">
        <v>2</v>
      </c>
      <c r="AD581">
        <v>0</v>
      </c>
      <c r="AE581">
        <v>2</v>
      </c>
      <c r="AF581">
        <v>2</v>
      </c>
      <c r="AG581">
        <v>2</v>
      </c>
      <c r="AH581">
        <v>2</v>
      </c>
      <c r="AI581">
        <v>2</v>
      </c>
      <c r="AJ581">
        <v>0</v>
      </c>
      <c r="AK581">
        <v>2</v>
      </c>
      <c r="AL581">
        <v>0</v>
      </c>
      <c r="AM581">
        <v>2</v>
      </c>
      <c r="AN581" s="14">
        <v>17.899999999999999</v>
      </c>
      <c r="AO581" s="14">
        <v>17.899999999999999</v>
      </c>
      <c r="AP581" s="14">
        <v>17.899999999999999</v>
      </c>
      <c r="AQ581" s="14">
        <v>11.778</v>
      </c>
      <c r="AR581" s="14">
        <v>106</v>
      </c>
      <c r="AS581" s="14">
        <v>106</v>
      </c>
      <c r="AT581" s="14">
        <v>0</v>
      </c>
      <c r="AU581" s="14">
        <v>6.3333000000000004</v>
      </c>
      <c r="AV581" t="s">
        <v>103</v>
      </c>
      <c r="AW581" t="s">
        <v>103</v>
      </c>
      <c r="AX581" t="s">
        <v>103</v>
      </c>
      <c r="AY581" t="s">
        <v>102</v>
      </c>
      <c r="BA581" t="s">
        <v>103</v>
      </c>
      <c r="BC581" t="s">
        <v>103</v>
      </c>
      <c r="BD581">
        <v>17.899999999999999</v>
      </c>
      <c r="BE581">
        <v>17.899999999999999</v>
      </c>
      <c r="BF581">
        <v>17.899999999999999</v>
      </c>
      <c r="BG581">
        <v>17.899999999999999</v>
      </c>
      <c r="BH581">
        <v>0</v>
      </c>
      <c r="BI581">
        <v>17.899999999999999</v>
      </c>
      <c r="BJ581">
        <v>0</v>
      </c>
      <c r="BK581">
        <v>17.899999999999999</v>
      </c>
      <c r="BL581" s="14">
        <v>72094000</v>
      </c>
      <c r="BM581" s="14">
        <f t="shared" si="27"/>
        <v>0.43972519571816582</v>
      </c>
      <c r="BN581" s="14">
        <f t="shared" si="28"/>
        <v>0.3432858391730419</v>
      </c>
      <c r="BO581" s="14">
        <f t="shared" si="29"/>
        <v>1.2809301915204001</v>
      </c>
      <c r="BP581" s="3">
        <v>6546500</v>
      </c>
      <c r="BQ581" s="3">
        <v>7214700</v>
      </c>
      <c r="BR581" s="4">
        <v>14388000</v>
      </c>
      <c r="BS581" s="4">
        <v>16907000</v>
      </c>
      <c r="BT581" s="6">
        <v>1</v>
      </c>
      <c r="BU581" s="6">
        <v>6910000</v>
      </c>
      <c r="BV581" s="7">
        <v>1</v>
      </c>
      <c r="BW581" s="7">
        <v>20129000</v>
      </c>
      <c r="BX581" s="7">
        <v>-8.7596816603615402E-2</v>
      </c>
      <c r="BY581" s="4">
        <v>-5.8654452507286141</v>
      </c>
      <c r="BZ581" s="24"/>
      <c r="CA581" s="26"/>
      <c r="CB581" s="8"/>
      <c r="CC581">
        <v>18024000</v>
      </c>
      <c r="CD581">
        <v>1636600</v>
      </c>
      <c r="CE581">
        <v>1803700</v>
      </c>
      <c r="CF581">
        <v>3596900</v>
      </c>
      <c r="CG581">
        <v>4226700</v>
      </c>
      <c r="CH581">
        <v>0</v>
      </c>
      <c r="CI581">
        <v>1727500</v>
      </c>
      <c r="CJ581">
        <v>0</v>
      </c>
      <c r="CK581">
        <v>5032100</v>
      </c>
      <c r="CL581">
        <v>5476200</v>
      </c>
      <c r="CM581">
        <v>5930900</v>
      </c>
      <c r="CN581">
        <v>217670000</v>
      </c>
      <c r="CO581">
        <v>112890000</v>
      </c>
      <c r="CP581">
        <v>0</v>
      </c>
      <c r="CQ581">
        <v>9952000</v>
      </c>
      <c r="CR581">
        <v>0</v>
      </c>
      <c r="CS581">
        <v>19263000</v>
      </c>
      <c r="CT581" s="14" t="s">
        <v>209</v>
      </c>
      <c r="CU581" s="14" t="s">
        <v>145</v>
      </c>
      <c r="CV581" s="14" t="s">
        <v>210</v>
      </c>
      <c r="CW581" s="14" t="s">
        <v>211</v>
      </c>
      <c r="CX581" s="14" t="s">
        <v>212</v>
      </c>
      <c r="CY581" s="14" t="s">
        <v>213</v>
      </c>
      <c r="CZ581" s="14"/>
      <c r="DA581" s="14"/>
    </row>
    <row r="582" spans="1:105" x14ac:dyDescent="0.2">
      <c r="A582" s="14" t="s">
        <v>202</v>
      </c>
      <c r="B582" s="14" t="s">
        <v>202</v>
      </c>
      <c r="C582" s="14">
        <v>4</v>
      </c>
      <c r="D582" s="14">
        <v>4</v>
      </c>
      <c r="E582" s="14">
        <v>4</v>
      </c>
      <c r="F582" s="14"/>
      <c r="G582" s="14"/>
      <c r="H582" s="14"/>
      <c r="I582" s="32"/>
      <c r="J582" s="32"/>
      <c r="K582" s="14"/>
      <c r="L582" s="28">
        <v>1</v>
      </c>
      <c r="M582" s="28">
        <v>4</v>
      </c>
      <c r="N582" s="28">
        <v>4</v>
      </c>
      <c r="O582" s="28">
        <v>4</v>
      </c>
      <c r="P582">
        <v>4</v>
      </c>
      <c r="Q582">
        <v>4</v>
      </c>
      <c r="R582">
        <v>4</v>
      </c>
      <c r="S582">
        <v>4</v>
      </c>
      <c r="T582">
        <v>4</v>
      </c>
      <c r="U582">
        <v>4</v>
      </c>
      <c r="V582">
        <v>4</v>
      </c>
      <c r="W582">
        <v>4</v>
      </c>
      <c r="X582">
        <v>4</v>
      </c>
      <c r="Y582">
        <v>4</v>
      </c>
      <c r="Z582">
        <v>4</v>
      </c>
      <c r="AA582">
        <v>4</v>
      </c>
      <c r="AB582">
        <v>4</v>
      </c>
      <c r="AC582">
        <v>4</v>
      </c>
      <c r="AD582">
        <v>4</v>
      </c>
      <c r="AE582">
        <v>4</v>
      </c>
      <c r="AF582">
        <v>4</v>
      </c>
      <c r="AG582">
        <v>4</v>
      </c>
      <c r="AH582">
        <v>4</v>
      </c>
      <c r="AI582">
        <v>4</v>
      </c>
      <c r="AJ582">
        <v>4</v>
      </c>
      <c r="AK582">
        <v>4</v>
      </c>
      <c r="AL582">
        <v>4</v>
      </c>
      <c r="AM582">
        <v>4</v>
      </c>
      <c r="AN582" s="14">
        <v>25.1</v>
      </c>
      <c r="AO582" s="14">
        <v>25.1</v>
      </c>
      <c r="AP582" s="14">
        <v>25.1</v>
      </c>
      <c r="AQ582" s="14">
        <v>24.408999999999999</v>
      </c>
      <c r="AR582" s="14">
        <v>231</v>
      </c>
      <c r="AS582" s="14">
        <v>231</v>
      </c>
      <c r="AT582" s="14">
        <v>0</v>
      </c>
      <c r="AU582" s="14">
        <v>323.31</v>
      </c>
      <c r="AV582" t="s">
        <v>103</v>
      </c>
      <c r="AW582" t="s">
        <v>103</v>
      </c>
      <c r="AX582" t="s">
        <v>103</v>
      </c>
      <c r="AY582" t="s">
        <v>103</v>
      </c>
      <c r="AZ582" t="s">
        <v>103</v>
      </c>
      <c r="BA582" t="s">
        <v>103</v>
      </c>
      <c r="BB582" t="s">
        <v>103</v>
      </c>
      <c r="BC582" t="s">
        <v>103</v>
      </c>
      <c r="BD582">
        <v>25.1</v>
      </c>
      <c r="BE582">
        <v>25.1</v>
      </c>
      <c r="BF582">
        <v>25.1</v>
      </c>
      <c r="BG582">
        <v>25.1</v>
      </c>
      <c r="BH582">
        <v>25.1</v>
      </c>
      <c r="BI582">
        <v>25.1</v>
      </c>
      <c r="BJ582">
        <v>25.1</v>
      </c>
      <c r="BK582">
        <v>25.1</v>
      </c>
      <c r="BL582" s="14">
        <v>44517000000</v>
      </c>
      <c r="BM582" s="14">
        <f t="shared" si="27"/>
        <v>1.191027171407973</v>
      </c>
      <c r="BN582" s="14">
        <f t="shared" si="28"/>
        <v>0.99890738973869686</v>
      </c>
      <c r="BO582" s="14">
        <f t="shared" si="29"/>
        <v>1.1923299233170479</v>
      </c>
      <c r="BP582" s="3">
        <v>5259600000</v>
      </c>
      <c r="BQ582" s="3">
        <v>4817800000</v>
      </c>
      <c r="BR582" s="4">
        <v>3921500000</v>
      </c>
      <c r="BS582" s="4">
        <v>4539600000</v>
      </c>
      <c r="BT582" s="6">
        <v>6798100000</v>
      </c>
      <c r="BU582" s="6">
        <v>6184100000</v>
      </c>
      <c r="BV582" s="7">
        <v>7259400000</v>
      </c>
      <c r="BW582" s="7">
        <v>5737000000</v>
      </c>
      <c r="BX582" s="7">
        <v>1.4533439040690668</v>
      </c>
      <c r="BY582" s="4">
        <v>-4.4279130290376845</v>
      </c>
      <c r="BZ582" s="24"/>
      <c r="CA582" s="26"/>
      <c r="CB582" s="8"/>
      <c r="CC582">
        <v>4047000000</v>
      </c>
      <c r="CD582">
        <v>478150000</v>
      </c>
      <c r="CE582">
        <v>437980000</v>
      </c>
      <c r="CF582">
        <v>356500000</v>
      </c>
      <c r="CG582">
        <v>412700000</v>
      </c>
      <c r="CH582">
        <v>618010000</v>
      </c>
      <c r="CI582">
        <v>562190000</v>
      </c>
      <c r="CJ582">
        <v>659940000</v>
      </c>
      <c r="CK582">
        <v>521550000</v>
      </c>
      <c r="CL582">
        <v>7167700000</v>
      </c>
      <c r="CM582">
        <v>7713600000</v>
      </c>
      <c r="CN582">
        <v>21638000000</v>
      </c>
      <c r="CO582">
        <v>30556000000</v>
      </c>
      <c r="CP582">
        <v>16928000000</v>
      </c>
      <c r="CQ582">
        <v>17032000000</v>
      </c>
      <c r="CR582">
        <v>14126000000</v>
      </c>
      <c r="CS582">
        <v>11834000000</v>
      </c>
      <c r="CT582" s="14" t="s">
        <v>203</v>
      </c>
      <c r="CU582" s="14" t="s">
        <v>137</v>
      </c>
      <c r="CV582" s="14" t="s">
        <v>204</v>
      </c>
      <c r="CW582" s="14" t="s">
        <v>205</v>
      </c>
      <c r="CX582" s="14" t="s">
        <v>206</v>
      </c>
      <c r="CY582" s="14" t="s">
        <v>207</v>
      </c>
      <c r="CZ582" s="14">
        <v>7</v>
      </c>
      <c r="DA582" s="14">
        <v>94</v>
      </c>
    </row>
    <row r="583" spans="1:105" x14ac:dyDescent="0.2">
      <c r="A583" s="14" t="s">
        <v>596</v>
      </c>
      <c r="B583" s="14" t="s">
        <v>596</v>
      </c>
      <c r="C583" s="14">
        <v>23</v>
      </c>
      <c r="D583" s="14">
        <v>1</v>
      </c>
      <c r="E583" s="14">
        <v>0</v>
      </c>
      <c r="F583" s="14"/>
      <c r="G583" s="14"/>
      <c r="H583" s="14"/>
      <c r="I583" s="32"/>
      <c r="J583" s="32"/>
      <c r="K583" s="14"/>
      <c r="L583" s="28">
        <v>1</v>
      </c>
      <c r="M583" s="28">
        <v>23</v>
      </c>
      <c r="N583" s="28">
        <v>1</v>
      </c>
      <c r="O583" s="28">
        <v>0</v>
      </c>
      <c r="P583">
        <v>22</v>
      </c>
      <c r="Q583">
        <v>21</v>
      </c>
      <c r="R583">
        <v>17</v>
      </c>
      <c r="S583">
        <v>19</v>
      </c>
      <c r="T583">
        <v>17</v>
      </c>
      <c r="U583">
        <v>17</v>
      </c>
      <c r="V583">
        <v>17</v>
      </c>
      <c r="W583">
        <v>17</v>
      </c>
      <c r="X583">
        <v>1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 s="14">
        <v>27.5</v>
      </c>
      <c r="AO583" s="14">
        <v>1.8</v>
      </c>
      <c r="AP583" s="14">
        <v>0</v>
      </c>
      <c r="AQ583" s="14">
        <v>59.334000000000003</v>
      </c>
      <c r="AR583" s="14">
        <v>553</v>
      </c>
      <c r="AS583" s="14">
        <v>553</v>
      </c>
      <c r="AT583" s="14">
        <v>0</v>
      </c>
      <c r="AU583" s="14">
        <v>6.6105999999999998</v>
      </c>
      <c r="AV583" t="s">
        <v>103</v>
      </c>
      <c r="AW583" t="s">
        <v>102</v>
      </c>
      <c r="AX583" t="s">
        <v>102</v>
      </c>
      <c r="AY583" t="s">
        <v>102</v>
      </c>
      <c r="AZ583" t="s">
        <v>102</v>
      </c>
      <c r="BA583" t="s">
        <v>102</v>
      </c>
      <c r="BB583" t="s">
        <v>102</v>
      </c>
      <c r="BC583" t="s">
        <v>102</v>
      </c>
      <c r="BD583">
        <v>26</v>
      </c>
      <c r="BE583">
        <v>25.7</v>
      </c>
      <c r="BF583">
        <v>21.3</v>
      </c>
      <c r="BG583">
        <v>24.6</v>
      </c>
      <c r="BH583">
        <v>21.3</v>
      </c>
      <c r="BI583">
        <v>22.2</v>
      </c>
      <c r="BJ583">
        <v>21.9</v>
      </c>
      <c r="BK583">
        <v>21.9</v>
      </c>
      <c r="BL583" s="14">
        <v>0</v>
      </c>
      <c r="BM583" s="14">
        <f t="shared" si="27"/>
        <v>1</v>
      </c>
      <c r="BN583" s="14">
        <f t="shared" si="28"/>
        <v>1</v>
      </c>
      <c r="BO583" s="14">
        <f t="shared" si="29"/>
        <v>1</v>
      </c>
      <c r="BP583" s="3">
        <v>1</v>
      </c>
      <c r="BQ583" s="3">
        <v>1</v>
      </c>
      <c r="BR583" s="4">
        <v>1</v>
      </c>
      <c r="BS583" s="4">
        <v>1</v>
      </c>
      <c r="BT583" s="6">
        <v>1</v>
      </c>
      <c r="BU583" s="6">
        <v>1</v>
      </c>
      <c r="BV583" s="7">
        <v>1</v>
      </c>
      <c r="BW583" s="7">
        <v>1</v>
      </c>
      <c r="BX583" s="7" t="e">
        <v>#DIV/0!</v>
      </c>
      <c r="BY583" s="4" t="e">
        <v>#DIV/0!</v>
      </c>
      <c r="BZ583" s="24"/>
      <c r="CA583" s="26"/>
      <c r="CB583" s="8"/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 s="14" t="s">
        <v>597</v>
      </c>
      <c r="CU583" s="14" t="s">
        <v>598</v>
      </c>
      <c r="CV583" s="14" t="s">
        <v>599</v>
      </c>
      <c r="CW583" s="14" t="s">
        <v>600</v>
      </c>
      <c r="CX583" s="14" t="s">
        <v>601</v>
      </c>
      <c r="CY583" s="14" t="s">
        <v>602</v>
      </c>
      <c r="CZ583" s="14" t="s">
        <v>603</v>
      </c>
      <c r="DA583" s="14" t="s">
        <v>604</v>
      </c>
    </row>
    <row r="584" spans="1:105" x14ac:dyDescent="0.2">
      <c r="A584" s="14" t="s">
        <v>1217</v>
      </c>
      <c r="B584" s="14" t="s">
        <v>1217</v>
      </c>
      <c r="C584" s="14">
        <v>1</v>
      </c>
      <c r="D584" s="14">
        <v>1</v>
      </c>
      <c r="E584" s="14">
        <v>1</v>
      </c>
      <c r="F584" s="14" t="s">
        <v>1218</v>
      </c>
      <c r="G584" s="14" t="s">
        <v>1219</v>
      </c>
      <c r="H584" s="14" t="s">
        <v>1219</v>
      </c>
      <c r="I584" s="32"/>
      <c r="J584" s="32"/>
      <c r="K584" s="14" t="s">
        <v>1220</v>
      </c>
      <c r="L584" s="28">
        <v>1</v>
      </c>
      <c r="M584" s="28">
        <v>1</v>
      </c>
      <c r="N584" s="28">
        <v>1</v>
      </c>
      <c r="O584" s="28">
        <v>1</v>
      </c>
      <c r="P584">
        <v>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1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1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 s="14">
        <v>4.3</v>
      </c>
      <c r="AO584" s="14">
        <v>4.3</v>
      </c>
      <c r="AP584" s="14">
        <v>4.3</v>
      </c>
      <c r="AQ584" s="14">
        <v>23.771999999999998</v>
      </c>
      <c r="AR584" s="14">
        <v>211</v>
      </c>
      <c r="AS584" s="14">
        <v>211</v>
      </c>
      <c r="AT584" s="14">
        <v>9.4937000000000007E-3</v>
      </c>
      <c r="AU584" s="14">
        <v>1.5729</v>
      </c>
      <c r="AV584" t="s">
        <v>103</v>
      </c>
      <c r="BD584">
        <v>4.3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 s="14">
        <v>0</v>
      </c>
      <c r="BM584" s="14">
        <f t="shared" si="27"/>
        <v>1</v>
      </c>
      <c r="BN584" s="14">
        <f t="shared" si="28"/>
        <v>1</v>
      </c>
      <c r="BO584" s="14">
        <f t="shared" si="29"/>
        <v>1</v>
      </c>
      <c r="BP584" s="3">
        <v>1</v>
      </c>
      <c r="BQ584" s="3">
        <v>1</v>
      </c>
      <c r="BR584" s="4">
        <v>1</v>
      </c>
      <c r="BS584" s="4">
        <v>1</v>
      </c>
      <c r="BT584" s="6">
        <v>1</v>
      </c>
      <c r="BU584" s="6">
        <v>1</v>
      </c>
      <c r="BV584" s="7">
        <v>1</v>
      </c>
      <c r="BW584" s="7">
        <v>1</v>
      </c>
      <c r="BX584" s="7" t="e">
        <v>#DIV/0!</v>
      </c>
      <c r="BY584" s="4" t="e">
        <v>#DIV/0!</v>
      </c>
      <c r="BZ584" s="24"/>
      <c r="CA584" s="26"/>
      <c r="CB584" s="8"/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 s="14">
        <v>1154</v>
      </c>
      <c r="CU584" s="14" t="b">
        <v>1</v>
      </c>
      <c r="CV584" s="14">
        <v>1236</v>
      </c>
      <c r="CW584" s="14">
        <v>7911</v>
      </c>
      <c r="CX584" s="14">
        <v>6112</v>
      </c>
      <c r="CY584" s="14">
        <v>6112</v>
      </c>
      <c r="CZ584" s="14"/>
      <c r="DA584" s="14"/>
    </row>
    <row r="585" spans="1:105" x14ac:dyDescent="0.2">
      <c r="A585" s="14" t="s">
        <v>4232</v>
      </c>
      <c r="B585" s="14" t="s">
        <v>4232</v>
      </c>
      <c r="C585" s="14">
        <v>1</v>
      </c>
      <c r="D585" s="14">
        <v>1</v>
      </c>
      <c r="E585" s="14">
        <v>1</v>
      </c>
      <c r="F585" s="14" t="s">
        <v>4233</v>
      </c>
      <c r="G585" s="14" t="s">
        <v>4234</v>
      </c>
      <c r="H585" s="14" t="s">
        <v>4234</v>
      </c>
      <c r="I585" s="32"/>
      <c r="J585" s="32"/>
      <c r="K585" s="14" t="s">
        <v>4235</v>
      </c>
      <c r="L585" s="28">
        <v>1</v>
      </c>
      <c r="M585" s="28">
        <v>1</v>
      </c>
      <c r="N585" s="28">
        <v>1</v>
      </c>
      <c r="O585" s="28">
        <v>1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1</v>
      </c>
      <c r="AM585">
        <v>0</v>
      </c>
      <c r="AN585" s="14">
        <v>0.2</v>
      </c>
      <c r="AO585" s="14">
        <v>0.2</v>
      </c>
      <c r="AP585" s="14">
        <v>0.2</v>
      </c>
      <c r="AQ585" s="14">
        <v>305.48</v>
      </c>
      <c r="AR585" s="14">
        <v>2803</v>
      </c>
      <c r="AS585" s="14">
        <v>2803</v>
      </c>
      <c r="AT585" s="14">
        <v>0</v>
      </c>
      <c r="AU585" s="14">
        <v>15.087</v>
      </c>
      <c r="BB585" t="s">
        <v>103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0.2</v>
      </c>
      <c r="BK585">
        <v>0</v>
      </c>
      <c r="BL585" s="14">
        <v>0</v>
      </c>
      <c r="BM585" s="14">
        <f t="shared" si="27"/>
        <v>1</v>
      </c>
      <c r="BN585" s="14">
        <f t="shared" si="28"/>
        <v>1</v>
      </c>
      <c r="BO585" s="14">
        <f t="shared" si="29"/>
        <v>1</v>
      </c>
      <c r="BP585" s="3">
        <v>1</v>
      </c>
      <c r="BQ585" s="3">
        <v>1</v>
      </c>
      <c r="BR585" s="4">
        <v>1</v>
      </c>
      <c r="BS585" s="4">
        <v>1</v>
      </c>
      <c r="BT585" s="6">
        <v>1</v>
      </c>
      <c r="BU585" s="6">
        <v>1</v>
      </c>
      <c r="BV585" s="7">
        <v>1</v>
      </c>
      <c r="BW585" s="7">
        <v>1</v>
      </c>
      <c r="BX585" s="7" t="e">
        <v>#DIV/0!</v>
      </c>
      <c r="BY585" s="4" t="e">
        <v>#DIV/0!</v>
      </c>
      <c r="BZ585" s="24"/>
      <c r="CA585" s="26"/>
      <c r="CB585" s="8"/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 s="14">
        <v>606</v>
      </c>
      <c r="CU585" s="14" t="b">
        <v>1</v>
      </c>
      <c r="CV585" s="14">
        <v>640</v>
      </c>
      <c r="CW585" s="14">
        <v>4023</v>
      </c>
      <c r="CX585" s="14">
        <v>3093</v>
      </c>
      <c r="CY585" s="14">
        <v>3093</v>
      </c>
      <c r="CZ585" s="14"/>
      <c r="DA585" s="14"/>
    </row>
    <row r="586" spans="1:105" x14ac:dyDescent="0.2">
      <c r="A586" s="14" t="s">
        <v>1344</v>
      </c>
      <c r="B586" s="14" t="s">
        <v>1345</v>
      </c>
      <c r="C586" s="14" t="s">
        <v>1346</v>
      </c>
      <c r="D586" s="14" t="s">
        <v>1346</v>
      </c>
      <c r="E586" s="14" t="s">
        <v>1346</v>
      </c>
      <c r="F586" s="14" t="s">
        <v>1347</v>
      </c>
      <c r="G586" s="14" t="s">
        <v>1348</v>
      </c>
      <c r="H586" s="14" t="s">
        <v>1348</v>
      </c>
      <c r="I586" s="32"/>
      <c r="J586" s="32"/>
      <c r="K586" s="14" t="s">
        <v>1349</v>
      </c>
      <c r="L586" s="28">
        <v>2</v>
      </c>
      <c r="M586" s="28">
        <v>5</v>
      </c>
      <c r="N586" s="28">
        <v>5</v>
      </c>
      <c r="O586" s="28">
        <v>5</v>
      </c>
      <c r="P586">
        <v>5</v>
      </c>
      <c r="Q586">
        <v>4</v>
      </c>
      <c r="R586">
        <v>5</v>
      </c>
      <c r="S586">
        <v>5</v>
      </c>
      <c r="T586">
        <v>0</v>
      </c>
      <c r="U586">
        <v>1</v>
      </c>
      <c r="V586">
        <v>0</v>
      </c>
      <c r="W586">
        <v>1</v>
      </c>
      <c r="X586">
        <v>5</v>
      </c>
      <c r="Y586">
        <v>4</v>
      </c>
      <c r="Z586">
        <v>5</v>
      </c>
      <c r="AA586">
        <v>5</v>
      </c>
      <c r="AB586">
        <v>0</v>
      </c>
      <c r="AC586">
        <v>1</v>
      </c>
      <c r="AD586">
        <v>0</v>
      </c>
      <c r="AE586">
        <v>1</v>
      </c>
      <c r="AF586">
        <v>5</v>
      </c>
      <c r="AG586">
        <v>4</v>
      </c>
      <c r="AH586">
        <v>5</v>
      </c>
      <c r="AI586">
        <v>5</v>
      </c>
      <c r="AJ586">
        <v>0</v>
      </c>
      <c r="AK586">
        <v>1</v>
      </c>
      <c r="AL586">
        <v>0</v>
      </c>
      <c r="AM586">
        <v>1</v>
      </c>
      <c r="AN586" s="14">
        <v>17.8</v>
      </c>
      <c r="AO586" s="14">
        <v>17.8</v>
      </c>
      <c r="AP586" s="14">
        <v>17.8</v>
      </c>
      <c r="AQ586" s="14">
        <v>37.654000000000003</v>
      </c>
      <c r="AR586" s="14">
        <v>353</v>
      </c>
      <c r="AS586" s="14" t="s">
        <v>1350</v>
      </c>
      <c r="AT586" s="14">
        <v>0</v>
      </c>
      <c r="AU586" s="14">
        <v>5.0892999999999997</v>
      </c>
      <c r="AV586" t="s">
        <v>103</v>
      </c>
      <c r="AW586" t="s">
        <v>103</v>
      </c>
      <c r="AX586" t="s">
        <v>103</v>
      </c>
      <c r="AY586" t="s">
        <v>103</v>
      </c>
      <c r="BA586" t="s">
        <v>102</v>
      </c>
      <c r="BC586" t="s">
        <v>102</v>
      </c>
      <c r="BD586">
        <v>17.8</v>
      </c>
      <c r="BE586">
        <v>13.6</v>
      </c>
      <c r="BF586">
        <v>17.8</v>
      </c>
      <c r="BG586">
        <v>17.8</v>
      </c>
      <c r="BH586">
        <v>0</v>
      </c>
      <c r="BI586">
        <v>2.5</v>
      </c>
      <c r="BJ586">
        <v>0</v>
      </c>
      <c r="BK586">
        <v>3.4</v>
      </c>
      <c r="BL586" s="14">
        <v>71605000</v>
      </c>
      <c r="BM586" s="14">
        <f t="shared" si="27"/>
        <v>0.89217278337122441</v>
      </c>
      <c r="BN586" s="14">
        <f t="shared" si="28"/>
        <v>0.90860704412645454</v>
      </c>
      <c r="BO586" s="14">
        <f t="shared" si="29"/>
        <v>0.98191268617003713</v>
      </c>
      <c r="BP586" s="3">
        <v>16487000</v>
      </c>
      <c r="BQ586" s="3">
        <v>16477000</v>
      </c>
      <c r="BR586" s="4">
        <v>22784000</v>
      </c>
      <c r="BS586" s="4">
        <v>14164000</v>
      </c>
      <c r="BT586" s="6">
        <v>1</v>
      </c>
      <c r="BU586" s="6">
        <v>805580</v>
      </c>
      <c r="BV586" s="7">
        <v>1</v>
      </c>
      <c r="BW586" s="7">
        <v>886610</v>
      </c>
      <c r="BX586" s="7">
        <v>1.316649300854188</v>
      </c>
      <c r="BY586" s="4">
        <v>-4.8447243123979158</v>
      </c>
      <c r="BZ586" s="24"/>
      <c r="CA586" s="26"/>
      <c r="CB586" s="8"/>
      <c r="CC586">
        <v>4475300</v>
      </c>
      <c r="CD586">
        <v>1030400</v>
      </c>
      <c r="CE586">
        <v>1029800</v>
      </c>
      <c r="CF586">
        <v>1424000</v>
      </c>
      <c r="CG586">
        <v>885260</v>
      </c>
      <c r="CH586">
        <v>0</v>
      </c>
      <c r="CI586">
        <v>50349</v>
      </c>
      <c r="CJ586">
        <v>0</v>
      </c>
      <c r="CK586">
        <v>55413</v>
      </c>
      <c r="CL586">
        <v>11882000</v>
      </c>
      <c r="CM586">
        <v>11932000</v>
      </c>
      <c r="CN586">
        <v>170030000</v>
      </c>
      <c r="CO586">
        <v>157090000</v>
      </c>
      <c r="CP586">
        <v>0</v>
      </c>
      <c r="CQ586">
        <v>0</v>
      </c>
      <c r="CR586">
        <v>0</v>
      </c>
      <c r="CS586">
        <v>0</v>
      </c>
      <c r="CT586" s="14" t="s">
        <v>1351</v>
      </c>
      <c r="CU586" s="14" t="s">
        <v>285</v>
      </c>
      <c r="CV586" s="14" t="s">
        <v>1352</v>
      </c>
      <c r="CW586" s="14" t="s">
        <v>1353</v>
      </c>
      <c r="CX586" s="14" t="s">
        <v>1354</v>
      </c>
      <c r="CY586" s="14" t="s">
        <v>1355</v>
      </c>
      <c r="CZ586" s="14"/>
      <c r="DA586" s="14"/>
    </row>
    <row r="587" spans="1:105" x14ac:dyDescent="0.2">
      <c r="A587" s="14" t="s">
        <v>241</v>
      </c>
      <c r="B587" s="14" t="s">
        <v>241</v>
      </c>
      <c r="C587" s="14">
        <v>20</v>
      </c>
      <c r="D587" s="14">
        <v>20</v>
      </c>
      <c r="E587" s="14">
        <v>8</v>
      </c>
      <c r="F587" s="14"/>
      <c r="G587" s="14"/>
      <c r="H587" s="14"/>
      <c r="I587" s="32"/>
      <c r="J587" s="32"/>
      <c r="K587" s="14"/>
      <c r="L587" s="28">
        <v>1</v>
      </c>
      <c r="M587" s="28">
        <v>20</v>
      </c>
      <c r="N587" s="28">
        <v>20</v>
      </c>
      <c r="O587" s="28">
        <v>8</v>
      </c>
      <c r="P587">
        <v>18</v>
      </c>
      <c r="Q587">
        <v>18</v>
      </c>
      <c r="R587">
        <v>11</v>
      </c>
      <c r="S587">
        <v>11</v>
      </c>
      <c r="T587">
        <v>19</v>
      </c>
      <c r="U587">
        <v>19</v>
      </c>
      <c r="V587">
        <v>19</v>
      </c>
      <c r="W587">
        <v>19</v>
      </c>
      <c r="X587">
        <v>18</v>
      </c>
      <c r="Y587">
        <v>18</v>
      </c>
      <c r="Z587">
        <v>11</v>
      </c>
      <c r="AA587">
        <v>11</v>
      </c>
      <c r="AB587">
        <v>19</v>
      </c>
      <c r="AC587">
        <v>19</v>
      </c>
      <c r="AD587">
        <v>19</v>
      </c>
      <c r="AE587">
        <v>19</v>
      </c>
      <c r="AF587">
        <v>8</v>
      </c>
      <c r="AG587">
        <v>8</v>
      </c>
      <c r="AH587">
        <v>4</v>
      </c>
      <c r="AI587">
        <v>4</v>
      </c>
      <c r="AJ587">
        <v>8</v>
      </c>
      <c r="AK587">
        <v>8</v>
      </c>
      <c r="AL587">
        <v>8</v>
      </c>
      <c r="AM587">
        <v>8</v>
      </c>
      <c r="AN587" s="14">
        <v>71.8</v>
      </c>
      <c r="AO587" s="14">
        <v>71.8</v>
      </c>
      <c r="AP587" s="14">
        <v>35.299999999999997</v>
      </c>
      <c r="AQ587" s="14">
        <v>35.404000000000003</v>
      </c>
      <c r="AR587" s="14">
        <v>323</v>
      </c>
      <c r="AS587" s="14">
        <v>323</v>
      </c>
      <c r="AT587" s="14">
        <v>0</v>
      </c>
      <c r="AU587" s="14">
        <v>323.31</v>
      </c>
      <c r="AV587" t="s">
        <v>103</v>
      </c>
      <c r="AW587" t="s">
        <v>103</v>
      </c>
      <c r="AX587" t="s">
        <v>103</v>
      </c>
      <c r="AY587" t="s">
        <v>103</v>
      </c>
      <c r="AZ587" t="s">
        <v>103</v>
      </c>
      <c r="BA587" t="s">
        <v>103</v>
      </c>
      <c r="BB587" t="s">
        <v>103</v>
      </c>
      <c r="BC587" t="s">
        <v>103</v>
      </c>
      <c r="BD587">
        <v>60.4</v>
      </c>
      <c r="BE587">
        <v>60.4</v>
      </c>
      <c r="BF587">
        <v>52</v>
      </c>
      <c r="BG587">
        <v>52</v>
      </c>
      <c r="BH587">
        <v>69.7</v>
      </c>
      <c r="BI587">
        <v>69.7</v>
      </c>
      <c r="BJ587">
        <v>71.2</v>
      </c>
      <c r="BK587">
        <v>71.2</v>
      </c>
      <c r="BL587" s="14">
        <v>195880000000</v>
      </c>
      <c r="BM587" s="14">
        <f t="shared" si="27"/>
        <v>2.8489183303558621</v>
      </c>
      <c r="BN587" s="14">
        <f t="shared" si="28"/>
        <v>2.9817848517473156</v>
      </c>
      <c r="BO587" s="14">
        <f t="shared" si="29"/>
        <v>0.95544060755637883</v>
      </c>
      <c r="BP587" s="3">
        <v>20335000000</v>
      </c>
      <c r="BQ587" s="3">
        <v>23360000000</v>
      </c>
      <c r="BR587" s="4">
        <v>7855700000</v>
      </c>
      <c r="BS587" s="4">
        <v>7481700000</v>
      </c>
      <c r="BT587" s="6">
        <v>52713000000</v>
      </c>
      <c r="BU587" s="6">
        <v>49762000000</v>
      </c>
      <c r="BV587" s="7">
        <v>18851000000</v>
      </c>
      <c r="BW587" s="7">
        <v>15516000000</v>
      </c>
      <c r="BX587" s="7">
        <v>3.0310972341384006</v>
      </c>
      <c r="BY587" s="4">
        <v>-3.1697050907624185</v>
      </c>
      <c r="BZ587" s="24" t="s">
        <v>6040</v>
      </c>
      <c r="CA587" s="26"/>
      <c r="CB587" s="8"/>
      <c r="CC587">
        <v>13058000000</v>
      </c>
      <c r="CD587">
        <v>1355700000</v>
      </c>
      <c r="CE587">
        <v>1557400000</v>
      </c>
      <c r="CF587">
        <v>523720000</v>
      </c>
      <c r="CG587">
        <v>498780000</v>
      </c>
      <c r="CH587">
        <v>3514200000</v>
      </c>
      <c r="CI587">
        <v>3317500000</v>
      </c>
      <c r="CJ587">
        <v>1256800000</v>
      </c>
      <c r="CK587">
        <v>1034400000</v>
      </c>
      <c r="CL587">
        <v>10325000000</v>
      </c>
      <c r="CM587">
        <v>10238000000</v>
      </c>
      <c r="CN587">
        <v>52579000000</v>
      </c>
      <c r="CO587">
        <v>30391000000</v>
      </c>
      <c r="CP587">
        <v>88077000000</v>
      </c>
      <c r="CQ587">
        <v>87626000000</v>
      </c>
      <c r="CR587">
        <v>19121000000</v>
      </c>
      <c r="CS587">
        <v>18645000000</v>
      </c>
      <c r="CT587" s="14" t="s">
        <v>242</v>
      </c>
      <c r="CU587" s="14" t="s">
        <v>243</v>
      </c>
      <c r="CV587" s="14" t="s">
        <v>244</v>
      </c>
      <c r="CW587" s="14" t="s">
        <v>245</v>
      </c>
      <c r="CX587" s="14" t="s">
        <v>246</v>
      </c>
      <c r="CY587" s="14" t="s">
        <v>247</v>
      </c>
      <c r="CZ587" s="14" t="s">
        <v>157</v>
      </c>
      <c r="DA587" s="14" t="s">
        <v>248</v>
      </c>
    </row>
    <row r="588" spans="1:105" x14ac:dyDescent="0.2">
      <c r="A588" s="14" t="s">
        <v>3667</v>
      </c>
      <c r="B588" s="14" t="s">
        <v>3667</v>
      </c>
      <c r="C588" s="14">
        <v>5</v>
      </c>
      <c r="D588" s="14">
        <v>1</v>
      </c>
      <c r="E588" s="14">
        <v>1</v>
      </c>
      <c r="F588" s="14" t="s">
        <v>3668</v>
      </c>
      <c r="G588" s="14" t="s">
        <v>3669</v>
      </c>
      <c r="H588" s="14" t="s">
        <v>3669</v>
      </c>
      <c r="I588" s="32"/>
      <c r="J588" s="32"/>
      <c r="K588" s="14" t="s">
        <v>3670</v>
      </c>
      <c r="L588" s="28">
        <v>1</v>
      </c>
      <c r="M588" s="28">
        <v>5</v>
      </c>
      <c r="N588" s="28">
        <v>1</v>
      </c>
      <c r="O588" s="28">
        <v>1</v>
      </c>
      <c r="P588">
        <v>4</v>
      </c>
      <c r="Q588">
        <v>4</v>
      </c>
      <c r="R588">
        <v>1</v>
      </c>
      <c r="S588">
        <v>2</v>
      </c>
      <c r="T588">
        <v>4</v>
      </c>
      <c r="U588">
        <v>4</v>
      </c>
      <c r="V588">
        <v>4</v>
      </c>
      <c r="W588">
        <v>4</v>
      </c>
      <c r="X588">
        <v>1</v>
      </c>
      <c r="Y588">
        <v>1</v>
      </c>
      <c r="Z588">
        <v>0</v>
      </c>
      <c r="AA588">
        <v>0</v>
      </c>
      <c r="AB588">
        <v>1</v>
      </c>
      <c r="AC588">
        <v>1</v>
      </c>
      <c r="AD588">
        <v>0</v>
      </c>
      <c r="AE588">
        <v>0</v>
      </c>
      <c r="AF588">
        <v>1</v>
      </c>
      <c r="AG588">
        <v>1</v>
      </c>
      <c r="AH588">
        <v>0</v>
      </c>
      <c r="AI588">
        <v>0</v>
      </c>
      <c r="AJ588">
        <v>1</v>
      </c>
      <c r="AK588">
        <v>1</v>
      </c>
      <c r="AL588">
        <v>0</v>
      </c>
      <c r="AM588">
        <v>0</v>
      </c>
      <c r="AN588" s="14">
        <v>16.7</v>
      </c>
      <c r="AO588" s="14">
        <v>4.2</v>
      </c>
      <c r="AP588" s="14">
        <v>4.2</v>
      </c>
      <c r="AQ588" s="14">
        <v>49.262999999999998</v>
      </c>
      <c r="AR588" s="14">
        <v>449</v>
      </c>
      <c r="AS588" s="14">
        <v>449</v>
      </c>
      <c r="AT588" s="14">
        <v>8.2781E-3</v>
      </c>
      <c r="AU588" s="14">
        <v>1.7275</v>
      </c>
      <c r="AV588" t="s">
        <v>103</v>
      </c>
      <c r="AW588" t="s">
        <v>103</v>
      </c>
      <c r="AX588" t="s">
        <v>102</v>
      </c>
      <c r="AY588" t="s">
        <v>102</v>
      </c>
      <c r="AZ588" t="s">
        <v>103</v>
      </c>
      <c r="BA588" t="s">
        <v>103</v>
      </c>
      <c r="BB588" t="s">
        <v>102</v>
      </c>
      <c r="BC588" t="s">
        <v>102</v>
      </c>
      <c r="BD588">
        <v>12.9</v>
      </c>
      <c r="BE588">
        <v>12.9</v>
      </c>
      <c r="BF588">
        <v>2.2000000000000002</v>
      </c>
      <c r="BG588">
        <v>6</v>
      </c>
      <c r="BH588">
        <v>12.9</v>
      </c>
      <c r="BI588">
        <v>12.9</v>
      </c>
      <c r="BJ588">
        <v>12.5</v>
      </c>
      <c r="BK588">
        <v>12.5</v>
      </c>
      <c r="BL588" s="14">
        <v>22681000</v>
      </c>
      <c r="BM588" s="14">
        <f t="shared" si="27"/>
        <v>5503100</v>
      </c>
      <c r="BN588" s="14">
        <f t="shared" si="28"/>
        <v>5837600</v>
      </c>
      <c r="BO588" s="14">
        <f t="shared" si="29"/>
        <v>0.94269905440592028</v>
      </c>
      <c r="BP588" s="3">
        <v>5310800</v>
      </c>
      <c r="BQ588" s="3">
        <v>5695400</v>
      </c>
      <c r="BR588" s="4">
        <v>1</v>
      </c>
      <c r="BS588" s="4">
        <v>1</v>
      </c>
      <c r="BT588" s="6">
        <v>7451200</v>
      </c>
      <c r="BU588" s="6">
        <v>4224000</v>
      </c>
      <c r="BV588" s="7">
        <v>1</v>
      </c>
      <c r="BW588" s="7">
        <v>1</v>
      </c>
      <c r="BX588" s="7" t="e">
        <v>#DIV/0!</v>
      </c>
      <c r="BY588" s="4" t="e">
        <v>#DIV/0!</v>
      </c>
      <c r="BZ588" s="24" t="s">
        <v>6043</v>
      </c>
      <c r="CA588" s="26" t="s">
        <v>6043</v>
      </c>
      <c r="CB588" s="8"/>
      <c r="CC588">
        <v>1334200</v>
      </c>
      <c r="CD588">
        <v>312400</v>
      </c>
      <c r="CE588">
        <v>335020</v>
      </c>
      <c r="CF588">
        <v>0</v>
      </c>
      <c r="CG588">
        <v>0</v>
      </c>
      <c r="CH588">
        <v>438300</v>
      </c>
      <c r="CI588">
        <v>248470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6316100</v>
      </c>
      <c r="CR588">
        <v>0</v>
      </c>
      <c r="CS588">
        <v>0</v>
      </c>
      <c r="CT588" s="14" t="s">
        <v>3671</v>
      </c>
      <c r="CU588" s="14" t="s">
        <v>2499</v>
      </c>
      <c r="CV588" s="14" t="s">
        <v>3672</v>
      </c>
      <c r="CW588" s="14" t="s">
        <v>3673</v>
      </c>
      <c r="CX588" s="14" t="s">
        <v>3674</v>
      </c>
      <c r="CY588" s="14" t="s">
        <v>3675</v>
      </c>
      <c r="CZ588" s="14">
        <v>219</v>
      </c>
      <c r="DA588" s="14">
        <v>271</v>
      </c>
    </row>
    <row r="589" spans="1:105" x14ac:dyDescent="0.2">
      <c r="A589" s="14" t="s">
        <v>4668</v>
      </c>
      <c r="B589" s="14" t="s">
        <v>4668</v>
      </c>
      <c r="C589" s="14">
        <v>3</v>
      </c>
      <c r="D589" s="14">
        <v>3</v>
      </c>
      <c r="E589" s="14">
        <v>3</v>
      </c>
      <c r="F589" s="14" t="s">
        <v>4669</v>
      </c>
      <c r="G589" s="14" t="s">
        <v>4670</v>
      </c>
      <c r="H589" s="14" t="s">
        <v>4670</v>
      </c>
      <c r="I589" s="32"/>
      <c r="J589" s="32"/>
      <c r="K589" s="14" t="s">
        <v>4671</v>
      </c>
      <c r="L589" s="28">
        <v>1</v>
      </c>
      <c r="M589" s="28">
        <v>3</v>
      </c>
      <c r="N589" s="28">
        <v>3</v>
      </c>
      <c r="O589" s="28">
        <v>3</v>
      </c>
      <c r="P589">
        <v>3</v>
      </c>
      <c r="Q589">
        <v>3</v>
      </c>
      <c r="R589">
        <v>2</v>
      </c>
      <c r="S589">
        <v>2</v>
      </c>
      <c r="T589">
        <v>3</v>
      </c>
      <c r="U589">
        <v>3</v>
      </c>
      <c r="V589">
        <v>3</v>
      </c>
      <c r="W589">
        <v>1</v>
      </c>
      <c r="X589">
        <v>3</v>
      </c>
      <c r="Y589">
        <v>3</v>
      </c>
      <c r="Z589">
        <v>2</v>
      </c>
      <c r="AA589">
        <v>2</v>
      </c>
      <c r="AB589">
        <v>3</v>
      </c>
      <c r="AC589">
        <v>3</v>
      </c>
      <c r="AD589">
        <v>3</v>
      </c>
      <c r="AE589">
        <v>1</v>
      </c>
      <c r="AF589">
        <v>3</v>
      </c>
      <c r="AG589">
        <v>3</v>
      </c>
      <c r="AH589">
        <v>2</v>
      </c>
      <c r="AI589">
        <v>2</v>
      </c>
      <c r="AJ589">
        <v>3</v>
      </c>
      <c r="AK589">
        <v>3</v>
      </c>
      <c r="AL589">
        <v>3</v>
      </c>
      <c r="AM589">
        <v>1</v>
      </c>
      <c r="AN589" s="14">
        <v>10</v>
      </c>
      <c r="AO589" s="14">
        <v>10</v>
      </c>
      <c r="AP589" s="14">
        <v>10</v>
      </c>
      <c r="AQ589" s="14">
        <v>31.192</v>
      </c>
      <c r="AR589" s="14">
        <v>280</v>
      </c>
      <c r="AS589" s="14">
        <v>280</v>
      </c>
      <c r="AT589" s="14">
        <v>0</v>
      </c>
      <c r="AU589" s="14">
        <v>4.4287999999999998</v>
      </c>
      <c r="AV589" t="s">
        <v>103</v>
      </c>
      <c r="AW589" t="s">
        <v>103</v>
      </c>
      <c r="AX589" t="s">
        <v>103</v>
      </c>
      <c r="AY589" t="s">
        <v>103</v>
      </c>
      <c r="AZ589" t="s">
        <v>103</v>
      </c>
      <c r="BA589" t="s">
        <v>103</v>
      </c>
      <c r="BB589" t="s">
        <v>103</v>
      </c>
      <c r="BC589" t="s">
        <v>102</v>
      </c>
      <c r="BD589">
        <v>10</v>
      </c>
      <c r="BE589">
        <v>10</v>
      </c>
      <c r="BF589">
        <v>7.1</v>
      </c>
      <c r="BG589">
        <v>7.1</v>
      </c>
      <c r="BH589">
        <v>10</v>
      </c>
      <c r="BI589">
        <v>10</v>
      </c>
      <c r="BJ589">
        <v>10</v>
      </c>
      <c r="BK589">
        <v>3.6</v>
      </c>
      <c r="BL589" s="14">
        <v>128830000</v>
      </c>
      <c r="BM589" s="14">
        <f t="shared" si="27"/>
        <v>1.6623953038871788</v>
      </c>
      <c r="BN589" s="14">
        <f t="shared" si="28"/>
        <v>1.7928830478652735</v>
      </c>
      <c r="BO589" s="14">
        <f t="shared" si="29"/>
        <v>0.9272190430193078</v>
      </c>
      <c r="BP589" s="3">
        <v>24102000</v>
      </c>
      <c r="BQ589" s="3">
        <v>22342000</v>
      </c>
      <c r="BR589" s="4">
        <v>13987000</v>
      </c>
      <c r="BS589" s="4">
        <v>13951000</v>
      </c>
      <c r="BT589" s="6">
        <v>20496000</v>
      </c>
      <c r="BU589" s="6">
        <v>14455000</v>
      </c>
      <c r="BV589" s="7">
        <v>12725000</v>
      </c>
      <c r="BW589" s="7">
        <v>6769300</v>
      </c>
      <c r="BX589" s="7">
        <v>2.2972024516132326</v>
      </c>
      <c r="BY589" s="4">
        <v>-3.9468558715483555</v>
      </c>
      <c r="BZ589" s="24" t="s">
        <v>6040</v>
      </c>
      <c r="CA589" s="26"/>
      <c r="CB589" s="8"/>
      <c r="CC589">
        <v>9909800</v>
      </c>
      <c r="CD589">
        <v>1854000</v>
      </c>
      <c r="CE589">
        <v>1718600</v>
      </c>
      <c r="CF589">
        <v>1075900</v>
      </c>
      <c r="CG589">
        <v>1073100</v>
      </c>
      <c r="CH589">
        <v>1576600</v>
      </c>
      <c r="CI589">
        <v>1111900</v>
      </c>
      <c r="CJ589">
        <v>978830</v>
      </c>
      <c r="CK589">
        <v>520710</v>
      </c>
      <c r="CL589">
        <v>16089000</v>
      </c>
      <c r="CM589">
        <v>14578000</v>
      </c>
      <c r="CN589">
        <v>162150000</v>
      </c>
      <c r="CO589">
        <v>142510000</v>
      </c>
      <c r="CP589">
        <v>25485000</v>
      </c>
      <c r="CQ589">
        <v>19780000</v>
      </c>
      <c r="CR589">
        <v>11528000</v>
      </c>
      <c r="CS589">
        <v>0</v>
      </c>
      <c r="CT589" s="14" t="s">
        <v>4672</v>
      </c>
      <c r="CU589" s="14" t="s">
        <v>174</v>
      </c>
      <c r="CV589" s="14" t="s">
        <v>4673</v>
      </c>
      <c r="CW589" s="14" t="s">
        <v>4674</v>
      </c>
      <c r="CX589" s="14" t="s">
        <v>4675</v>
      </c>
      <c r="CY589" s="14" t="s">
        <v>4676</v>
      </c>
      <c r="CZ589" s="14"/>
      <c r="DA589" s="14"/>
    </row>
    <row r="590" spans="1:105" x14ac:dyDescent="0.2">
      <c r="A590" s="14" t="s">
        <v>4249</v>
      </c>
      <c r="B590" s="14" t="s">
        <v>4249</v>
      </c>
      <c r="C590" s="14">
        <v>2</v>
      </c>
      <c r="D590" s="14">
        <v>2</v>
      </c>
      <c r="E590" s="14">
        <v>2</v>
      </c>
      <c r="F590" s="14" t="s">
        <v>4250</v>
      </c>
      <c r="G590" s="14" t="s">
        <v>4251</v>
      </c>
      <c r="H590" s="14" t="s">
        <v>4251</v>
      </c>
      <c r="I590" s="32"/>
      <c r="J590" s="32"/>
      <c r="K590" s="14" t="s">
        <v>4252</v>
      </c>
      <c r="L590" s="28">
        <v>1</v>
      </c>
      <c r="M590" s="28">
        <v>2</v>
      </c>
      <c r="N590" s="28">
        <v>2</v>
      </c>
      <c r="O590" s="28">
        <v>2</v>
      </c>
      <c r="P590">
        <v>2</v>
      </c>
      <c r="Q590">
        <v>2</v>
      </c>
      <c r="R590">
        <v>2</v>
      </c>
      <c r="S590">
        <v>2</v>
      </c>
      <c r="T590">
        <v>1</v>
      </c>
      <c r="U590">
        <v>1</v>
      </c>
      <c r="V590">
        <v>2</v>
      </c>
      <c r="W590">
        <v>2</v>
      </c>
      <c r="X590">
        <v>2</v>
      </c>
      <c r="Y590">
        <v>2</v>
      </c>
      <c r="Z590">
        <v>2</v>
      </c>
      <c r="AA590">
        <v>2</v>
      </c>
      <c r="AB590">
        <v>1</v>
      </c>
      <c r="AC590">
        <v>1</v>
      </c>
      <c r="AD590">
        <v>2</v>
      </c>
      <c r="AE590">
        <v>2</v>
      </c>
      <c r="AF590">
        <v>2</v>
      </c>
      <c r="AG590">
        <v>2</v>
      </c>
      <c r="AH590">
        <v>2</v>
      </c>
      <c r="AI590">
        <v>2</v>
      </c>
      <c r="AJ590">
        <v>1</v>
      </c>
      <c r="AK590">
        <v>1</v>
      </c>
      <c r="AL590">
        <v>2</v>
      </c>
      <c r="AM590">
        <v>2</v>
      </c>
      <c r="AN590" s="14">
        <v>20</v>
      </c>
      <c r="AO590" s="14">
        <v>20</v>
      </c>
      <c r="AP590" s="14">
        <v>20</v>
      </c>
      <c r="AQ590" s="14">
        <v>11.284000000000001</v>
      </c>
      <c r="AR590" s="14">
        <v>110</v>
      </c>
      <c r="AS590" s="14">
        <v>110</v>
      </c>
      <c r="AT590" s="14">
        <v>0</v>
      </c>
      <c r="AU590" s="14">
        <v>6.5149999999999997</v>
      </c>
      <c r="AV590" t="s">
        <v>103</v>
      </c>
      <c r="AW590" t="s">
        <v>103</v>
      </c>
      <c r="AX590" t="s">
        <v>103</v>
      </c>
      <c r="AY590" t="s">
        <v>103</v>
      </c>
      <c r="AZ590" t="s">
        <v>103</v>
      </c>
      <c r="BA590" t="s">
        <v>103</v>
      </c>
      <c r="BB590" t="s">
        <v>103</v>
      </c>
      <c r="BC590" t="s">
        <v>103</v>
      </c>
      <c r="BD590">
        <v>20</v>
      </c>
      <c r="BE590">
        <v>20</v>
      </c>
      <c r="BF590">
        <v>20</v>
      </c>
      <c r="BG590">
        <v>20</v>
      </c>
      <c r="BH590">
        <v>10</v>
      </c>
      <c r="BI590">
        <v>10</v>
      </c>
      <c r="BJ590">
        <v>20</v>
      </c>
      <c r="BK590">
        <v>20</v>
      </c>
      <c r="BL590" s="14">
        <v>427720000</v>
      </c>
      <c r="BM590" s="14">
        <f t="shared" si="27"/>
        <v>0.42866694067680505</v>
      </c>
      <c r="BN590" s="14">
        <f t="shared" si="28"/>
        <v>0.50824423896554216</v>
      </c>
      <c r="BO590" s="14">
        <f t="shared" si="29"/>
        <v>0.84342705300367948</v>
      </c>
      <c r="BP590" s="3">
        <v>45415000</v>
      </c>
      <c r="BQ590" s="3">
        <v>32806000</v>
      </c>
      <c r="BR590" s="4">
        <v>89408000</v>
      </c>
      <c r="BS590" s="4">
        <v>93067000</v>
      </c>
      <c r="BT590" s="6">
        <v>26378000</v>
      </c>
      <c r="BU590" s="6">
        <v>29907000</v>
      </c>
      <c r="BV590" s="7">
        <v>60322000</v>
      </c>
      <c r="BW590" s="7">
        <v>50422000</v>
      </c>
      <c r="BX590" s="7">
        <v>0.47851493132798262</v>
      </c>
      <c r="BY590" s="4">
        <v>-5.9021902912923192</v>
      </c>
      <c r="BZ590" s="24"/>
      <c r="CA590" s="26"/>
      <c r="CB590" s="8"/>
      <c r="CC590">
        <v>85545000</v>
      </c>
      <c r="CD590">
        <v>9082900</v>
      </c>
      <c r="CE590">
        <v>6561200</v>
      </c>
      <c r="CF590">
        <v>17882000</v>
      </c>
      <c r="CG590">
        <v>18613000</v>
      </c>
      <c r="CH590">
        <v>5275500</v>
      </c>
      <c r="CI590">
        <v>5981300</v>
      </c>
      <c r="CJ590">
        <v>12064000</v>
      </c>
      <c r="CK590">
        <v>10084000</v>
      </c>
      <c r="CL590">
        <v>34922000</v>
      </c>
      <c r="CM590">
        <v>17129000</v>
      </c>
      <c r="CN590">
        <v>1041300000</v>
      </c>
      <c r="CO590">
        <v>938730000</v>
      </c>
      <c r="CP590">
        <v>0</v>
      </c>
      <c r="CQ590">
        <v>0</v>
      </c>
      <c r="CR590">
        <v>30819000</v>
      </c>
      <c r="CS590">
        <v>23772000</v>
      </c>
      <c r="CT590" s="14" t="s">
        <v>4253</v>
      </c>
      <c r="CU590" s="14" t="s">
        <v>145</v>
      </c>
      <c r="CV590" s="14" t="s">
        <v>4254</v>
      </c>
      <c r="CW590" s="14" t="s">
        <v>4255</v>
      </c>
      <c r="CX590" s="14" t="s">
        <v>4256</v>
      </c>
      <c r="CY590" s="14" t="s">
        <v>4257</v>
      </c>
      <c r="CZ590" s="14"/>
      <c r="DA590" s="14"/>
    </row>
    <row r="591" spans="1:105" x14ac:dyDescent="0.2">
      <c r="A591" s="14" t="s">
        <v>5091</v>
      </c>
      <c r="B591" s="14" t="s">
        <v>5091</v>
      </c>
      <c r="C591" s="14">
        <v>5</v>
      </c>
      <c r="D591" s="14">
        <v>5</v>
      </c>
      <c r="E591" s="14">
        <v>5</v>
      </c>
      <c r="F591" s="14" t="s">
        <v>5092</v>
      </c>
      <c r="G591" s="14" t="s">
        <v>5093</v>
      </c>
      <c r="H591" s="14" t="s">
        <v>5093</v>
      </c>
      <c r="I591" s="32"/>
      <c r="J591" s="32"/>
      <c r="K591" s="14" t="s">
        <v>5094</v>
      </c>
      <c r="L591" s="28">
        <v>1</v>
      </c>
      <c r="M591" s="28">
        <v>5</v>
      </c>
      <c r="N591" s="28">
        <v>5</v>
      </c>
      <c r="O591" s="28">
        <v>5</v>
      </c>
      <c r="P591">
        <v>4</v>
      </c>
      <c r="Q591">
        <v>4</v>
      </c>
      <c r="R591">
        <v>0</v>
      </c>
      <c r="S591">
        <v>0</v>
      </c>
      <c r="T591">
        <v>4</v>
      </c>
      <c r="U591">
        <v>5</v>
      </c>
      <c r="V591">
        <v>0</v>
      </c>
      <c r="W591">
        <v>0</v>
      </c>
      <c r="X591">
        <v>4</v>
      </c>
      <c r="Y591">
        <v>4</v>
      </c>
      <c r="Z591">
        <v>0</v>
      </c>
      <c r="AA591">
        <v>0</v>
      </c>
      <c r="AB591">
        <v>4</v>
      </c>
      <c r="AC591">
        <v>5</v>
      </c>
      <c r="AD591">
        <v>0</v>
      </c>
      <c r="AE591">
        <v>0</v>
      </c>
      <c r="AF591">
        <v>4</v>
      </c>
      <c r="AG591">
        <v>4</v>
      </c>
      <c r="AH591">
        <v>0</v>
      </c>
      <c r="AI591">
        <v>0</v>
      </c>
      <c r="AJ591">
        <v>4</v>
      </c>
      <c r="AK591">
        <v>5</v>
      </c>
      <c r="AL591">
        <v>0</v>
      </c>
      <c r="AM591">
        <v>0</v>
      </c>
      <c r="AN591" s="14">
        <v>5.8</v>
      </c>
      <c r="AO591" s="14">
        <v>5.8</v>
      </c>
      <c r="AP591" s="14">
        <v>5.8</v>
      </c>
      <c r="AQ591" s="14">
        <v>117.11</v>
      </c>
      <c r="AR591" s="14">
        <v>1119</v>
      </c>
      <c r="AS591" s="14">
        <v>1119</v>
      </c>
      <c r="AT591" s="14">
        <v>0</v>
      </c>
      <c r="AU591" s="14">
        <v>9.0378000000000007</v>
      </c>
      <c r="AV591" t="s">
        <v>103</v>
      </c>
      <c r="AW591" t="s">
        <v>103</v>
      </c>
      <c r="AZ591" t="s">
        <v>103</v>
      </c>
      <c r="BA591" t="s">
        <v>103</v>
      </c>
      <c r="BD591">
        <v>4.8</v>
      </c>
      <c r="BE591">
        <v>4.8</v>
      </c>
      <c r="BF591">
        <v>0</v>
      </c>
      <c r="BG591">
        <v>0</v>
      </c>
      <c r="BH591">
        <v>4.8</v>
      </c>
      <c r="BI591">
        <v>5.8</v>
      </c>
      <c r="BJ591">
        <v>0</v>
      </c>
      <c r="BK591">
        <v>0</v>
      </c>
      <c r="BL591" s="14">
        <v>78390000</v>
      </c>
      <c r="BM591" s="14">
        <f t="shared" si="27"/>
        <v>17909000</v>
      </c>
      <c r="BN591" s="14">
        <f t="shared" si="28"/>
        <v>21286000</v>
      </c>
      <c r="BO591" s="14">
        <f t="shared" si="29"/>
        <v>0.84135112280372071</v>
      </c>
      <c r="BP591" s="3">
        <v>17280000</v>
      </c>
      <c r="BQ591" s="3">
        <v>18538000</v>
      </c>
      <c r="BR591" s="4">
        <v>1</v>
      </c>
      <c r="BS591" s="4">
        <v>1</v>
      </c>
      <c r="BT591" s="6">
        <v>28261000</v>
      </c>
      <c r="BU591" s="6">
        <v>14311000</v>
      </c>
      <c r="BV591" s="7">
        <v>1</v>
      </c>
      <c r="BW591" s="7">
        <v>1</v>
      </c>
      <c r="BX591" s="7" t="e">
        <v>#DIV/0!</v>
      </c>
      <c r="BY591" s="4" t="e">
        <v>#DIV/0!</v>
      </c>
      <c r="BZ591" s="24" t="s">
        <v>6043</v>
      </c>
      <c r="CA591" s="26" t="s">
        <v>6043</v>
      </c>
      <c r="CB591" s="8"/>
      <c r="CC591">
        <v>2703100</v>
      </c>
      <c r="CD591">
        <v>595870</v>
      </c>
      <c r="CE591">
        <v>639230</v>
      </c>
      <c r="CF591">
        <v>0</v>
      </c>
      <c r="CG591">
        <v>0</v>
      </c>
      <c r="CH591">
        <v>974510</v>
      </c>
      <c r="CI591">
        <v>493490</v>
      </c>
      <c r="CJ591">
        <v>0</v>
      </c>
      <c r="CK591">
        <v>0</v>
      </c>
      <c r="CL591">
        <v>11461000</v>
      </c>
      <c r="CM591">
        <v>11906000</v>
      </c>
      <c r="CN591">
        <v>0</v>
      </c>
      <c r="CO591">
        <v>0</v>
      </c>
      <c r="CP591">
        <v>38917000</v>
      </c>
      <c r="CQ591">
        <v>27818000</v>
      </c>
      <c r="CR591">
        <v>0</v>
      </c>
      <c r="CS591">
        <v>0</v>
      </c>
      <c r="CT591" s="14" t="s">
        <v>5095</v>
      </c>
      <c r="CU591" s="14" t="s">
        <v>285</v>
      </c>
      <c r="CV591" s="14" t="s">
        <v>5096</v>
      </c>
      <c r="CW591" s="14" t="s">
        <v>5097</v>
      </c>
      <c r="CX591" s="14" t="s">
        <v>5098</v>
      </c>
      <c r="CY591" s="14" t="s">
        <v>5099</v>
      </c>
      <c r="CZ591" s="14"/>
      <c r="DA591" s="14"/>
    </row>
    <row r="592" spans="1:105" x14ac:dyDescent="0.2">
      <c r="A592" s="14" t="s">
        <v>1280</v>
      </c>
      <c r="B592" s="14" t="s">
        <v>1280</v>
      </c>
      <c r="C592" s="14">
        <v>2</v>
      </c>
      <c r="D592" s="14">
        <v>2</v>
      </c>
      <c r="E592" s="14">
        <v>2</v>
      </c>
      <c r="F592" s="14" t="s">
        <v>1281</v>
      </c>
      <c r="G592" s="14" t="s">
        <v>1282</v>
      </c>
      <c r="H592" s="14" t="s">
        <v>1282</v>
      </c>
      <c r="I592" s="32"/>
      <c r="J592" s="32"/>
      <c r="K592" s="14" t="s">
        <v>1283</v>
      </c>
      <c r="L592" s="28">
        <v>1</v>
      </c>
      <c r="M592" s="28">
        <v>2</v>
      </c>
      <c r="N592" s="28">
        <v>2</v>
      </c>
      <c r="O592" s="28">
        <v>2</v>
      </c>
      <c r="P592">
        <v>1</v>
      </c>
      <c r="Q592">
        <v>1</v>
      </c>
      <c r="R592">
        <v>2</v>
      </c>
      <c r="S592">
        <v>2</v>
      </c>
      <c r="T592">
        <v>0</v>
      </c>
      <c r="U592">
        <v>0</v>
      </c>
      <c r="V592">
        <v>0</v>
      </c>
      <c r="W592">
        <v>0</v>
      </c>
      <c r="X592">
        <v>1</v>
      </c>
      <c r="Y592">
        <v>1</v>
      </c>
      <c r="Z592">
        <v>2</v>
      </c>
      <c r="AA592">
        <v>2</v>
      </c>
      <c r="AB592">
        <v>0</v>
      </c>
      <c r="AC592">
        <v>0</v>
      </c>
      <c r="AD592">
        <v>0</v>
      </c>
      <c r="AE592">
        <v>0</v>
      </c>
      <c r="AF592">
        <v>1</v>
      </c>
      <c r="AG592">
        <v>1</v>
      </c>
      <c r="AH592">
        <v>2</v>
      </c>
      <c r="AI592">
        <v>2</v>
      </c>
      <c r="AJ592">
        <v>0</v>
      </c>
      <c r="AK592">
        <v>0</v>
      </c>
      <c r="AL592">
        <v>0</v>
      </c>
      <c r="AM592">
        <v>0</v>
      </c>
      <c r="AN592" s="14">
        <v>1.4</v>
      </c>
      <c r="AO592" s="14">
        <v>1.4</v>
      </c>
      <c r="AP592" s="14">
        <v>1.4</v>
      </c>
      <c r="AQ592" s="14">
        <v>187.15</v>
      </c>
      <c r="AR592" s="14">
        <v>1663</v>
      </c>
      <c r="AS592" s="14">
        <v>1663</v>
      </c>
      <c r="AT592" s="14">
        <v>0</v>
      </c>
      <c r="AU592" s="14">
        <v>3.5432000000000001</v>
      </c>
      <c r="AV592" t="s">
        <v>102</v>
      </c>
      <c r="AW592" t="s">
        <v>102</v>
      </c>
      <c r="AX592" t="s">
        <v>103</v>
      </c>
      <c r="AY592" t="s">
        <v>103</v>
      </c>
      <c r="BD592">
        <v>0.7</v>
      </c>
      <c r="BE592">
        <v>0.7</v>
      </c>
      <c r="BF592">
        <v>1.4</v>
      </c>
      <c r="BG592">
        <v>1.4</v>
      </c>
      <c r="BH592">
        <v>0</v>
      </c>
      <c r="BI592">
        <v>0</v>
      </c>
      <c r="BJ592">
        <v>0</v>
      </c>
      <c r="BK592">
        <v>0</v>
      </c>
      <c r="BL592" s="14">
        <v>15552000</v>
      </c>
      <c r="BM592" s="14">
        <f t="shared" si="27"/>
        <v>0.81437754471108414</v>
      </c>
      <c r="BN592" s="14">
        <f t="shared" si="28"/>
        <v>1</v>
      </c>
      <c r="BO592" s="14">
        <f t="shared" si="29"/>
        <v>0.81437754471108414</v>
      </c>
      <c r="BP592" s="3">
        <v>3338800</v>
      </c>
      <c r="BQ592" s="3">
        <v>3641800</v>
      </c>
      <c r="BR592" s="4">
        <v>5370000</v>
      </c>
      <c r="BS592" s="4">
        <v>3201700</v>
      </c>
      <c r="BT592" s="6">
        <v>1</v>
      </c>
      <c r="BU592" s="6">
        <v>1</v>
      </c>
      <c r="BV592" s="7">
        <v>1</v>
      </c>
      <c r="BW592" s="7">
        <v>1</v>
      </c>
      <c r="BX592" s="7" t="e">
        <v>#DIV/0!</v>
      </c>
      <c r="BY592" s="4">
        <v>-4.9763496685940094</v>
      </c>
      <c r="BZ592" s="24"/>
      <c r="CA592" s="26"/>
      <c r="CB592" s="8"/>
      <c r="CC592">
        <v>160330</v>
      </c>
      <c r="CD592">
        <v>34421</v>
      </c>
      <c r="CE592">
        <v>37544</v>
      </c>
      <c r="CF592">
        <v>55360</v>
      </c>
      <c r="CG592">
        <v>33007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62261000</v>
      </c>
      <c r="CO592">
        <v>29701000</v>
      </c>
      <c r="CP592">
        <v>0</v>
      </c>
      <c r="CQ592">
        <v>0</v>
      </c>
      <c r="CR592">
        <v>0</v>
      </c>
      <c r="CS592">
        <v>0</v>
      </c>
      <c r="CT592" s="14" t="s">
        <v>1284</v>
      </c>
      <c r="CU592" s="14" t="s">
        <v>145</v>
      </c>
      <c r="CV592" s="14" t="s">
        <v>1285</v>
      </c>
      <c r="CW592" s="14" t="s">
        <v>1286</v>
      </c>
      <c r="CX592" s="14" t="s">
        <v>1287</v>
      </c>
      <c r="CY592" s="14" t="s">
        <v>1288</v>
      </c>
      <c r="CZ592" s="14"/>
      <c r="DA592" s="14"/>
    </row>
    <row r="593" spans="1:105" x14ac:dyDescent="0.2">
      <c r="A593" s="14" t="s">
        <v>232</v>
      </c>
      <c r="B593" s="14" t="s">
        <v>232</v>
      </c>
      <c r="C593" s="14" t="s">
        <v>233</v>
      </c>
      <c r="D593" s="14" t="s">
        <v>233</v>
      </c>
      <c r="E593" s="14" t="s">
        <v>233</v>
      </c>
      <c r="F593" s="14"/>
      <c r="G593" s="14"/>
      <c r="H593" s="14"/>
      <c r="I593" s="32"/>
      <c r="J593" s="32"/>
      <c r="K593" s="14" t="s">
        <v>234</v>
      </c>
      <c r="L593" s="28">
        <v>2</v>
      </c>
      <c r="M593" s="28">
        <v>3</v>
      </c>
      <c r="N593" s="28">
        <v>3</v>
      </c>
      <c r="O593" s="28">
        <v>3</v>
      </c>
      <c r="P593">
        <v>2</v>
      </c>
      <c r="Q593">
        <v>3</v>
      </c>
      <c r="R593">
        <v>3</v>
      </c>
      <c r="S593">
        <v>3</v>
      </c>
      <c r="T593">
        <v>1</v>
      </c>
      <c r="U593">
        <v>2</v>
      </c>
      <c r="V593">
        <v>0</v>
      </c>
      <c r="W593">
        <v>3</v>
      </c>
      <c r="X593">
        <v>2</v>
      </c>
      <c r="Y593">
        <v>3</v>
      </c>
      <c r="Z593">
        <v>3</v>
      </c>
      <c r="AA593">
        <v>3</v>
      </c>
      <c r="AB593">
        <v>1</v>
      </c>
      <c r="AC593">
        <v>2</v>
      </c>
      <c r="AD593">
        <v>0</v>
      </c>
      <c r="AE593">
        <v>3</v>
      </c>
      <c r="AF593">
        <v>2</v>
      </c>
      <c r="AG593">
        <v>3</v>
      </c>
      <c r="AH593">
        <v>3</v>
      </c>
      <c r="AI593">
        <v>3</v>
      </c>
      <c r="AJ593">
        <v>1</v>
      </c>
      <c r="AK593">
        <v>2</v>
      </c>
      <c r="AL593">
        <v>0</v>
      </c>
      <c r="AM593">
        <v>3</v>
      </c>
      <c r="AN593" s="14">
        <v>15.4</v>
      </c>
      <c r="AO593" s="14">
        <v>15.4</v>
      </c>
      <c r="AP593" s="14">
        <v>15.4</v>
      </c>
      <c r="AQ593" s="14">
        <v>35.704000000000001</v>
      </c>
      <c r="AR593" s="14">
        <v>324</v>
      </c>
      <c r="AS593" s="14" t="s">
        <v>235</v>
      </c>
      <c r="AT593" s="14">
        <v>0</v>
      </c>
      <c r="AU593" s="14">
        <v>7.5270000000000001</v>
      </c>
      <c r="AV593" t="s">
        <v>102</v>
      </c>
      <c r="AW593" t="s">
        <v>103</v>
      </c>
      <c r="AX593" t="s">
        <v>103</v>
      </c>
      <c r="AY593" t="s">
        <v>103</v>
      </c>
      <c r="AZ593" t="s">
        <v>102</v>
      </c>
      <c r="BA593" t="s">
        <v>102</v>
      </c>
      <c r="BC593" t="s">
        <v>103</v>
      </c>
      <c r="BD593">
        <v>11.7</v>
      </c>
      <c r="BE593">
        <v>15.4</v>
      </c>
      <c r="BF593">
        <v>15.4</v>
      </c>
      <c r="BG593">
        <v>15.4</v>
      </c>
      <c r="BH593">
        <v>3.1</v>
      </c>
      <c r="BI593">
        <v>11.7</v>
      </c>
      <c r="BJ593">
        <v>0</v>
      </c>
      <c r="BK593">
        <v>15.4</v>
      </c>
      <c r="BL593" s="14">
        <v>39582000</v>
      </c>
      <c r="BM593" s="14">
        <f t="shared" si="27"/>
        <v>0.28178136122886355</v>
      </c>
      <c r="BN593" s="14">
        <f t="shared" si="28"/>
        <v>0.45765161340562066</v>
      </c>
      <c r="BO593" s="14">
        <f t="shared" si="29"/>
        <v>0.61571149969729977</v>
      </c>
      <c r="BP593" s="3">
        <v>1873200</v>
      </c>
      <c r="BQ593" s="3">
        <v>4096000</v>
      </c>
      <c r="BR593" s="4">
        <v>8177800</v>
      </c>
      <c r="BS593" s="4">
        <v>13006000</v>
      </c>
      <c r="BT593" s="6">
        <v>952550</v>
      </c>
      <c r="BU593" s="6">
        <v>2949800</v>
      </c>
      <c r="BV593" s="7">
        <v>1</v>
      </c>
      <c r="BW593" s="7">
        <v>8526900</v>
      </c>
      <c r="BX593" s="7">
        <v>0.32724291027684749</v>
      </c>
      <c r="BY593" s="4">
        <v>-6.507471264332378</v>
      </c>
      <c r="BZ593" s="24"/>
      <c r="CA593" s="26"/>
      <c r="CB593" s="8"/>
      <c r="CC593">
        <v>2827300</v>
      </c>
      <c r="CD593">
        <v>133800</v>
      </c>
      <c r="CE593">
        <v>292570</v>
      </c>
      <c r="CF593">
        <v>584130</v>
      </c>
      <c r="CG593">
        <v>929010</v>
      </c>
      <c r="CH593">
        <v>68040</v>
      </c>
      <c r="CI593">
        <v>210700</v>
      </c>
      <c r="CJ593">
        <v>0</v>
      </c>
      <c r="CK593">
        <v>609070</v>
      </c>
      <c r="CL593">
        <v>3085500</v>
      </c>
      <c r="CM593">
        <v>2228300</v>
      </c>
      <c r="CN593">
        <v>98691000</v>
      </c>
      <c r="CO593">
        <v>59642000</v>
      </c>
      <c r="CP593">
        <v>0</v>
      </c>
      <c r="CQ593">
        <v>7872000</v>
      </c>
      <c r="CR593">
        <v>0</v>
      </c>
      <c r="CS593">
        <v>16608000</v>
      </c>
      <c r="CT593" s="14" t="s">
        <v>236</v>
      </c>
      <c r="CU593" s="14" t="s">
        <v>174</v>
      </c>
      <c r="CV593" s="14" t="s">
        <v>237</v>
      </c>
      <c r="CW593" s="14" t="s">
        <v>238</v>
      </c>
      <c r="CX593" s="14" t="s">
        <v>239</v>
      </c>
      <c r="CY593" s="14" t="s">
        <v>240</v>
      </c>
      <c r="CZ593" s="14"/>
      <c r="DA593" s="14"/>
    </row>
    <row r="594" spans="1:105" x14ac:dyDescent="0.2">
      <c r="A594" s="14" t="s">
        <v>226</v>
      </c>
      <c r="B594" s="14" t="s">
        <v>226</v>
      </c>
      <c r="C594" s="14">
        <v>2</v>
      </c>
      <c r="D594" s="14">
        <v>2</v>
      </c>
      <c r="E594" s="14">
        <v>2</v>
      </c>
      <c r="F594" s="14"/>
      <c r="G594" s="14"/>
      <c r="H594" s="14"/>
      <c r="I594" s="32"/>
      <c r="J594" s="32"/>
      <c r="K594" s="14"/>
      <c r="L594" s="28">
        <v>1</v>
      </c>
      <c r="M594" s="28">
        <v>2</v>
      </c>
      <c r="N594" s="28">
        <v>2</v>
      </c>
      <c r="O594" s="28">
        <v>2</v>
      </c>
      <c r="P594">
        <v>2</v>
      </c>
      <c r="Q594">
        <v>2</v>
      </c>
      <c r="R594">
        <v>0</v>
      </c>
      <c r="S594">
        <v>0</v>
      </c>
      <c r="T594">
        <v>2</v>
      </c>
      <c r="U594">
        <v>2</v>
      </c>
      <c r="V594">
        <v>0</v>
      </c>
      <c r="W594">
        <v>0</v>
      </c>
      <c r="X594">
        <v>2</v>
      </c>
      <c r="Y594">
        <v>2</v>
      </c>
      <c r="Z594">
        <v>0</v>
      </c>
      <c r="AA594">
        <v>0</v>
      </c>
      <c r="AB594">
        <v>2</v>
      </c>
      <c r="AC594">
        <v>2</v>
      </c>
      <c r="AD594">
        <v>0</v>
      </c>
      <c r="AE594">
        <v>0</v>
      </c>
      <c r="AF594">
        <v>2</v>
      </c>
      <c r="AG594">
        <v>2</v>
      </c>
      <c r="AH594">
        <v>0</v>
      </c>
      <c r="AI594">
        <v>0</v>
      </c>
      <c r="AJ594">
        <v>2</v>
      </c>
      <c r="AK594">
        <v>2</v>
      </c>
      <c r="AL594">
        <v>0</v>
      </c>
      <c r="AM594">
        <v>0</v>
      </c>
      <c r="AN594" s="14">
        <v>33.299999999999997</v>
      </c>
      <c r="AO594" s="14">
        <v>33.299999999999997</v>
      </c>
      <c r="AP594" s="14">
        <v>33.299999999999997</v>
      </c>
      <c r="AQ594" s="14">
        <v>11.484</v>
      </c>
      <c r="AR594" s="14">
        <v>105</v>
      </c>
      <c r="AS594" s="14">
        <v>105</v>
      </c>
      <c r="AT594" s="14">
        <v>0</v>
      </c>
      <c r="AU594" s="14">
        <v>75.656000000000006</v>
      </c>
      <c r="AV594" t="s">
        <v>103</v>
      </c>
      <c r="AW594" t="s">
        <v>103</v>
      </c>
      <c r="AZ594" t="s">
        <v>103</v>
      </c>
      <c r="BA594" t="s">
        <v>103</v>
      </c>
      <c r="BD594">
        <v>33.299999999999997</v>
      </c>
      <c r="BE594">
        <v>33.299999999999997</v>
      </c>
      <c r="BF594">
        <v>0</v>
      </c>
      <c r="BG594">
        <v>0</v>
      </c>
      <c r="BH594">
        <v>33.299999999999997</v>
      </c>
      <c r="BI594">
        <v>33.299999999999997</v>
      </c>
      <c r="BJ594">
        <v>0</v>
      </c>
      <c r="BK594">
        <v>0</v>
      </c>
      <c r="BL594" s="14">
        <v>843610000</v>
      </c>
      <c r="BM594" s="14">
        <f t="shared" si="27"/>
        <v>144275000</v>
      </c>
      <c r="BN594" s="14">
        <f t="shared" si="28"/>
        <v>277530000</v>
      </c>
      <c r="BO594" s="14">
        <f t="shared" si="29"/>
        <v>0.51985370950888188</v>
      </c>
      <c r="BP594" s="3">
        <v>157600000</v>
      </c>
      <c r="BQ594" s="3">
        <v>130950000</v>
      </c>
      <c r="BR594" s="4">
        <v>1</v>
      </c>
      <c r="BS594" s="4">
        <v>1</v>
      </c>
      <c r="BT594" s="6">
        <v>240170000</v>
      </c>
      <c r="BU594" s="6">
        <v>314890000</v>
      </c>
      <c r="BV594" s="7">
        <v>1</v>
      </c>
      <c r="BW594" s="7">
        <v>1</v>
      </c>
      <c r="BX594" s="7" t="e">
        <v>#DIV/0!</v>
      </c>
      <c r="BY594" s="4" t="e">
        <v>#DIV/0!</v>
      </c>
      <c r="BZ594" s="24" t="s">
        <v>6043</v>
      </c>
      <c r="CA594" s="26" t="s">
        <v>6043</v>
      </c>
      <c r="CB594" s="8"/>
      <c r="CC594">
        <v>140600000</v>
      </c>
      <c r="CD594">
        <v>26266000</v>
      </c>
      <c r="CE594">
        <v>21825000</v>
      </c>
      <c r="CF594">
        <v>0</v>
      </c>
      <c r="CG594">
        <v>0</v>
      </c>
      <c r="CH594">
        <v>40029000</v>
      </c>
      <c r="CI594">
        <v>52481000</v>
      </c>
      <c r="CJ594">
        <v>0</v>
      </c>
      <c r="CK594">
        <v>0</v>
      </c>
      <c r="CL594">
        <v>109630000</v>
      </c>
      <c r="CM594">
        <v>91183000</v>
      </c>
      <c r="CN594">
        <v>0</v>
      </c>
      <c r="CO594">
        <v>0</v>
      </c>
      <c r="CP594">
        <v>390320000</v>
      </c>
      <c r="CQ594">
        <v>438980000</v>
      </c>
      <c r="CR594">
        <v>0</v>
      </c>
      <c r="CS594">
        <v>0</v>
      </c>
      <c r="CT594" s="14" t="s">
        <v>227</v>
      </c>
      <c r="CU594" s="14" t="s">
        <v>145</v>
      </c>
      <c r="CV594" s="14" t="s">
        <v>228</v>
      </c>
      <c r="CW594" s="14" t="s">
        <v>229</v>
      </c>
      <c r="CX594" s="14" t="s">
        <v>230</v>
      </c>
      <c r="CY594" s="14" t="s">
        <v>231</v>
      </c>
      <c r="CZ594" s="14"/>
      <c r="DA594" s="14"/>
    </row>
    <row r="595" spans="1:105" x14ac:dyDescent="0.2">
      <c r="A595" s="14" t="s">
        <v>214</v>
      </c>
      <c r="B595" s="14" t="s">
        <v>214</v>
      </c>
      <c r="C595" s="14">
        <v>2</v>
      </c>
      <c r="D595" s="14">
        <v>2</v>
      </c>
      <c r="E595" s="14">
        <v>2</v>
      </c>
      <c r="F595" s="14"/>
      <c r="G595" s="14"/>
      <c r="H595" s="14"/>
      <c r="I595" s="32"/>
      <c r="J595" s="32"/>
      <c r="K595" s="14"/>
      <c r="L595" s="28">
        <v>1</v>
      </c>
      <c r="M595" s="28">
        <v>2</v>
      </c>
      <c r="N595" s="28">
        <v>2</v>
      </c>
      <c r="O595" s="28">
        <v>2</v>
      </c>
      <c r="P595">
        <v>2</v>
      </c>
      <c r="Q595">
        <v>2</v>
      </c>
      <c r="R595">
        <v>0</v>
      </c>
      <c r="S595">
        <v>0</v>
      </c>
      <c r="T595">
        <v>2</v>
      </c>
      <c r="U595">
        <v>2</v>
      </c>
      <c r="V595">
        <v>0</v>
      </c>
      <c r="W595">
        <v>0</v>
      </c>
      <c r="X595">
        <v>2</v>
      </c>
      <c r="Y595">
        <v>2</v>
      </c>
      <c r="Z595">
        <v>0</v>
      </c>
      <c r="AA595">
        <v>0</v>
      </c>
      <c r="AB595">
        <v>2</v>
      </c>
      <c r="AC595">
        <v>2</v>
      </c>
      <c r="AD595">
        <v>0</v>
      </c>
      <c r="AE595">
        <v>0</v>
      </c>
      <c r="AF595">
        <v>2</v>
      </c>
      <c r="AG595">
        <v>2</v>
      </c>
      <c r="AH595">
        <v>0</v>
      </c>
      <c r="AI595">
        <v>0</v>
      </c>
      <c r="AJ595">
        <v>2</v>
      </c>
      <c r="AK595">
        <v>2</v>
      </c>
      <c r="AL595">
        <v>0</v>
      </c>
      <c r="AM595">
        <v>0</v>
      </c>
      <c r="AN595" s="14">
        <v>28.3</v>
      </c>
      <c r="AO595" s="14">
        <v>28.3</v>
      </c>
      <c r="AP595" s="14">
        <v>28.3</v>
      </c>
      <c r="AQ595" s="14">
        <v>11.279</v>
      </c>
      <c r="AR595" s="14">
        <v>106</v>
      </c>
      <c r="AS595" s="14">
        <v>106</v>
      </c>
      <c r="AT595" s="14">
        <v>0</v>
      </c>
      <c r="AU595" s="14">
        <v>114.06</v>
      </c>
      <c r="AV595" t="s">
        <v>103</v>
      </c>
      <c r="AW595" t="s">
        <v>103</v>
      </c>
      <c r="AZ595" t="s">
        <v>103</v>
      </c>
      <c r="BA595" t="s">
        <v>103</v>
      </c>
      <c r="BD595">
        <v>28.3</v>
      </c>
      <c r="BE595">
        <v>28.3</v>
      </c>
      <c r="BF595">
        <v>0</v>
      </c>
      <c r="BG595">
        <v>0</v>
      </c>
      <c r="BH595">
        <v>28.3</v>
      </c>
      <c r="BI595">
        <v>28.3</v>
      </c>
      <c r="BJ595">
        <v>0</v>
      </c>
      <c r="BK595">
        <v>0</v>
      </c>
      <c r="BL595" s="14">
        <v>111140000</v>
      </c>
      <c r="BM595" s="14">
        <f t="shared" si="27"/>
        <v>17761000</v>
      </c>
      <c r="BN595" s="14">
        <f t="shared" si="28"/>
        <v>37807500</v>
      </c>
      <c r="BO595" s="14">
        <f t="shared" si="29"/>
        <v>0.46977451563843153</v>
      </c>
      <c r="BP595" s="3">
        <v>17706000</v>
      </c>
      <c r="BQ595" s="3">
        <v>17816000</v>
      </c>
      <c r="BR595" s="4">
        <v>1</v>
      </c>
      <c r="BS595" s="4">
        <v>1</v>
      </c>
      <c r="BT595" s="6">
        <v>36348000</v>
      </c>
      <c r="BU595" s="6">
        <v>39267000</v>
      </c>
      <c r="BV595" s="7">
        <v>1</v>
      </c>
      <c r="BW595" s="7">
        <v>1</v>
      </c>
      <c r="BX595" s="7" t="e">
        <v>#DIV/0!</v>
      </c>
      <c r="BY595" s="4" t="e">
        <v>#DIV/0!</v>
      </c>
      <c r="BZ595" s="24" t="s">
        <v>6043</v>
      </c>
      <c r="CA595" s="26" t="s">
        <v>6043</v>
      </c>
      <c r="CB595" s="8"/>
      <c r="CC595">
        <v>27784000</v>
      </c>
      <c r="CD595">
        <v>4426400</v>
      </c>
      <c r="CE595">
        <v>4454000</v>
      </c>
      <c r="CF595">
        <v>0</v>
      </c>
      <c r="CG595">
        <v>0</v>
      </c>
      <c r="CH595">
        <v>9087100</v>
      </c>
      <c r="CI595">
        <v>9816700</v>
      </c>
      <c r="CJ595">
        <v>0</v>
      </c>
      <c r="CK595">
        <v>0</v>
      </c>
      <c r="CL595">
        <v>13785000</v>
      </c>
      <c r="CM595">
        <v>14700000</v>
      </c>
      <c r="CN595">
        <v>0</v>
      </c>
      <c r="CO595">
        <v>0</v>
      </c>
      <c r="CP595">
        <v>52863000</v>
      </c>
      <c r="CQ595">
        <v>57751000</v>
      </c>
      <c r="CR595">
        <v>0</v>
      </c>
      <c r="CS595">
        <v>0</v>
      </c>
      <c r="CT595" s="14" t="s">
        <v>215</v>
      </c>
      <c r="CU595" s="14" t="s">
        <v>145</v>
      </c>
      <c r="CV595" s="14" t="s">
        <v>216</v>
      </c>
      <c r="CW595" s="14" t="s">
        <v>217</v>
      </c>
      <c r="CX595" s="14" t="s">
        <v>218</v>
      </c>
      <c r="CY595" s="14" t="s">
        <v>219</v>
      </c>
      <c r="CZ595" s="14"/>
      <c r="DA595" s="14"/>
    </row>
    <row r="596" spans="1:105" x14ac:dyDescent="0.2">
      <c r="A596" s="14" t="s">
        <v>106</v>
      </c>
      <c r="B596" s="14" t="s">
        <v>106</v>
      </c>
      <c r="C596" s="14" t="s">
        <v>107</v>
      </c>
      <c r="D596" s="14" t="s">
        <v>107</v>
      </c>
      <c r="E596" s="14" t="s">
        <v>107</v>
      </c>
      <c r="F596" s="14" t="s">
        <v>108</v>
      </c>
      <c r="G596" s="14" t="s">
        <v>109</v>
      </c>
      <c r="H596" s="14" t="s">
        <v>6076</v>
      </c>
      <c r="I596" s="32"/>
      <c r="J596" s="32"/>
      <c r="K596" s="14" t="s">
        <v>110</v>
      </c>
      <c r="L596" s="28">
        <v>9</v>
      </c>
      <c r="M596" s="28">
        <v>1</v>
      </c>
      <c r="N596" s="28">
        <v>1</v>
      </c>
      <c r="O596" s="28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0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0</v>
      </c>
      <c r="AE596">
        <v>1</v>
      </c>
      <c r="AF596">
        <v>1</v>
      </c>
      <c r="AG596">
        <v>1</v>
      </c>
      <c r="AH596">
        <v>1</v>
      </c>
      <c r="AI596">
        <v>1</v>
      </c>
      <c r="AJ596">
        <v>1</v>
      </c>
      <c r="AK596">
        <v>1</v>
      </c>
      <c r="AL596">
        <v>0</v>
      </c>
      <c r="AM596">
        <v>1</v>
      </c>
      <c r="AN596" s="14">
        <v>10.8</v>
      </c>
      <c r="AO596" s="14">
        <v>10.8</v>
      </c>
      <c r="AP596" s="14">
        <v>10.8</v>
      </c>
      <c r="AQ596" s="14">
        <v>13.085000000000001</v>
      </c>
      <c r="AR596" s="14">
        <v>120</v>
      </c>
      <c r="AS596" s="14" t="s">
        <v>111</v>
      </c>
      <c r="AT596" s="14">
        <v>0</v>
      </c>
      <c r="AU596" s="14">
        <v>3.2995000000000001</v>
      </c>
      <c r="AV596" t="s">
        <v>102</v>
      </c>
      <c r="AW596" t="s">
        <v>102</v>
      </c>
      <c r="AX596" t="s">
        <v>103</v>
      </c>
      <c r="AY596" t="s">
        <v>103</v>
      </c>
      <c r="AZ596" t="s">
        <v>102</v>
      </c>
      <c r="BA596" t="s">
        <v>102</v>
      </c>
      <c r="BC596" t="s">
        <v>103</v>
      </c>
      <c r="BD596">
        <v>10.8</v>
      </c>
      <c r="BE596">
        <v>10.8</v>
      </c>
      <c r="BF596">
        <v>10.8</v>
      </c>
      <c r="BG596">
        <v>10.8</v>
      </c>
      <c r="BH596">
        <v>10.8</v>
      </c>
      <c r="BI596">
        <v>10.8</v>
      </c>
      <c r="BJ596">
        <v>0</v>
      </c>
      <c r="BK596">
        <v>10.8</v>
      </c>
      <c r="BL596" s="14">
        <v>49477000</v>
      </c>
      <c r="BM596" s="14">
        <f t="shared" si="27"/>
        <v>0.43555775951638803</v>
      </c>
      <c r="BN596" s="14">
        <f t="shared" si="28"/>
        <v>0.98316173130010065</v>
      </c>
      <c r="BO596" s="14">
        <f t="shared" si="29"/>
        <v>0.44301740563113745</v>
      </c>
      <c r="BP596" s="3">
        <v>4660900</v>
      </c>
      <c r="BQ596" s="3">
        <v>4561600</v>
      </c>
      <c r="BR596" s="4">
        <v>10406000</v>
      </c>
      <c r="BS596" s="4">
        <v>10768000</v>
      </c>
      <c r="BT596" s="6">
        <v>3394300</v>
      </c>
      <c r="BU596" s="6">
        <v>6064700</v>
      </c>
      <c r="BV596" s="7">
        <v>1</v>
      </c>
      <c r="BW596" s="7">
        <v>9621000</v>
      </c>
      <c r="BX596" s="7">
        <v>1.4304218854867756</v>
      </c>
      <c r="BY596" s="4">
        <v>-5.8791834023476541</v>
      </c>
      <c r="BZ596" s="24"/>
      <c r="CA596" s="26"/>
      <c r="CB596" s="8"/>
      <c r="CC596">
        <v>8246200</v>
      </c>
      <c r="CD596">
        <v>776820</v>
      </c>
      <c r="CE596">
        <v>760260</v>
      </c>
      <c r="CF596">
        <v>1734400</v>
      </c>
      <c r="CG596">
        <v>1794700</v>
      </c>
      <c r="CH596">
        <v>565720</v>
      </c>
      <c r="CI596">
        <v>1010800</v>
      </c>
      <c r="CJ596">
        <v>0</v>
      </c>
      <c r="CK596">
        <v>1603500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6061600</v>
      </c>
      <c r="CT596" s="14">
        <v>1184</v>
      </c>
      <c r="CU596" s="14" t="b">
        <v>1</v>
      </c>
      <c r="CV596" s="14">
        <v>1267</v>
      </c>
      <c r="CW596" s="14" t="s">
        <v>112</v>
      </c>
      <c r="CX596" s="14" t="s">
        <v>113</v>
      </c>
      <c r="CY596" s="14">
        <v>6288</v>
      </c>
      <c r="CZ596" s="14"/>
      <c r="DA596" s="14"/>
    </row>
    <row r="597" spans="1:105" x14ac:dyDescent="0.2">
      <c r="A597" s="14" t="s">
        <v>1380</v>
      </c>
      <c r="B597" s="14" t="s">
        <v>1380</v>
      </c>
      <c r="C597" s="14" t="s">
        <v>1381</v>
      </c>
      <c r="D597" s="14" t="s">
        <v>1381</v>
      </c>
      <c r="E597" s="14" t="s">
        <v>1381</v>
      </c>
      <c r="F597" s="14" t="s">
        <v>1382</v>
      </c>
      <c r="G597" s="14" t="s">
        <v>1383</v>
      </c>
      <c r="H597" s="14" t="s">
        <v>1383</v>
      </c>
      <c r="I597" s="32"/>
      <c r="J597" s="32"/>
      <c r="K597" s="14" t="s">
        <v>1384</v>
      </c>
      <c r="L597" s="28">
        <v>3</v>
      </c>
      <c r="M597" s="28">
        <v>2</v>
      </c>
      <c r="N597" s="28">
        <v>2</v>
      </c>
      <c r="O597" s="28">
        <v>2</v>
      </c>
      <c r="P597">
        <v>1</v>
      </c>
      <c r="Q597">
        <v>1</v>
      </c>
      <c r="R597">
        <v>2</v>
      </c>
      <c r="S597">
        <v>2</v>
      </c>
      <c r="T597">
        <v>0</v>
      </c>
      <c r="U597">
        <v>0</v>
      </c>
      <c r="V597">
        <v>0</v>
      </c>
      <c r="W597">
        <v>0</v>
      </c>
      <c r="X597">
        <v>1</v>
      </c>
      <c r="Y597">
        <v>1</v>
      </c>
      <c r="Z597">
        <v>2</v>
      </c>
      <c r="AA597">
        <v>2</v>
      </c>
      <c r="AB597">
        <v>0</v>
      </c>
      <c r="AC597">
        <v>0</v>
      </c>
      <c r="AD597">
        <v>0</v>
      </c>
      <c r="AE597">
        <v>0</v>
      </c>
      <c r="AF597">
        <v>1</v>
      </c>
      <c r="AG597">
        <v>1</v>
      </c>
      <c r="AH597">
        <v>2</v>
      </c>
      <c r="AI597">
        <v>2</v>
      </c>
      <c r="AJ597">
        <v>0</v>
      </c>
      <c r="AK597">
        <v>0</v>
      </c>
      <c r="AL597">
        <v>0</v>
      </c>
      <c r="AM597">
        <v>0</v>
      </c>
      <c r="AN597" s="14">
        <v>4.9000000000000004</v>
      </c>
      <c r="AO597" s="14">
        <v>4.9000000000000004</v>
      </c>
      <c r="AP597" s="14">
        <v>4.9000000000000004</v>
      </c>
      <c r="AQ597" s="14">
        <v>55.927999999999997</v>
      </c>
      <c r="AR597" s="14">
        <v>491</v>
      </c>
      <c r="AS597" s="14" t="s">
        <v>1385</v>
      </c>
      <c r="AT597" s="14">
        <v>1.7730000000000001E-3</v>
      </c>
      <c r="AU597" s="14">
        <v>2.0251999999999999</v>
      </c>
      <c r="AV597" t="s">
        <v>102</v>
      </c>
      <c r="AW597" t="s">
        <v>102</v>
      </c>
      <c r="AX597" t="s">
        <v>103</v>
      </c>
      <c r="AY597" t="s">
        <v>103</v>
      </c>
      <c r="BD597">
        <v>1.8</v>
      </c>
      <c r="BE597">
        <v>1.8</v>
      </c>
      <c r="BF597">
        <v>4.9000000000000004</v>
      </c>
      <c r="BG597">
        <v>4.9000000000000004</v>
      </c>
      <c r="BH597">
        <v>0</v>
      </c>
      <c r="BI597">
        <v>0</v>
      </c>
      <c r="BJ597">
        <v>0</v>
      </c>
      <c r="BK597">
        <v>0</v>
      </c>
      <c r="BL597" s="14">
        <v>11466000</v>
      </c>
      <c r="BM597" s="14">
        <f t="shared" si="27"/>
        <v>0.42052057136485832</v>
      </c>
      <c r="BN597" s="14">
        <f t="shared" si="28"/>
        <v>1</v>
      </c>
      <c r="BO597" s="14">
        <f t="shared" si="29"/>
        <v>0.42052057136485832</v>
      </c>
      <c r="BP597" s="3">
        <v>1952800</v>
      </c>
      <c r="BQ597" s="3">
        <v>1441600</v>
      </c>
      <c r="BR597" s="4">
        <v>4036400</v>
      </c>
      <c r="BS597" s="4">
        <v>4035500</v>
      </c>
      <c r="BT597" s="6">
        <v>1</v>
      </c>
      <c r="BU597" s="6">
        <v>1</v>
      </c>
      <c r="BV597" s="7">
        <v>1</v>
      </c>
      <c r="BW597" s="7">
        <v>1</v>
      </c>
      <c r="BX597" s="7" t="e">
        <v>#DIV/0!</v>
      </c>
      <c r="BY597" s="4">
        <v>-5.9298710731887105</v>
      </c>
      <c r="BZ597" s="24"/>
      <c r="CA597" s="26"/>
      <c r="CB597" s="8"/>
      <c r="CC597">
        <v>409510</v>
      </c>
      <c r="CD597">
        <v>69744</v>
      </c>
      <c r="CE597">
        <v>51486</v>
      </c>
      <c r="CF597">
        <v>144160</v>
      </c>
      <c r="CG597">
        <v>144120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44103000</v>
      </c>
      <c r="CO597">
        <v>41435000</v>
      </c>
      <c r="CP597">
        <v>0</v>
      </c>
      <c r="CQ597">
        <v>0</v>
      </c>
      <c r="CR597">
        <v>0</v>
      </c>
      <c r="CS597">
        <v>0</v>
      </c>
      <c r="CT597" s="14" t="s">
        <v>1386</v>
      </c>
      <c r="CU597" s="14" t="s">
        <v>145</v>
      </c>
      <c r="CV597" s="14" t="s">
        <v>1387</v>
      </c>
      <c r="CW597" s="14" t="s">
        <v>1388</v>
      </c>
      <c r="CX597" s="14" t="s">
        <v>1389</v>
      </c>
      <c r="CY597" s="14" t="s">
        <v>1389</v>
      </c>
      <c r="CZ597" s="14"/>
      <c r="DA597" s="14"/>
    </row>
    <row r="598" spans="1:105" x14ac:dyDescent="0.2">
      <c r="A598" s="14" t="s">
        <v>164</v>
      </c>
      <c r="B598" s="14" t="s">
        <v>164</v>
      </c>
      <c r="C598" s="14">
        <v>1</v>
      </c>
      <c r="D598" s="14">
        <v>1</v>
      </c>
      <c r="E598" s="14">
        <v>1</v>
      </c>
      <c r="F598" s="14"/>
      <c r="G598" s="14"/>
      <c r="H598" s="14"/>
      <c r="I598" s="32"/>
      <c r="J598" s="32"/>
      <c r="K598" s="14"/>
      <c r="L598" s="28">
        <v>1</v>
      </c>
      <c r="M598" s="28">
        <v>1</v>
      </c>
      <c r="N598" s="28">
        <v>1</v>
      </c>
      <c r="O598" s="28">
        <v>1</v>
      </c>
      <c r="P598">
        <v>1</v>
      </c>
      <c r="Q598">
        <v>1</v>
      </c>
      <c r="R598">
        <v>0</v>
      </c>
      <c r="S598">
        <v>0</v>
      </c>
      <c r="T598">
        <v>1</v>
      </c>
      <c r="U598">
        <v>1</v>
      </c>
      <c r="V598">
        <v>0</v>
      </c>
      <c r="W598">
        <v>0</v>
      </c>
      <c r="X598">
        <v>1</v>
      </c>
      <c r="Y598">
        <v>1</v>
      </c>
      <c r="Z598">
        <v>0</v>
      </c>
      <c r="AA598">
        <v>0</v>
      </c>
      <c r="AB598">
        <v>1</v>
      </c>
      <c r="AC598">
        <v>1</v>
      </c>
      <c r="AD598">
        <v>0</v>
      </c>
      <c r="AE598">
        <v>0</v>
      </c>
      <c r="AF598">
        <v>1</v>
      </c>
      <c r="AG598">
        <v>1</v>
      </c>
      <c r="AH598">
        <v>0</v>
      </c>
      <c r="AI598">
        <v>0</v>
      </c>
      <c r="AJ598">
        <v>1</v>
      </c>
      <c r="AK598">
        <v>1</v>
      </c>
      <c r="AL598">
        <v>0</v>
      </c>
      <c r="AM598">
        <v>0</v>
      </c>
      <c r="AN598" s="14">
        <v>12.1</v>
      </c>
      <c r="AO598" s="14">
        <v>12.1</v>
      </c>
      <c r="AP598" s="14">
        <v>12.1</v>
      </c>
      <c r="AQ598" s="14">
        <v>14.313000000000001</v>
      </c>
      <c r="AR598" s="14">
        <v>132</v>
      </c>
      <c r="AS598" s="14">
        <v>132</v>
      </c>
      <c r="AT598" s="14">
        <v>0</v>
      </c>
      <c r="AU598" s="14">
        <v>29.434000000000001</v>
      </c>
      <c r="AV598" t="s">
        <v>103</v>
      </c>
      <c r="AW598" t="s">
        <v>103</v>
      </c>
      <c r="AZ598" t="s">
        <v>103</v>
      </c>
      <c r="BA598" t="s">
        <v>103</v>
      </c>
      <c r="BD598">
        <v>12.1</v>
      </c>
      <c r="BE598">
        <v>12.1</v>
      </c>
      <c r="BF598">
        <v>0</v>
      </c>
      <c r="BG598">
        <v>0</v>
      </c>
      <c r="BH598">
        <v>12.1</v>
      </c>
      <c r="BI598">
        <v>12.1</v>
      </c>
      <c r="BJ598">
        <v>0</v>
      </c>
      <c r="BK598">
        <v>0</v>
      </c>
      <c r="BL598" s="14">
        <v>39136000</v>
      </c>
      <c r="BM598" s="14">
        <f t="shared" si="27"/>
        <v>5331150</v>
      </c>
      <c r="BN598" s="14">
        <f t="shared" si="28"/>
        <v>14237000</v>
      </c>
      <c r="BO598" s="14">
        <f t="shared" si="29"/>
        <v>0.37445739973308984</v>
      </c>
      <c r="BP598" s="3">
        <v>5395700</v>
      </c>
      <c r="BQ598" s="3">
        <v>5266600</v>
      </c>
      <c r="BR598" s="4">
        <v>1</v>
      </c>
      <c r="BS598" s="4">
        <v>1</v>
      </c>
      <c r="BT598" s="6">
        <v>13830000</v>
      </c>
      <c r="BU598" s="6">
        <v>14644000</v>
      </c>
      <c r="BV598" s="7">
        <v>1</v>
      </c>
      <c r="BW598" s="7">
        <v>1</v>
      </c>
      <c r="BX598" s="7" t="e">
        <v>#DIV/0!</v>
      </c>
      <c r="BY598" s="4" t="e">
        <v>#DIV/0!</v>
      </c>
      <c r="BZ598" s="24" t="s">
        <v>6043</v>
      </c>
      <c r="CA598" s="26" t="s">
        <v>6043</v>
      </c>
      <c r="CB598" s="8"/>
      <c r="CC598">
        <v>6522600</v>
      </c>
      <c r="CD598">
        <v>899280</v>
      </c>
      <c r="CE598">
        <v>877760</v>
      </c>
      <c r="CF598">
        <v>0</v>
      </c>
      <c r="CG598">
        <v>0</v>
      </c>
      <c r="CH598">
        <v>2305000</v>
      </c>
      <c r="CI598">
        <v>2440600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14641000</v>
      </c>
      <c r="CR598">
        <v>0</v>
      </c>
      <c r="CS598">
        <v>0</v>
      </c>
      <c r="CT598" s="14">
        <v>2406</v>
      </c>
      <c r="CU598" s="14" t="b">
        <v>1</v>
      </c>
      <c r="CV598" s="14" t="s">
        <v>165</v>
      </c>
      <c r="CW598" s="14" t="s">
        <v>166</v>
      </c>
      <c r="CX598" s="14" t="s">
        <v>167</v>
      </c>
      <c r="CY598" s="14">
        <v>12248</v>
      </c>
      <c r="CZ598" s="14">
        <v>4</v>
      </c>
      <c r="DA598" s="14">
        <v>83</v>
      </c>
    </row>
    <row r="599" spans="1:105" x14ac:dyDescent="0.2">
      <c r="A599" s="14" t="s">
        <v>1872</v>
      </c>
      <c r="B599" s="14" t="s">
        <v>1873</v>
      </c>
      <c r="C599" s="14" t="s">
        <v>1874</v>
      </c>
      <c r="D599" s="14" t="s">
        <v>1874</v>
      </c>
      <c r="E599" s="14" t="s">
        <v>1874</v>
      </c>
      <c r="F599" s="14" t="s">
        <v>1875</v>
      </c>
      <c r="G599" s="14" t="s">
        <v>1876</v>
      </c>
      <c r="H599" s="14" t="s">
        <v>6053</v>
      </c>
      <c r="I599" s="32"/>
      <c r="J599" s="32"/>
      <c r="K599" s="14" t="s">
        <v>1877</v>
      </c>
      <c r="L599" s="28">
        <v>5</v>
      </c>
      <c r="M599" s="28">
        <v>3</v>
      </c>
      <c r="N599" s="28">
        <v>3</v>
      </c>
      <c r="O599" s="28">
        <v>3</v>
      </c>
      <c r="P599">
        <v>3</v>
      </c>
      <c r="Q599">
        <v>3</v>
      </c>
      <c r="R599">
        <v>0</v>
      </c>
      <c r="S599">
        <v>0</v>
      </c>
      <c r="T599">
        <v>3</v>
      </c>
      <c r="U599">
        <v>3</v>
      </c>
      <c r="V599">
        <v>0</v>
      </c>
      <c r="W599">
        <v>0</v>
      </c>
      <c r="X599">
        <v>3</v>
      </c>
      <c r="Y599">
        <v>3</v>
      </c>
      <c r="Z599">
        <v>0</v>
      </c>
      <c r="AA599">
        <v>0</v>
      </c>
      <c r="AB599">
        <v>3</v>
      </c>
      <c r="AC599">
        <v>3</v>
      </c>
      <c r="AD599">
        <v>0</v>
      </c>
      <c r="AE599">
        <v>0</v>
      </c>
      <c r="AF599">
        <v>3</v>
      </c>
      <c r="AG599">
        <v>3</v>
      </c>
      <c r="AH599">
        <v>0</v>
      </c>
      <c r="AI599">
        <v>0</v>
      </c>
      <c r="AJ599">
        <v>3</v>
      </c>
      <c r="AK599">
        <v>3</v>
      </c>
      <c r="AL599">
        <v>0</v>
      </c>
      <c r="AM599">
        <v>0</v>
      </c>
      <c r="AN599" s="14">
        <v>2.1</v>
      </c>
      <c r="AO599" s="14">
        <v>2.1</v>
      </c>
      <c r="AP599" s="14">
        <v>2.1</v>
      </c>
      <c r="AQ599" s="14">
        <v>192.78</v>
      </c>
      <c r="AR599" s="14">
        <v>1744</v>
      </c>
      <c r="AS599" s="14" t="s">
        <v>1878</v>
      </c>
      <c r="AT599" s="14">
        <v>0</v>
      </c>
      <c r="AU599" s="14">
        <v>13.605</v>
      </c>
      <c r="AV599" t="s">
        <v>103</v>
      </c>
      <c r="AW599" t="s">
        <v>103</v>
      </c>
      <c r="AZ599" t="s">
        <v>103</v>
      </c>
      <c r="BA599" t="s">
        <v>103</v>
      </c>
      <c r="BD599">
        <v>2.1</v>
      </c>
      <c r="BE599">
        <v>2.1</v>
      </c>
      <c r="BF599">
        <v>0</v>
      </c>
      <c r="BG599">
        <v>0</v>
      </c>
      <c r="BH599">
        <v>2.1</v>
      </c>
      <c r="BI599">
        <v>2.1</v>
      </c>
      <c r="BJ599">
        <v>0</v>
      </c>
      <c r="BK599">
        <v>0</v>
      </c>
      <c r="BL599" s="14">
        <v>53463000</v>
      </c>
      <c r="BM599" s="14">
        <f t="shared" si="27"/>
        <v>7120000</v>
      </c>
      <c r="BN599" s="14">
        <f t="shared" si="28"/>
        <v>19611500</v>
      </c>
      <c r="BO599" s="14">
        <f t="shared" si="29"/>
        <v>0.36305229074777556</v>
      </c>
      <c r="BP599" s="3">
        <v>6949600</v>
      </c>
      <c r="BQ599" s="3">
        <v>7290400</v>
      </c>
      <c r="BR599" s="4">
        <v>1</v>
      </c>
      <c r="BS599" s="4">
        <v>1</v>
      </c>
      <c r="BT599" s="6">
        <v>18586000</v>
      </c>
      <c r="BU599" s="6">
        <v>20637000</v>
      </c>
      <c r="BV599" s="7">
        <v>1</v>
      </c>
      <c r="BW599" s="7">
        <v>1</v>
      </c>
      <c r="BX599" s="7" t="e">
        <v>#DIV/0!</v>
      </c>
      <c r="BY599" s="4" t="e">
        <v>#DIV/0!</v>
      </c>
      <c r="BZ599" s="24" t="s">
        <v>6043</v>
      </c>
      <c r="CA599" s="26" t="s">
        <v>6043</v>
      </c>
      <c r="CB599" s="8"/>
      <c r="CC599">
        <v>660040</v>
      </c>
      <c r="CD599">
        <v>85798</v>
      </c>
      <c r="CE599">
        <v>90005</v>
      </c>
      <c r="CF599">
        <v>0</v>
      </c>
      <c r="CG599">
        <v>0</v>
      </c>
      <c r="CH599">
        <v>229460</v>
      </c>
      <c r="CI599">
        <v>254770</v>
      </c>
      <c r="CJ599">
        <v>0</v>
      </c>
      <c r="CK599">
        <v>0</v>
      </c>
      <c r="CL599">
        <v>5328900</v>
      </c>
      <c r="CM599">
        <v>5460000</v>
      </c>
      <c r="CN599">
        <v>0</v>
      </c>
      <c r="CO599">
        <v>0</v>
      </c>
      <c r="CP599">
        <v>26458000</v>
      </c>
      <c r="CQ599">
        <v>31750000</v>
      </c>
      <c r="CR599">
        <v>0</v>
      </c>
      <c r="CS599">
        <v>0</v>
      </c>
      <c r="CT599" s="14" t="s">
        <v>1879</v>
      </c>
      <c r="CU599" s="14" t="s">
        <v>174</v>
      </c>
      <c r="CV599" s="14" t="s">
        <v>1880</v>
      </c>
      <c r="CW599" s="14" t="s">
        <v>1881</v>
      </c>
      <c r="CX599" s="14" t="s">
        <v>1882</v>
      </c>
      <c r="CY599" s="14" t="s">
        <v>1883</v>
      </c>
      <c r="CZ599" s="14"/>
      <c r="DA599" s="14"/>
    </row>
    <row r="600" spans="1:105" x14ac:dyDescent="0.2">
      <c r="A600" s="14" t="s">
        <v>5852</v>
      </c>
      <c r="B600" s="14" t="s">
        <v>5852</v>
      </c>
      <c r="C600" s="14">
        <v>4</v>
      </c>
      <c r="D600" s="14">
        <v>4</v>
      </c>
      <c r="E600" s="14">
        <v>4</v>
      </c>
      <c r="F600" s="14" t="s">
        <v>5853</v>
      </c>
      <c r="G600" s="14" t="s">
        <v>5854</v>
      </c>
      <c r="H600" s="14" t="s">
        <v>5854</v>
      </c>
      <c r="I600" s="32"/>
      <c r="J600" s="32"/>
      <c r="K600" s="14" t="s">
        <v>5855</v>
      </c>
      <c r="L600" s="28">
        <v>1</v>
      </c>
      <c r="M600" s="28">
        <v>4</v>
      </c>
      <c r="N600" s="28">
        <v>4</v>
      </c>
      <c r="O600" s="28">
        <v>4</v>
      </c>
      <c r="P600">
        <v>3</v>
      </c>
      <c r="Q600">
        <v>3</v>
      </c>
      <c r="R600">
        <v>0</v>
      </c>
      <c r="S600">
        <v>0</v>
      </c>
      <c r="T600">
        <v>4</v>
      </c>
      <c r="U600">
        <v>4</v>
      </c>
      <c r="V600">
        <v>0</v>
      </c>
      <c r="W600">
        <v>0</v>
      </c>
      <c r="X600">
        <v>3</v>
      </c>
      <c r="Y600">
        <v>3</v>
      </c>
      <c r="Z600">
        <v>0</v>
      </c>
      <c r="AA600">
        <v>0</v>
      </c>
      <c r="AB600">
        <v>4</v>
      </c>
      <c r="AC600">
        <v>4</v>
      </c>
      <c r="AD600">
        <v>0</v>
      </c>
      <c r="AE600">
        <v>0</v>
      </c>
      <c r="AF600">
        <v>3</v>
      </c>
      <c r="AG600">
        <v>3</v>
      </c>
      <c r="AH600">
        <v>0</v>
      </c>
      <c r="AI600">
        <v>0</v>
      </c>
      <c r="AJ600">
        <v>4</v>
      </c>
      <c r="AK600">
        <v>4</v>
      </c>
      <c r="AL600">
        <v>0</v>
      </c>
      <c r="AM600">
        <v>0</v>
      </c>
      <c r="AN600" s="14">
        <v>7</v>
      </c>
      <c r="AO600" s="14">
        <v>7</v>
      </c>
      <c r="AP600" s="14">
        <v>7</v>
      </c>
      <c r="AQ600" s="14">
        <v>100.04</v>
      </c>
      <c r="AR600" s="14">
        <v>898</v>
      </c>
      <c r="AS600" s="14">
        <v>898</v>
      </c>
      <c r="AT600" s="14">
        <v>0</v>
      </c>
      <c r="AU600" s="14">
        <v>7.8944999999999999</v>
      </c>
      <c r="AV600" t="s">
        <v>102</v>
      </c>
      <c r="AW600" t="s">
        <v>102</v>
      </c>
      <c r="AZ600" t="s">
        <v>103</v>
      </c>
      <c r="BA600" t="s">
        <v>103</v>
      </c>
      <c r="BD600">
        <v>5.5</v>
      </c>
      <c r="BE600">
        <v>5.2</v>
      </c>
      <c r="BF600">
        <v>0</v>
      </c>
      <c r="BG600">
        <v>0</v>
      </c>
      <c r="BH600">
        <v>7</v>
      </c>
      <c r="BI600">
        <v>7</v>
      </c>
      <c r="BJ600">
        <v>0</v>
      </c>
      <c r="BK600">
        <v>0</v>
      </c>
      <c r="BL600" s="14">
        <v>79915000</v>
      </c>
      <c r="BM600" s="14">
        <f t="shared" si="27"/>
        <v>10256150</v>
      </c>
      <c r="BN600" s="14">
        <f t="shared" si="28"/>
        <v>29701500</v>
      </c>
      <c r="BO600" s="14">
        <f t="shared" si="29"/>
        <v>0.34530747605339795</v>
      </c>
      <c r="BP600" s="3">
        <v>13392000</v>
      </c>
      <c r="BQ600" s="3">
        <v>7120300</v>
      </c>
      <c r="BR600" s="4">
        <v>1</v>
      </c>
      <c r="BS600" s="4">
        <v>1</v>
      </c>
      <c r="BT600" s="6">
        <v>29465000</v>
      </c>
      <c r="BU600" s="6">
        <v>29938000</v>
      </c>
      <c r="BV600" s="7">
        <v>1</v>
      </c>
      <c r="BW600" s="7">
        <v>1</v>
      </c>
      <c r="BX600" s="7" t="e">
        <v>#DIV/0!</v>
      </c>
      <c r="BY600" s="4" t="e">
        <v>#DIV/0!</v>
      </c>
      <c r="BZ600" s="24" t="s">
        <v>6043</v>
      </c>
      <c r="CA600" s="26"/>
      <c r="CB600" s="8"/>
      <c r="CC600">
        <v>2283300</v>
      </c>
      <c r="CD600">
        <v>382630</v>
      </c>
      <c r="CE600">
        <v>203440</v>
      </c>
      <c r="CF600">
        <v>0</v>
      </c>
      <c r="CG600">
        <v>0</v>
      </c>
      <c r="CH600">
        <v>841860</v>
      </c>
      <c r="CI600">
        <v>855360</v>
      </c>
      <c r="CJ600">
        <v>0</v>
      </c>
      <c r="CK600">
        <v>0</v>
      </c>
      <c r="CL600">
        <v>8780600</v>
      </c>
      <c r="CM600">
        <v>5647400</v>
      </c>
      <c r="CN600">
        <v>0</v>
      </c>
      <c r="CO600">
        <v>0</v>
      </c>
      <c r="CP600">
        <v>46759000</v>
      </c>
      <c r="CQ600">
        <v>42440000</v>
      </c>
      <c r="CR600">
        <v>0</v>
      </c>
      <c r="CS600">
        <v>0</v>
      </c>
      <c r="CT600" s="14" t="s">
        <v>5856</v>
      </c>
      <c r="CU600" s="14" t="s">
        <v>137</v>
      </c>
      <c r="CV600" s="14" t="s">
        <v>5857</v>
      </c>
      <c r="CW600" s="14" t="s">
        <v>5858</v>
      </c>
      <c r="CX600" s="14" t="s">
        <v>5859</v>
      </c>
      <c r="CY600" s="14" t="s">
        <v>5860</v>
      </c>
      <c r="CZ600" s="14"/>
      <c r="DA600" s="14"/>
    </row>
    <row r="601" spans="1:105" x14ac:dyDescent="0.2">
      <c r="A601" s="14" t="s">
        <v>1298</v>
      </c>
      <c r="B601" s="14" t="s">
        <v>1298</v>
      </c>
      <c r="C601" s="14" t="s">
        <v>97</v>
      </c>
      <c r="D601" s="14" t="s">
        <v>97</v>
      </c>
      <c r="E601" s="14" t="s">
        <v>97</v>
      </c>
      <c r="F601" s="14" t="s">
        <v>1299</v>
      </c>
      <c r="G601" s="14"/>
      <c r="H601" s="14"/>
      <c r="I601" s="32"/>
      <c r="J601" s="32"/>
      <c r="K601" s="14" t="s">
        <v>1300</v>
      </c>
      <c r="L601" s="28">
        <v>2</v>
      </c>
      <c r="M601" s="28">
        <v>1</v>
      </c>
      <c r="N601" s="28">
        <v>1</v>
      </c>
      <c r="O601" s="28">
        <v>1</v>
      </c>
      <c r="P601">
        <v>1</v>
      </c>
      <c r="Q601">
        <v>1</v>
      </c>
      <c r="R601">
        <v>0</v>
      </c>
      <c r="S601">
        <v>0</v>
      </c>
      <c r="T601">
        <v>1</v>
      </c>
      <c r="U601">
        <v>1</v>
      </c>
      <c r="V601">
        <v>0</v>
      </c>
      <c r="W601">
        <v>0</v>
      </c>
      <c r="X601">
        <v>1</v>
      </c>
      <c r="Y601">
        <v>1</v>
      </c>
      <c r="Z601">
        <v>0</v>
      </c>
      <c r="AA601">
        <v>0</v>
      </c>
      <c r="AB601">
        <v>1</v>
      </c>
      <c r="AC601">
        <v>1</v>
      </c>
      <c r="AD601">
        <v>0</v>
      </c>
      <c r="AE601">
        <v>0</v>
      </c>
      <c r="AF601">
        <v>1</v>
      </c>
      <c r="AG601">
        <v>1</v>
      </c>
      <c r="AH601">
        <v>0</v>
      </c>
      <c r="AI601">
        <v>0</v>
      </c>
      <c r="AJ601">
        <v>1</v>
      </c>
      <c r="AK601">
        <v>1</v>
      </c>
      <c r="AL601">
        <v>0</v>
      </c>
      <c r="AM601">
        <v>0</v>
      </c>
      <c r="AN601" s="14">
        <v>13.7</v>
      </c>
      <c r="AO601" s="14">
        <v>13.7</v>
      </c>
      <c r="AP601" s="14">
        <v>13.7</v>
      </c>
      <c r="AQ601" s="14">
        <v>12.848000000000001</v>
      </c>
      <c r="AR601" s="14">
        <v>117</v>
      </c>
      <c r="AS601" s="14" t="s">
        <v>1301</v>
      </c>
      <c r="AT601" s="14">
        <v>0</v>
      </c>
      <c r="AU601" s="14">
        <v>14.093999999999999</v>
      </c>
      <c r="AV601" t="s">
        <v>103</v>
      </c>
      <c r="AW601" t="s">
        <v>103</v>
      </c>
      <c r="AZ601" t="s">
        <v>103</v>
      </c>
      <c r="BA601" t="s">
        <v>103</v>
      </c>
      <c r="BD601">
        <v>13.7</v>
      </c>
      <c r="BE601">
        <v>13.7</v>
      </c>
      <c r="BF601">
        <v>0</v>
      </c>
      <c r="BG601">
        <v>0</v>
      </c>
      <c r="BH601">
        <v>13.7</v>
      </c>
      <c r="BI601">
        <v>13.7</v>
      </c>
      <c r="BJ601">
        <v>0</v>
      </c>
      <c r="BK601">
        <v>0</v>
      </c>
      <c r="BL601" s="14">
        <v>23804000</v>
      </c>
      <c r="BM601" s="14">
        <f t="shared" si="27"/>
        <v>2865850</v>
      </c>
      <c r="BN601" s="14">
        <f t="shared" si="28"/>
        <v>9036100</v>
      </c>
      <c r="BO601" s="14">
        <f t="shared" si="29"/>
        <v>0.3171556313011144</v>
      </c>
      <c r="BP601" s="3">
        <v>2762700</v>
      </c>
      <c r="BQ601" s="3">
        <v>2969000</v>
      </c>
      <c r="BR601" s="4">
        <v>1</v>
      </c>
      <c r="BS601" s="4">
        <v>1</v>
      </c>
      <c r="BT601" s="6">
        <v>9025000</v>
      </c>
      <c r="BU601" s="6">
        <v>9047200</v>
      </c>
      <c r="BV601" s="7">
        <v>1</v>
      </c>
      <c r="BW601" s="7">
        <v>1</v>
      </c>
      <c r="BX601" s="7" t="e">
        <v>#DIV/0!</v>
      </c>
      <c r="BY601" s="4" t="e">
        <v>#DIV/0!</v>
      </c>
      <c r="BZ601" s="24" t="s">
        <v>6043</v>
      </c>
      <c r="CA601" s="26" t="s">
        <v>6043</v>
      </c>
      <c r="CB601" s="8"/>
      <c r="CC601">
        <v>5951000</v>
      </c>
      <c r="CD601">
        <v>690680</v>
      </c>
      <c r="CE601">
        <v>742250</v>
      </c>
      <c r="CF601">
        <v>0</v>
      </c>
      <c r="CG601">
        <v>0</v>
      </c>
      <c r="CH601">
        <v>2256200</v>
      </c>
      <c r="CI601">
        <v>2261800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13528000</v>
      </c>
      <c r="CR601">
        <v>0</v>
      </c>
      <c r="CS601">
        <v>0</v>
      </c>
      <c r="CT601" s="14">
        <v>2099</v>
      </c>
      <c r="CU601" s="14" t="b">
        <v>1</v>
      </c>
      <c r="CV601" s="14">
        <v>2221</v>
      </c>
      <c r="CW601" s="14" t="s">
        <v>1302</v>
      </c>
      <c r="CX601" s="14" t="s">
        <v>1303</v>
      </c>
      <c r="CY601" s="14">
        <v>10758</v>
      </c>
      <c r="CZ601" s="14"/>
      <c r="DA601" s="14"/>
    </row>
    <row r="602" spans="1:105" x14ac:dyDescent="0.2">
      <c r="A602" s="14" t="s">
        <v>302</v>
      </c>
      <c r="B602" s="14" t="s">
        <v>302</v>
      </c>
      <c r="C602" s="14" t="s">
        <v>268</v>
      </c>
      <c r="D602" s="14" t="s">
        <v>268</v>
      </c>
      <c r="E602" s="14" t="s">
        <v>268</v>
      </c>
      <c r="F602" s="14"/>
      <c r="G602" s="14"/>
      <c r="H602" s="14"/>
      <c r="I602" s="32"/>
      <c r="J602" s="32"/>
      <c r="K602" s="14" t="s">
        <v>234</v>
      </c>
      <c r="L602" s="28">
        <v>2</v>
      </c>
      <c r="M602" s="28">
        <v>2</v>
      </c>
      <c r="N602" s="28">
        <v>2</v>
      </c>
      <c r="O602" s="28">
        <v>2</v>
      </c>
      <c r="P602">
        <v>1</v>
      </c>
      <c r="Q602">
        <v>1</v>
      </c>
      <c r="R602">
        <v>2</v>
      </c>
      <c r="S602">
        <v>2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2</v>
      </c>
      <c r="AA602">
        <v>2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2</v>
      </c>
      <c r="AI602">
        <v>2</v>
      </c>
      <c r="AJ602">
        <v>1</v>
      </c>
      <c r="AK602">
        <v>1</v>
      </c>
      <c r="AL602">
        <v>1</v>
      </c>
      <c r="AM602">
        <v>1</v>
      </c>
      <c r="AN602" s="14">
        <v>13</v>
      </c>
      <c r="AO602" s="14">
        <v>13</v>
      </c>
      <c r="AP602" s="14">
        <v>13</v>
      </c>
      <c r="AQ602" s="14">
        <v>18.974</v>
      </c>
      <c r="AR602" s="14">
        <v>169</v>
      </c>
      <c r="AS602" s="14" t="s">
        <v>303</v>
      </c>
      <c r="AT602" s="14">
        <v>8.1832999999999993E-3</v>
      </c>
      <c r="AU602" s="14">
        <v>1.6860999999999999</v>
      </c>
      <c r="AV602" t="s">
        <v>102</v>
      </c>
      <c r="AW602" t="s">
        <v>102</v>
      </c>
      <c r="AX602" t="s">
        <v>103</v>
      </c>
      <c r="AY602" t="s">
        <v>103</v>
      </c>
      <c r="AZ602" t="s">
        <v>102</v>
      </c>
      <c r="BA602" t="s">
        <v>102</v>
      </c>
      <c r="BB602" t="s">
        <v>102</v>
      </c>
      <c r="BC602" t="s">
        <v>102</v>
      </c>
      <c r="BD602">
        <v>5.9</v>
      </c>
      <c r="BE602">
        <v>5.9</v>
      </c>
      <c r="BF602">
        <v>13</v>
      </c>
      <c r="BG602">
        <v>13</v>
      </c>
      <c r="BH602">
        <v>5.9</v>
      </c>
      <c r="BI602">
        <v>5.9</v>
      </c>
      <c r="BJ602">
        <v>5.9</v>
      </c>
      <c r="BK602">
        <v>5.9</v>
      </c>
      <c r="BL602" s="14">
        <v>51223000</v>
      </c>
      <c r="BM602" s="14">
        <f t="shared" si="27"/>
        <v>0.23546264855687607</v>
      </c>
      <c r="BN602" s="14">
        <f t="shared" si="28"/>
        <v>0.79437482104706736</v>
      </c>
      <c r="BO602" s="14">
        <f t="shared" si="29"/>
        <v>0.29641252758554482</v>
      </c>
      <c r="BP602" s="3">
        <v>3242600</v>
      </c>
      <c r="BQ602" s="3">
        <v>3414400</v>
      </c>
      <c r="BR602" s="4">
        <v>12573000</v>
      </c>
      <c r="BS602" s="4">
        <v>15699000</v>
      </c>
      <c r="BT602" s="6">
        <v>3525800</v>
      </c>
      <c r="BU602" s="6">
        <v>3687600</v>
      </c>
      <c r="BV602" s="7">
        <v>4140200</v>
      </c>
      <c r="BW602" s="7">
        <v>4940400</v>
      </c>
      <c r="BX602" s="7">
        <v>1.1228128694719701</v>
      </c>
      <c r="BY602" s="4">
        <v>-6.7665492270624039</v>
      </c>
      <c r="BZ602" s="24"/>
      <c r="CA602" s="26"/>
      <c r="CB602" s="8"/>
      <c r="CC602">
        <v>7317600</v>
      </c>
      <c r="CD602">
        <v>463230</v>
      </c>
      <c r="CE602">
        <v>487770</v>
      </c>
      <c r="CF602">
        <v>1796100</v>
      </c>
      <c r="CG602">
        <v>2242800</v>
      </c>
      <c r="CH602">
        <v>503680</v>
      </c>
      <c r="CI602">
        <v>526800</v>
      </c>
      <c r="CJ602">
        <v>591460</v>
      </c>
      <c r="CK602">
        <v>705770</v>
      </c>
      <c r="CL602">
        <v>0</v>
      </c>
      <c r="CM602">
        <v>0</v>
      </c>
      <c r="CN602">
        <v>134740000</v>
      </c>
      <c r="CO602">
        <v>163230000</v>
      </c>
      <c r="CP602">
        <v>0</v>
      </c>
      <c r="CQ602">
        <v>0</v>
      </c>
      <c r="CR602">
        <v>0</v>
      </c>
      <c r="CS602">
        <v>0</v>
      </c>
      <c r="CT602" s="14" t="s">
        <v>304</v>
      </c>
      <c r="CU602" s="14" t="s">
        <v>145</v>
      </c>
      <c r="CV602" s="14" t="s">
        <v>305</v>
      </c>
      <c r="CW602" s="14" t="s">
        <v>306</v>
      </c>
      <c r="CX602" s="14" t="s">
        <v>307</v>
      </c>
      <c r="CY602" s="14" t="s">
        <v>308</v>
      </c>
      <c r="CZ602" s="14"/>
      <c r="DA602" s="14"/>
    </row>
    <row r="603" spans="1:105" x14ac:dyDescent="0.2">
      <c r="A603" s="14" t="s">
        <v>5136</v>
      </c>
      <c r="B603" s="14" t="s">
        <v>5136</v>
      </c>
      <c r="C603" s="14">
        <v>2</v>
      </c>
      <c r="D603" s="14">
        <v>2</v>
      </c>
      <c r="E603" s="14">
        <v>2</v>
      </c>
      <c r="F603" s="14" t="s">
        <v>5137</v>
      </c>
      <c r="G603" s="14" t="s">
        <v>5138</v>
      </c>
      <c r="H603" s="14" t="s">
        <v>5138</v>
      </c>
      <c r="I603" s="32"/>
      <c r="J603" s="32"/>
      <c r="K603" s="14" t="s">
        <v>5139</v>
      </c>
      <c r="L603" s="28">
        <v>1</v>
      </c>
      <c r="M603" s="28">
        <v>2</v>
      </c>
      <c r="N603" s="28">
        <v>2</v>
      </c>
      <c r="O603" s="28">
        <v>2</v>
      </c>
      <c r="P603">
        <v>1</v>
      </c>
      <c r="Q603">
        <v>1</v>
      </c>
      <c r="R603">
        <v>0</v>
      </c>
      <c r="S603">
        <v>0</v>
      </c>
      <c r="T603">
        <v>2</v>
      </c>
      <c r="U603">
        <v>2</v>
      </c>
      <c r="V603">
        <v>0</v>
      </c>
      <c r="W603">
        <v>0</v>
      </c>
      <c r="X603">
        <v>1</v>
      </c>
      <c r="Y603">
        <v>1</v>
      </c>
      <c r="Z603">
        <v>0</v>
      </c>
      <c r="AA603">
        <v>0</v>
      </c>
      <c r="AB603">
        <v>2</v>
      </c>
      <c r="AC603">
        <v>2</v>
      </c>
      <c r="AD603">
        <v>0</v>
      </c>
      <c r="AE603">
        <v>0</v>
      </c>
      <c r="AF603">
        <v>1</v>
      </c>
      <c r="AG603">
        <v>1</v>
      </c>
      <c r="AH603">
        <v>0</v>
      </c>
      <c r="AI603">
        <v>0</v>
      </c>
      <c r="AJ603">
        <v>2</v>
      </c>
      <c r="AK603">
        <v>2</v>
      </c>
      <c r="AL603">
        <v>0</v>
      </c>
      <c r="AM603">
        <v>0</v>
      </c>
      <c r="AN603" s="14">
        <v>2.6</v>
      </c>
      <c r="AO603" s="14">
        <v>2.6</v>
      </c>
      <c r="AP603" s="14">
        <v>2.6</v>
      </c>
      <c r="AQ603" s="14">
        <v>85.638000000000005</v>
      </c>
      <c r="AR603" s="14">
        <v>762</v>
      </c>
      <c r="AS603" s="14">
        <v>762</v>
      </c>
      <c r="AT603" s="14">
        <v>1.8116E-3</v>
      </c>
      <c r="AU603" s="14">
        <v>2.1183000000000001</v>
      </c>
      <c r="AV603" t="s">
        <v>102</v>
      </c>
      <c r="AW603" t="s">
        <v>103</v>
      </c>
      <c r="AZ603" t="s">
        <v>103</v>
      </c>
      <c r="BA603" t="s">
        <v>103</v>
      </c>
      <c r="BD603">
        <v>1.6</v>
      </c>
      <c r="BE603">
        <v>1.6</v>
      </c>
      <c r="BF603">
        <v>0</v>
      </c>
      <c r="BG603">
        <v>0</v>
      </c>
      <c r="BH603">
        <v>2.6</v>
      </c>
      <c r="BI603">
        <v>2.6</v>
      </c>
      <c r="BJ603">
        <v>0</v>
      </c>
      <c r="BK603">
        <v>0</v>
      </c>
      <c r="BL603" s="14">
        <v>18680000</v>
      </c>
      <c r="BM603" s="14">
        <f t="shared" si="27"/>
        <v>2107300</v>
      </c>
      <c r="BN603" s="14">
        <f t="shared" si="28"/>
        <v>7232650</v>
      </c>
      <c r="BO603" s="14">
        <f t="shared" si="29"/>
        <v>0.29135932196359565</v>
      </c>
      <c r="BP603" s="3">
        <v>1869000</v>
      </c>
      <c r="BQ603" s="3">
        <v>2345600</v>
      </c>
      <c r="BR603" s="4">
        <v>1</v>
      </c>
      <c r="BS603" s="4">
        <v>1</v>
      </c>
      <c r="BT603" s="6">
        <v>7295600</v>
      </c>
      <c r="BU603" s="6">
        <v>7169700</v>
      </c>
      <c r="BV603" s="7">
        <v>1</v>
      </c>
      <c r="BW603" s="7">
        <v>1</v>
      </c>
      <c r="BX603" s="7" t="e">
        <v>#DIV/0!</v>
      </c>
      <c r="BY603" s="4" t="e">
        <v>#DIV/0!</v>
      </c>
      <c r="BZ603" s="24" t="s">
        <v>6043</v>
      </c>
      <c r="CA603" s="26"/>
      <c r="CB603" s="8"/>
      <c r="CC603">
        <v>602580</v>
      </c>
      <c r="CD603">
        <v>60289</v>
      </c>
      <c r="CE603">
        <v>75664</v>
      </c>
      <c r="CF603">
        <v>0</v>
      </c>
      <c r="CG603">
        <v>0</v>
      </c>
      <c r="CH603">
        <v>235340</v>
      </c>
      <c r="CI603">
        <v>231280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10741000</v>
      </c>
      <c r="CQ603">
        <v>10726000</v>
      </c>
      <c r="CR603">
        <v>0</v>
      </c>
      <c r="CS603">
        <v>0</v>
      </c>
      <c r="CT603" s="14" t="s">
        <v>5140</v>
      </c>
      <c r="CU603" s="14" t="s">
        <v>145</v>
      </c>
      <c r="CV603" s="14" t="s">
        <v>5141</v>
      </c>
      <c r="CW603" s="14" t="s">
        <v>5142</v>
      </c>
      <c r="CX603" s="14" t="s">
        <v>5143</v>
      </c>
      <c r="CY603" s="14" t="s">
        <v>5144</v>
      </c>
      <c r="CZ603" s="14"/>
      <c r="DA603" s="14"/>
    </row>
    <row r="604" spans="1:105" x14ac:dyDescent="0.2">
      <c r="A604" s="14" t="s">
        <v>290</v>
      </c>
      <c r="B604" s="14" t="s">
        <v>290</v>
      </c>
      <c r="C604" s="14" t="s">
        <v>233</v>
      </c>
      <c r="D604" s="14" t="s">
        <v>233</v>
      </c>
      <c r="E604" s="14" t="s">
        <v>233</v>
      </c>
      <c r="F604" s="14"/>
      <c r="G604" s="14"/>
      <c r="H604" s="14"/>
      <c r="I604" s="32"/>
      <c r="J604" s="32"/>
      <c r="K604" s="14" t="s">
        <v>234</v>
      </c>
      <c r="L604" s="28">
        <v>2</v>
      </c>
      <c r="M604" s="28">
        <v>3</v>
      </c>
      <c r="N604" s="28">
        <v>3</v>
      </c>
      <c r="O604" s="28">
        <v>3</v>
      </c>
      <c r="P604">
        <v>3</v>
      </c>
      <c r="Q604">
        <v>3</v>
      </c>
      <c r="R604">
        <v>3</v>
      </c>
      <c r="S604">
        <v>3</v>
      </c>
      <c r="T604">
        <v>2</v>
      </c>
      <c r="U604">
        <v>3</v>
      </c>
      <c r="V604">
        <v>3</v>
      </c>
      <c r="W604">
        <v>3</v>
      </c>
      <c r="X604">
        <v>3</v>
      </c>
      <c r="Y604">
        <v>3</v>
      </c>
      <c r="Z604">
        <v>3</v>
      </c>
      <c r="AA604">
        <v>3</v>
      </c>
      <c r="AB604">
        <v>2</v>
      </c>
      <c r="AC604">
        <v>3</v>
      </c>
      <c r="AD604">
        <v>3</v>
      </c>
      <c r="AE604">
        <v>3</v>
      </c>
      <c r="AF604">
        <v>3</v>
      </c>
      <c r="AG604">
        <v>3</v>
      </c>
      <c r="AH604">
        <v>3</v>
      </c>
      <c r="AI604">
        <v>3</v>
      </c>
      <c r="AJ604">
        <v>2</v>
      </c>
      <c r="AK604">
        <v>3</v>
      </c>
      <c r="AL604">
        <v>3</v>
      </c>
      <c r="AM604">
        <v>3</v>
      </c>
      <c r="AN604" s="14">
        <v>14.5</v>
      </c>
      <c r="AO604" s="14">
        <v>14.5</v>
      </c>
      <c r="AP604" s="14">
        <v>14.5</v>
      </c>
      <c r="AQ604" s="14">
        <v>24.347999999999999</v>
      </c>
      <c r="AR604" s="14">
        <v>207</v>
      </c>
      <c r="AS604" s="14" t="s">
        <v>291</v>
      </c>
      <c r="AT604" s="14">
        <v>0</v>
      </c>
      <c r="AU604" s="14">
        <v>3.6455000000000002</v>
      </c>
      <c r="AV604" t="s">
        <v>102</v>
      </c>
      <c r="AW604" t="s">
        <v>102</v>
      </c>
      <c r="AX604" t="s">
        <v>103</v>
      </c>
      <c r="AY604" t="s">
        <v>103</v>
      </c>
      <c r="AZ604" t="s">
        <v>102</v>
      </c>
      <c r="BA604" t="s">
        <v>102</v>
      </c>
      <c r="BB604" t="s">
        <v>102</v>
      </c>
      <c r="BC604" t="s">
        <v>102</v>
      </c>
      <c r="BD604">
        <v>14.5</v>
      </c>
      <c r="BE604">
        <v>14.5</v>
      </c>
      <c r="BF604">
        <v>14.5</v>
      </c>
      <c r="BG604">
        <v>14.5</v>
      </c>
      <c r="BH604">
        <v>9.1999999999999993</v>
      </c>
      <c r="BI604">
        <v>14.5</v>
      </c>
      <c r="BJ604">
        <v>14.5</v>
      </c>
      <c r="BK604">
        <v>14.5</v>
      </c>
      <c r="BL604" s="14">
        <v>134120000</v>
      </c>
      <c r="BM604" s="14">
        <f t="shared" si="27"/>
        <v>0.24579579013509267</v>
      </c>
      <c r="BN604" s="14">
        <f t="shared" si="28"/>
        <v>0.87342036497601094</v>
      </c>
      <c r="BO604" s="14">
        <f t="shared" si="29"/>
        <v>0.28141751668664561</v>
      </c>
      <c r="BP604" s="3">
        <v>9895800</v>
      </c>
      <c r="BQ604" s="3">
        <v>9663400</v>
      </c>
      <c r="BR604" s="4">
        <v>37388000</v>
      </c>
      <c r="BS604" s="4">
        <v>42187000</v>
      </c>
      <c r="BT604" s="6">
        <v>6016300</v>
      </c>
      <c r="BU604" s="6">
        <v>10295000</v>
      </c>
      <c r="BV604" s="7">
        <v>9684100</v>
      </c>
      <c r="BW604" s="7">
        <v>8991100</v>
      </c>
      <c r="BX604" s="7">
        <v>1.2596691442523689</v>
      </c>
      <c r="BY604" s="4">
        <v>-6.7045872441388461</v>
      </c>
      <c r="BZ604" s="24"/>
      <c r="CA604" s="26"/>
      <c r="CB604" s="8"/>
      <c r="CC604">
        <v>12193000</v>
      </c>
      <c r="CD604">
        <v>899620</v>
      </c>
      <c r="CE604">
        <v>878490</v>
      </c>
      <c r="CF604">
        <v>3398900</v>
      </c>
      <c r="CG604">
        <v>3835100</v>
      </c>
      <c r="CH604">
        <v>546940</v>
      </c>
      <c r="CI604">
        <v>935920</v>
      </c>
      <c r="CJ604">
        <v>880370</v>
      </c>
      <c r="CK604">
        <v>817370</v>
      </c>
      <c r="CL604">
        <v>2004100</v>
      </c>
      <c r="CM604">
        <v>2120000</v>
      </c>
      <c r="CN604">
        <v>465550000</v>
      </c>
      <c r="CO604">
        <v>415260000</v>
      </c>
      <c r="CP604">
        <v>4954900</v>
      </c>
      <c r="CQ604">
        <v>3266100</v>
      </c>
      <c r="CR604">
        <v>2215300</v>
      </c>
      <c r="CS604">
        <v>2198600</v>
      </c>
      <c r="CT604" s="14" t="s">
        <v>292</v>
      </c>
      <c r="CU604" s="14" t="s">
        <v>174</v>
      </c>
      <c r="CV604" s="14" t="s">
        <v>293</v>
      </c>
      <c r="CW604" s="14" t="s">
        <v>294</v>
      </c>
      <c r="CX604" s="14" t="s">
        <v>295</v>
      </c>
      <c r="CY604" s="14" t="s">
        <v>296</v>
      </c>
      <c r="CZ604" s="14"/>
      <c r="DA604" s="14"/>
    </row>
    <row r="605" spans="1:105" x14ac:dyDescent="0.2">
      <c r="A605" s="14" t="s">
        <v>168</v>
      </c>
      <c r="B605" s="14" t="s">
        <v>169</v>
      </c>
      <c r="C605" s="14" t="s">
        <v>170</v>
      </c>
      <c r="D605" s="14" t="s">
        <v>170</v>
      </c>
      <c r="E605" s="14" t="s">
        <v>170</v>
      </c>
      <c r="F605" s="14"/>
      <c r="G605" s="14"/>
      <c r="H605" s="14"/>
      <c r="I605" s="32"/>
      <c r="J605" s="32"/>
      <c r="K605" s="14" t="s">
        <v>171</v>
      </c>
      <c r="L605" s="28">
        <v>9</v>
      </c>
      <c r="M605" s="28">
        <v>3</v>
      </c>
      <c r="N605" s="28">
        <v>3</v>
      </c>
      <c r="O605" s="28">
        <v>3</v>
      </c>
      <c r="P605">
        <v>2</v>
      </c>
      <c r="Q605">
        <v>2</v>
      </c>
      <c r="R605">
        <v>1</v>
      </c>
      <c r="S605">
        <v>1</v>
      </c>
      <c r="T605">
        <v>2</v>
      </c>
      <c r="U605">
        <v>2</v>
      </c>
      <c r="V605">
        <v>0</v>
      </c>
      <c r="W605">
        <v>0</v>
      </c>
      <c r="X605">
        <v>2</v>
      </c>
      <c r="Y605">
        <v>2</v>
      </c>
      <c r="Z605">
        <v>1</v>
      </c>
      <c r="AA605">
        <v>1</v>
      </c>
      <c r="AB605">
        <v>2</v>
      </c>
      <c r="AC605">
        <v>2</v>
      </c>
      <c r="AD605">
        <v>0</v>
      </c>
      <c r="AE605">
        <v>0</v>
      </c>
      <c r="AF605">
        <v>2</v>
      </c>
      <c r="AG605">
        <v>2</v>
      </c>
      <c r="AH605">
        <v>1</v>
      </c>
      <c r="AI605">
        <v>1</v>
      </c>
      <c r="AJ605">
        <v>2</v>
      </c>
      <c r="AK605">
        <v>2</v>
      </c>
      <c r="AL605">
        <v>0</v>
      </c>
      <c r="AM605">
        <v>0</v>
      </c>
      <c r="AN605" s="14">
        <v>36.200000000000003</v>
      </c>
      <c r="AO605" s="14">
        <v>36.200000000000003</v>
      </c>
      <c r="AP605" s="14">
        <v>36.200000000000003</v>
      </c>
      <c r="AQ605" s="14">
        <v>14.617000000000001</v>
      </c>
      <c r="AR605" s="14">
        <v>138</v>
      </c>
      <c r="AS605" s="14" t="s">
        <v>172</v>
      </c>
      <c r="AT605" s="14">
        <v>0</v>
      </c>
      <c r="AU605" s="14">
        <v>128.13</v>
      </c>
      <c r="AV605" t="s">
        <v>103</v>
      </c>
      <c r="AW605" t="s">
        <v>103</v>
      </c>
      <c r="AX605" t="s">
        <v>103</v>
      </c>
      <c r="AY605" t="s">
        <v>103</v>
      </c>
      <c r="AZ605" t="s">
        <v>103</v>
      </c>
      <c r="BA605" t="s">
        <v>103</v>
      </c>
      <c r="BD605">
        <v>31.2</v>
      </c>
      <c r="BE605">
        <v>31.2</v>
      </c>
      <c r="BF605">
        <v>5.0999999999999996</v>
      </c>
      <c r="BG605">
        <v>5.0999999999999996</v>
      </c>
      <c r="BH605">
        <v>31.2</v>
      </c>
      <c r="BI605">
        <v>31.2</v>
      </c>
      <c r="BJ605">
        <v>0</v>
      </c>
      <c r="BK605">
        <v>0</v>
      </c>
      <c r="BL605" s="14">
        <v>351720000</v>
      </c>
      <c r="BM605" s="14">
        <f t="shared" si="27"/>
        <v>26488500</v>
      </c>
      <c r="BN605" s="14">
        <f t="shared" si="28"/>
        <v>149370500</v>
      </c>
      <c r="BO605" s="14">
        <f t="shared" si="29"/>
        <v>0.17733421257878898</v>
      </c>
      <c r="BP605" s="3">
        <v>29436000</v>
      </c>
      <c r="BQ605" s="3">
        <v>23541000</v>
      </c>
      <c r="BR605" s="4">
        <v>1</v>
      </c>
      <c r="BS605" s="4">
        <v>1</v>
      </c>
      <c r="BT605" s="6">
        <v>52671000</v>
      </c>
      <c r="BU605" s="6">
        <v>246070000</v>
      </c>
      <c r="BV605" s="7">
        <v>1</v>
      </c>
      <c r="BW605" s="7">
        <v>1</v>
      </c>
      <c r="BX605" s="7" t="e">
        <v>#DIV/0!</v>
      </c>
      <c r="BY605" s="4" t="e">
        <v>#DIV/0!</v>
      </c>
      <c r="BZ605" s="24" t="s">
        <v>6043</v>
      </c>
      <c r="CA605" s="26" t="s">
        <v>6043</v>
      </c>
      <c r="CB605" s="8"/>
      <c r="CC605">
        <v>58620000</v>
      </c>
      <c r="CD605">
        <v>4906000</v>
      </c>
      <c r="CE605">
        <v>3923500</v>
      </c>
      <c r="CF605">
        <v>0</v>
      </c>
      <c r="CG605">
        <v>0</v>
      </c>
      <c r="CH605">
        <v>8778500</v>
      </c>
      <c r="CI605">
        <v>41012000</v>
      </c>
      <c r="CJ605">
        <v>0</v>
      </c>
      <c r="CK605">
        <v>0</v>
      </c>
      <c r="CL605">
        <v>23826000</v>
      </c>
      <c r="CM605">
        <v>21465000</v>
      </c>
      <c r="CN605">
        <v>0</v>
      </c>
      <c r="CO605">
        <v>0</v>
      </c>
      <c r="CP605">
        <v>81606000</v>
      </c>
      <c r="CQ605">
        <v>358630000</v>
      </c>
      <c r="CR605">
        <v>0</v>
      </c>
      <c r="CS605">
        <v>0</v>
      </c>
      <c r="CT605" s="14" t="s">
        <v>173</v>
      </c>
      <c r="CU605" s="14" t="s">
        <v>174</v>
      </c>
      <c r="CV605" s="14" t="s">
        <v>175</v>
      </c>
      <c r="CW605" s="14" t="s">
        <v>176</v>
      </c>
      <c r="CX605" s="14" t="s">
        <v>177</v>
      </c>
      <c r="CY605" s="14" t="s">
        <v>178</v>
      </c>
      <c r="CZ605" s="14">
        <v>5</v>
      </c>
      <c r="DA605" s="14">
        <v>85</v>
      </c>
    </row>
    <row r="606" spans="1:105" x14ac:dyDescent="0.2">
      <c r="A606" s="14" t="s">
        <v>323</v>
      </c>
      <c r="B606" s="14" t="s">
        <v>323</v>
      </c>
      <c r="C606" s="14" t="s">
        <v>324</v>
      </c>
      <c r="D606" s="14" t="s">
        <v>325</v>
      </c>
      <c r="E606" s="14" t="s">
        <v>326</v>
      </c>
      <c r="F606" s="14" t="s">
        <v>327</v>
      </c>
      <c r="G606" s="14" t="s">
        <v>328</v>
      </c>
      <c r="H606" s="14" t="s">
        <v>328</v>
      </c>
      <c r="I606" s="32"/>
      <c r="J606" s="32"/>
      <c r="K606" s="14" t="s">
        <v>329</v>
      </c>
      <c r="L606" s="28">
        <v>2</v>
      </c>
      <c r="M606" s="28">
        <v>28</v>
      </c>
      <c r="N606" s="28">
        <v>20</v>
      </c>
      <c r="O606" s="28">
        <v>19</v>
      </c>
      <c r="P606">
        <v>22</v>
      </c>
      <c r="Q606">
        <v>23</v>
      </c>
      <c r="R606">
        <v>21</v>
      </c>
      <c r="S606">
        <v>22</v>
      </c>
      <c r="T606">
        <v>21</v>
      </c>
      <c r="U606">
        <v>20</v>
      </c>
      <c r="V606">
        <v>16</v>
      </c>
      <c r="W606">
        <v>15</v>
      </c>
      <c r="X606">
        <v>16</v>
      </c>
      <c r="Y606">
        <v>16</v>
      </c>
      <c r="Z606">
        <v>16</v>
      </c>
      <c r="AA606">
        <v>17</v>
      </c>
      <c r="AB606">
        <v>15</v>
      </c>
      <c r="AC606">
        <v>14</v>
      </c>
      <c r="AD606">
        <v>8</v>
      </c>
      <c r="AE606">
        <v>8</v>
      </c>
      <c r="AF606">
        <v>15</v>
      </c>
      <c r="AG606">
        <v>15</v>
      </c>
      <c r="AH606">
        <v>15</v>
      </c>
      <c r="AI606">
        <v>16</v>
      </c>
      <c r="AJ606">
        <v>14</v>
      </c>
      <c r="AK606">
        <v>13</v>
      </c>
      <c r="AL606">
        <v>7</v>
      </c>
      <c r="AM606">
        <v>7</v>
      </c>
      <c r="AN606" s="14">
        <v>39.4</v>
      </c>
      <c r="AO606" s="14">
        <v>32.5</v>
      </c>
      <c r="AP606" s="14">
        <v>30.9</v>
      </c>
      <c r="AQ606" s="14">
        <v>69.366</v>
      </c>
      <c r="AR606" s="14">
        <v>609</v>
      </c>
      <c r="AS606" s="14" t="s">
        <v>330</v>
      </c>
      <c r="AT606" s="14">
        <v>0</v>
      </c>
      <c r="AU606" s="14">
        <v>134.63999999999999</v>
      </c>
      <c r="AV606" t="s">
        <v>103</v>
      </c>
      <c r="AW606" t="s">
        <v>103</v>
      </c>
      <c r="AX606" t="s">
        <v>103</v>
      </c>
      <c r="AY606" t="s">
        <v>103</v>
      </c>
      <c r="AZ606" t="s">
        <v>103</v>
      </c>
      <c r="BA606" t="s">
        <v>103</v>
      </c>
      <c r="BB606" t="s">
        <v>103</v>
      </c>
      <c r="BC606" t="s">
        <v>103</v>
      </c>
      <c r="BD606">
        <v>35.299999999999997</v>
      </c>
      <c r="BE606">
        <v>35.299999999999997</v>
      </c>
      <c r="BF606">
        <v>30.4</v>
      </c>
      <c r="BG606">
        <v>32.5</v>
      </c>
      <c r="BH606">
        <v>33.5</v>
      </c>
      <c r="BI606">
        <v>31.5</v>
      </c>
      <c r="BJ606">
        <v>21.7</v>
      </c>
      <c r="BK606">
        <v>21.2</v>
      </c>
      <c r="BL606" s="14">
        <v>1121100000</v>
      </c>
      <c r="BM606" s="14">
        <f t="shared" si="27"/>
        <v>0.46630442452896759</v>
      </c>
      <c r="BN606" s="14">
        <f t="shared" si="28"/>
        <v>2.8362156797882898</v>
      </c>
      <c r="BO606" s="14">
        <f t="shared" si="29"/>
        <v>0.16441077730864778</v>
      </c>
      <c r="BP606" s="3">
        <v>125190000</v>
      </c>
      <c r="BQ606" s="3">
        <v>139130000</v>
      </c>
      <c r="BR606" s="4">
        <v>243350000</v>
      </c>
      <c r="BS606" s="4">
        <v>323490000</v>
      </c>
      <c r="BT606" s="6">
        <v>115210000</v>
      </c>
      <c r="BU606" s="6">
        <v>99137000</v>
      </c>
      <c r="BV606" s="7">
        <v>28346000</v>
      </c>
      <c r="BW606" s="7">
        <v>47229000</v>
      </c>
      <c r="BX606" s="7">
        <v>2.9588883156199821</v>
      </c>
      <c r="BY606" s="4">
        <v>-5.7807753315634169</v>
      </c>
      <c r="BZ606" s="24" t="s">
        <v>6040</v>
      </c>
      <c r="CA606" s="26"/>
      <c r="CB606" s="8"/>
      <c r="CC606">
        <v>31141000</v>
      </c>
      <c r="CD606">
        <v>3477600</v>
      </c>
      <c r="CE606">
        <v>3864800</v>
      </c>
      <c r="CF606">
        <v>6759700</v>
      </c>
      <c r="CG606">
        <v>8985800</v>
      </c>
      <c r="CH606">
        <v>3200300</v>
      </c>
      <c r="CI606">
        <v>2753800</v>
      </c>
      <c r="CJ606">
        <v>787400</v>
      </c>
      <c r="CK606">
        <v>1311900</v>
      </c>
      <c r="CL606">
        <v>99815000</v>
      </c>
      <c r="CM606">
        <v>90556000</v>
      </c>
      <c r="CN606">
        <v>2614200000</v>
      </c>
      <c r="CO606">
        <v>3099500000</v>
      </c>
      <c r="CP606">
        <v>163750000</v>
      </c>
      <c r="CQ606">
        <v>163570000</v>
      </c>
      <c r="CR606">
        <v>31153000</v>
      </c>
      <c r="CS606">
        <v>33365000</v>
      </c>
      <c r="CT606" s="14" t="s">
        <v>331</v>
      </c>
      <c r="CU606" s="14" t="s">
        <v>332</v>
      </c>
      <c r="CV606" s="14" t="s">
        <v>333</v>
      </c>
      <c r="CW606" s="14" t="s">
        <v>334</v>
      </c>
      <c r="CX606" s="14" t="s">
        <v>335</v>
      </c>
      <c r="CY606" s="14" t="s">
        <v>336</v>
      </c>
      <c r="CZ606" s="14" t="s">
        <v>337</v>
      </c>
      <c r="DA606" s="14" t="s">
        <v>338</v>
      </c>
    </row>
    <row r="607" spans="1:105" x14ac:dyDescent="0.2">
      <c r="A607" s="14" t="s">
        <v>281</v>
      </c>
      <c r="B607" s="14" t="s">
        <v>281</v>
      </c>
      <c r="C607" s="14" t="s">
        <v>282</v>
      </c>
      <c r="D607" s="14" t="s">
        <v>282</v>
      </c>
      <c r="E607" s="14" t="s">
        <v>282</v>
      </c>
      <c r="F607" s="14"/>
      <c r="G607" s="14"/>
      <c r="H607" s="14"/>
      <c r="I607" s="32"/>
      <c r="J607" s="32"/>
      <c r="K607" s="14" t="s">
        <v>234</v>
      </c>
      <c r="L607" s="28">
        <v>2</v>
      </c>
      <c r="M607" s="28">
        <v>5</v>
      </c>
      <c r="N607" s="28">
        <v>5</v>
      </c>
      <c r="O607" s="28">
        <v>5</v>
      </c>
      <c r="P607">
        <v>3</v>
      </c>
      <c r="Q607">
        <v>3</v>
      </c>
      <c r="R607">
        <v>5</v>
      </c>
      <c r="S607">
        <v>5</v>
      </c>
      <c r="T607">
        <v>4</v>
      </c>
      <c r="U607">
        <v>4</v>
      </c>
      <c r="V607">
        <v>1</v>
      </c>
      <c r="W607">
        <v>1</v>
      </c>
      <c r="X607">
        <v>3</v>
      </c>
      <c r="Y607">
        <v>3</v>
      </c>
      <c r="Z607">
        <v>5</v>
      </c>
      <c r="AA607">
        <v>5</v>
      </c>
      <c r="AB607">
        <v>4</v>
      </c>
      <c r="AC607">
        <v>4</v>
      </c>
      <c r="AD607">
        <v>1</v>
      </c>
      <c r="AE607">
        <v>1</v>
      </c>
      <c r="AF607">
        <v>3</v>
      </c>
      <c r="AG607">
        <v>3</v>
      </c>
      <c r="AH607">
        <v>5</v>
      </c>
      <c r="AI607">
        <v>5</v>
      </c>
      <c r="AJ607">
        <v>4</v>
      </c>
      <c r="AK607">
        <v>4</v>
      </c>
      <c r="AL607">
        <v>1</v>
      </c>
      <c r="AM607">
        <v>1</v>
      </c>
      <c r="AN607" s="14">
        <v>24.1</v>
      </c>
      <c r="AO607" s="14">
        <v>24.1</v>
      </c>
      <c r="AP607" s="14">
        <v>24.1</v>
      </c>
      <c r="AQ607" s="14">
        <v>22.975000000000001</v>
      </c>
      <c r="AR607" s="14">
        <v>199</v>
      </c>
      <c r="AS607" s="14" t="s">
        <v>283</v>
      </c>
      <c r="AT607" s="14">
        <v>0</v>
      </c>
      <c r="AU607" s="14">
        <v>15.196</v>
      </c>
      <c r="AV607" t="s">
        <v>103</v>
      </c>
      <c r="AW607" t="s">
        <v>103</v>
      </c>
      <c r="AX607" t="s">
        <v>103</v>
      </c>
      <c r="AY607" t="s">
        <v>103</v>
      </c>
      <c r="AZ607" t="s">
        <v>103</v>
      </c>
      <c r="BA607" t="s">
        <v>103</v>
      </c>
      <c r="BB607" t="s">
        <v>103</v>
      </c>
      <c r="BC607" t="s">
        <v>103</v>
      </c>
      <c r="BD607">
        <v>17.100000000000001</v>
      </c>
      <c r="BE607">
        <v>17.100000000000001</v>
      </c>
      <c r="BF607">
        <v>24.1</v>
      </c>
      <c r="BG607">
        <v>24.1</v>
      </c>
      <c r="BH607">
        <v>22.1</v>
      </c>
      <c r="BI607">
        <v>22.1</v>
      </c>
      <c r="BJ607">
        <v>6</v>
      </c>
      <c r="BK607">
        <v>6</v>
      </c>
      <c r="BL607" s="14">
        <v>630340000</v>
      </c>
      <c r="BM607" s="14">
        <f t="shared" si="27"/>
        <v>0.27425102241384774</v>
      </c>
      <c r="BN607" s="14">
        <f t="shared" si="28"/>
        <v>1.9819181158285029</v>
      </c>
      <c r="BO607" s="14">
        <f t="shared" si="29"/>
        <v>0.13837656572365623</v>
      </c>
      <c r="BP607" s="3">
        <v>34923000</v>
      </c>
      <c r="BQ607" s="3">
        <v>51584000</v>
      </c>
      <c r="BR607" s="4">
        <v>170050000</v>
      </c>
      <c r="BS607" s="4">
        <v>145380000</v>
      </c>
      <c r="BT607" s="6">
        <v>52446000</v>
      </c>
      <c r="BU607" s="6">
        <v>99361000</v>
      </c>
      <c r="BV607" s="7">
        <v>30892000</v>
      </c>
      <c r="BW607" s="7">
        <v>45704000</v>
      </c>
      <c r="BX607" s="7">
        <v>2.4418184271637875</v>
      </c>
      <c r="BY607" s="4">
        <v>-6.5465504512789581</v>
      </c>
      <c r="BZ607" s="24" t="s">
        <v>6040</v>
      </c>
      <c r="CA607" s="26"/>
      <c r="CB607" s="8"/>
      <c r="CC607">
        <v>70038000</v>
      </c>
      <c r="CD607">
        <v>3880300</v>
      </c>
      <c r="CE607">
        <v>5731500</v>
      </c>
      <c r="CF607">
        <v>18894000</v>
      </c>
      <c r="CG607">
        <v>16154000</v>
      </c>
      <c r="CH607">
        <v>5827300</v>
      </c>
      <c r="CI607">
        <v>11040000</v>
      </c>
      <c r="CJ607">
        <v>3432500</v>
      </c>
      <c r="CK607">
        <v>5078200</v>
      </c>
      <c r="CL607">
        <v>102860000</v>
      </c>
      <c r="CM607">
        <v>151760000</v>
      </c>
      <c r="CN607">
        <v>868600000</v>
      </c>
      <c r="CO607">
        <v>1592700000</v>
      </c>
      <c r="CP607">
        <v>338960000</v>
      </c>
      <c r="CQ607">
        <v>591890000</v>
      </c>
      <c r="CR607">
        <v>0</v>
      </c>
      <c r="CS607">
        <v>0</v>
      </c>
      <c r="CT607" s="14" t="s">
        <v>284</v>
      </c>
      <c r="CU607" s="14" t="s">
        <v>285</v>
      </c>
      <c r="CV607" s="14" t="s">
        <v>286</v>
      </c>
      <c r="CW607" s="14" t="s">
        <v>287</v>
      </c>
      <c r="CX607" s="14" t="s">
        <v>288</v>
      </c>
      <c r="CY607" s="14" t="s">
        <v>289</v>
      </c>
      <c r="CZ607" s="14"/>
      <c r="DA607" s="14"/>
    </row>
    <row r="608" spans="1:105" x14ac:dyDescent="0.2">
      <c r="A608" s="14" t="s">
        <v>1202</v>
      </c>
      <c r="B608" s="14" t="s">
        <v>1202</v>
      </c>
      <c r="C608" s="14">
        <v>1</v>
      </c>
      <c r="D608" s="14">
        <v>1</v>
      </c>
      <c r="E608" s="14">
        <v>1</v>
      </c>
      <c r="F608" s="14" t="s">
        <v>1203</v>
      </c>
      <c r="G608" s="14" t="s">
        <v>1204</v>
      </c>
      <c r="H608" s="14" t="s">
        <v>1204</v>
      </c>
      <c r="I608" s="32"/>
      <c r="J608" s="32"/>
      <c r="K608" s="14" t="s">
        <v>1205</v>
      </c>
      <c r="L608" s="28">
        <v>1</v>
      </c>
      <c r="M608" s="28">
        <v>1</v>
      </c>
      <c r="N608" s="28">
        <v>1</v>
      </c>
      <c r="O608" s="28">
        <v>1</v>
      </c>
      <c r="P608">
        <v>1</v>
      </c>
      <c r="Q608">
        <v>0</v>
      </c>
      <c r="R608">
        <v>0</v>
      </c>
      <c r="S608">
        <v>0</v>
      </c>
      <c r="T608">
        <v>1</v>
      </c>
      <c r="U608">
        <v>1</v>
      </c>
      <c r="V608">
        <v>0</v>
      </c>
      <c r="W608">
        <v>0</v>
      </c>
      <c r="X608">
        <v>1</v>
      </c>
      <c r="Y608">
        <v>0</v>
      </c>
      <c r="Z608">
        <v>0</v>
      </c>
      <c r="AA608">
        <v>0</v>
      </c>
      <c r="AB608">
        <v>1</v>
      </c>
      <c r="AC608">
        <v>1</v>
      </c>
      <c r="AD608">
        <v>0</v>
      </c>
      <c r="AE608">
        <v>0</v>
      </c>
      <c r="AF608">
        <v>1</v>
      </c>
      <c r="AG608">
        <v>0</v>
      </c>
      <c r="AH608">
        <v>0</v>
      </c>
      <c r="AI608">
        <v>0</v>
      </c>
      <c r="AJ608">
        <v>1</v>
      </c>
      <c r="AK608">
        <v>1</v>
      </c>
      <c r="AL608">
        <v>0</v>
      </c>
      <c r="AM608">
        <v>0</v>
      </c>
      <c r="AN608" s="14">
        <v>0.3</v>
      </c>
      <c r="AO608" s="14">
        <v>0.3</v>
      </c>
      <c r="AP608" s="14">
        <v>0.3</v>
      </c>
      <c r="AQ608" s="14">
        <v>309.42</v>
      </c>
      <c r="AR608" s="14">
        <v>2948</v>
      </c>
      <c r="AS608" s="14">
        <v>2948</v>
      </c>
      <c r="AT608" s="14">
        <v>9.4637000000000002E-3</v>
      </c>
      <c r="AU608" s="14">
        <v>1.5506</v>
      </c>
      <c r="AV608" t="s">
        <v>102</v>
      </c>
      <c r="AZ608" t="s">
        <v>103</v>
      </c>
      <c r="BA608" t="s">
        <v>103</v>
      </c>
      <c r="BD608">
        <v>0.3</v>
      </c>
      <c r="BE608">
        <v>0</v>
      </c>
      <c r="BF608">
        <v>0</v>
      </c>
      <c r="BG608">
        <v>0</v>
      </c>
      <c r="BH608">
        <v>0.3</v>
      </c>
      <c r="BI608">
        <v>0.3</v>
      </c>
      <c r="BJ608">
        <v>0</v>
      </c>
      <c r="BK608">
        <v>0</v>
      </c>
      <c r="BL608" s="14">
        <v>16875000</v>
      </c>
      <c r="BM608" s="14">
        <f t="shared" si="27"/>
        <v>793900.5</v>
      </c>
      <c r="BN608" s="14">
        <f t="shared" si="28"/>
        <v>7643750</v>
      </c>
      <c r="BO608" s="14">
        <f t="shared" si="29"/>
        <v>0.10386269828291088</v>
      </c>
      <c r="BP608" s="3">
        <v>1587800</v>
      </c>
      <c r="BQ608" s="3">
        <v>1</v>
      </c>
      <c r="BR608" s="4">
        <v>1</v>
      </c>
      <c r="BS608" s="4">
        <v>1</v>
      </c>
      <c r="BT608" s="6">
        <v>10242000</v>
      </c>
      <c r="BU608" s="6">
        <v>5045500</v>
      </c>
      <c r="BV608" s="7">
        <v>1</v>
      </c>
      <c r="BW608" s="7">
        <v>1</v>
      </c>
      <c r="BX608" s="7" t="e">
        <v>#DIV/0!</v>
      </c>
      <c r="BY608" s="4" t="e">
        <v>#DIV/0!</v>
      </c>
      <c r="BZ608" s="24" t="s">
        <v>6043</v>
      </c>
      <c r="CA608" s="26"/>
      <c r="CB608" s="8"/>
      <c r="CC608">
        <v>127840</v>
      </c>
      <c r="CD608">
        <v>12029</v>
      </c>
      <c r="CE608">
        <v>0</v>
      </c>
      <c r="CF608">
        <v>0</v>
      </c>
      <c r="CG608">
        <v>0</v>
      </c>
      <c r="CH608">
        <v>77589</v>
      </c>
      <c r="CI608">
        <v>38224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7544500</v>
      </c>
      <c r="CR608">
        <v>0</v>
      </c>
      <c r="CS608">
        <v>0</v>
      </c>
      <c r="CT608" s="14">
        <v>1379</v>
      </c>
      <c r="CU608" s="14" t="b">
        <v>1</v>
      </c>
      <c r="CV608" s="14">
        <v>1466</v>
      </c>
      <c r="CW608" s="14" t="s">
        <v>1206</v>
      </c>
      <c r="CX608" s="14" t="s">
        <v>1207</v>
      </c>
      <c r="CY608" s="14">
        <v>7404</v>
      </c>
      <c r="CZ608" s="14"/>
      <c r="DA608" s="14"/>
    </row>
    <row r="609" spans="1:105" x14ac:dyDescent="0.2">
      <c r="A609" s="14" t="s">
        <v>553</v>
      </c>
      <c r="B609" s="14" t="s">
        <v>553</v>
      </c>
      <c r="C609" s="14" t="s">
        <v>554</v>
      </c>
      <c r="D609" s="14" t="s">
        <v>555</v>
      </c>
      <c r="E609" s="14" t="s">
        <v>555</v>
      </c>
      <c r="F609" s="14" t="s">
        <v>556</v>
      </c>
      <c r="G609" s="14" t="s">
        <v>557</v>
      </c>
      <c r="H609" s="14" t="s">
        <v>557</v>
      </c>
      <c r="I609" s="32"/>
      <c r="J609" s="32"/>
      <c r="K609" s="14" t="s">
        <v>558</v>
      </c>
      <c r="L609" s="28">
        <v>3</v>
      </c>
      <c r="M609" s="28">
        <v>27</v>
      </c>
      <c r="N609" s="28">
        <v>26</v>
      </c>
      <c r="O609" s="28">
        <v>26</v>
      </c>
      <c r="P609">
        <v>21</v>
      </c>
      <c r="Q609">
        <v>21</v>
      </c>
      <c r="R609">
        <v>21</v>
      </c>
      <c r="S609">
        <v>22</v>
      </c>
      <c r="T609">
        <v>26</v>
      </c>
      <c r="U609">
        <v>26</v>
      </c>
      <c r="V609">
        <v>27</v>
      </c>
      <c r="W609">
        <v>26</v>
      </c>
      <c r="X609">
        <v>20</v>
      </c>
      <c r="Y609">
        <v>20</v>
      </c>
      <c r="Z609">
        <v>20</v>
      </c>
      <c r="AA609">
        <v>21</v>
      </c>
      <c r="AB609">
        <v>25</v>
      </c>
      <c r="AC609">
        <v>25</v>
      </c>
      <c r="AD609">
        <v>26</v>
      </c>
      <c r="AE609">
        <v>25</v>
      </c>
      <c r="AF609">
        <v>20</v>
      </c>
      <c r="AG609">
        <v>20</v>
      </c>
      <c r="AH609">
        <v>20</v>
      </c>
      <c r="AI609">
        <v>21</v>
      </c>
      <c r="AJ609">
        <v>25</v>
      </c>
      <c r="AK609">
        <v>25</v>
      </c>
      <c r="AL609">
        <v>26</v>
      </c>
      <c r="AM609">
        <v>25</v>
      </c>
      <c r="AN609" s="14">
        <v>61.8</v>
      </c>
      <c r="AO609" s="14">
        <v>60.7</v>
      </c>
      <c r="AP609" s="14">
        <v>60.7</v>
      </c>
      <c r="AQ609" s="14">
        <v>62.064</v>
      </c>
      <c r="AR609" s="14">
        <v>623</v>
      </c>
      <c r="AS609" s="14" t="s">
        <v>559</v>
      </c>
      <c r="AT609" s="14">
        <v>0</v>
      </c>
      <c r="AU609" s="14">
        <v>323.31</v>
      </c>
      <c r="AV609" t="s">
        <v>103</v>
      </c>
      <c r="AW609" t="s">
        <v>103</v>
      </c>
      <c r="AX609" t="s">
        <v>103</v>
      </c>
      <c r="AY609" t="s">
        <v>103</v>
      </c>
      <c r="AZ609" t="s">
        <v>103</v>
      </c>
      <c r="BA609" t="s">
        <v>103</v>
      </c>
      <c r="BB609" t="s">
        <v>103</v>
      </c>
      <c r="BC609" t="s">
        <v>103</v>
      </c>
      <c r="BD609">
        <v>44.8</v>
      </c>
      <c r="BE609">
        <v>44.8</v>
      </c>
      <c r="BF609">
        <v>44.8</v>
      </c>
      <c r="BG609">
        <v>49.9</v>
      </c>
      <c r="BH609">
        <v>60.4</v>
      </c>
      <c r="BI609">
        <v>60.4</v>
      </c>
      <c r="BJ609">
        <v>61.8</v>
      </c>
      <c r="BK609">
        <v>61.6</v>
      </c>
      <c r="BL609" s="14">
        <v>23987000000</v>
      </c>
      <c r="BM609" s="14">
        <f t="shared" si="27"/>
        <v>0.24123514835758308</v>
      </c>
      <c r="BN609" s="14">
        <f t="shared" si="28"/>
        <v>2.3258136645962733</v>
      </c>
      <c r="BO609" s="14">
        <f t="shared" si="29"/>
        <v>0.10372075460286623</v>
      </c>
      <c r="BP609" s="3">
        <v>364580000</v>
      </c>
      <c r="BQ609" s="3">
        <v>394780000</v>
      </c>
      <c r="BR609" s="4">
        <v>1519800000</v>
      </c>
      <c r="BS609" s="4">
        <v>1628000000</v>
      </c>
      <c r="BT609" s="6">
        <v>6736200000</v>
      </c>
      <c r="BU609" s="6">
        <v>7305900000</v>
      </c>
      <c r="BV609" s="7">
        <v>3174300000</v>
      </c>
      <c r="BW609" s="7">
        <v>2863200000</v>
      </c>
      <c r="BX609" s="7">
        <v>2.6726565874099428</v>
      </c>
      <c r="BY609" s="4">
        <v>-6.7316073247248571</v>
      </c>
      <c r="BZ609" s="24" t="s">
        <v>6040</v>
      </c>
      <c r="CA609" s="26"/>
      <c r="CB609" s="8"/>
      <c r="CC609">
        <v>922570000</v>
      </c>
      <c r="CD609">
        <v>14022000</v>
      </c>
      <c r="CE609">
        <v>15184000</v>
      </c>
      <c r="CF609">
        <v>58455000</v>
      </c>
      <c r="CG609">
        <v>62615000</v>
      </c>
      <c r="CH609">
        <v>259080000</v>
      </c>
      <c r="CI609">
        <v>281000000</v>
      </c>
      <c r="CJ609">
        <v>122090000</v>
      </c>
      <c r="CK609">
        <v>110120000</v>
      </c>
      <c r="CL609">
        <v>264080000</v>
      </c>
      <c r="CM609">
        <v>295720000</v>
      </c>
      <c r="CN609">
        <v>11746000000</v>
      </c>
      <c r="CO609">
        <v>11543000000</v>
      </c>
      <c r="CP609">
        <v>10806000000</v>
      </c>
      <c r="CQ609">
        <v>10749000000</v>
      </c>
      <c r="CR609">
        <v>2930500000</v>
      </c>
      <c r="CS609">
        <v>2999400000</v>
      </c>
      <c r="CT609" s="14" t="s">
        <v>560</v>
      </c>
      <c r="CU609" s="14" t="s">
        <v>561</v>
      </c>
      <c r="CV609" s="14" t="s">
        <v>562</v>
      </c>
      <c r="CW609" s="14" t="s">
        <v>563</v>
      </c>
      <c r="CX609" s="14" t="s">
        <v>564</v>
      </c>
      <c r="CY609" s="14" t="s">
        <v>565</v>
      </c>
      <c r="CZ609" s="14" t="s">
        <v>566</v>
      </c>
      <c r="DA609" s="14" t="s">
        <v>567</v>
      </c>
    </row>
    <row r="610" spans="1:105" x14ac:dyDescent="0.2">
      <c r="A610" s="14" t="s">
        <v>1029</v>
      </c>
      <c r="B610" s="14" t="s">
        <v>1029</v>
      </c>
      <c r="C610" s="14" t="s">
        <v>1030</v>
      </c>
      <c r="D610" s="14" t="s">
        <v>1030</v>
      </c>
      <c r="E610" s="14" t="s">
        <v>1030</v>
      </c>
      <c r="F610" s="14" t="s">
        <v>1031</v>
      </c>
      <c r="G610" s="14" t="s">
        <v>1032</v>
      </c>
      <c r="H610" s="14" t="s">
        <v>6059</v>
      </c>
      <c r="I610" s="32"/>
      <c r="J610" s="32"/>
      <c r="K610" s="14" t="s">
        <v>1033</v>
      </c>
      <c r="L610" s="28">
        <v>15</v>
      </c>
      <c r="M610" s="28">
        <v>5</v>
      </c>
      <c r="N610" s="28">
        <v>5</v>
      </c>
      <c r="O610" s="28">
        <v>5</v>
      </c>
      <c r="P610">
        <v>4</v>
      </c>
      <c r="Q610">
        <v>5</v>
      </c>
      <c r="R610">
        <v>5</v>
      </c>
      <c r="S610">
        <v>5</v>
      </c>
      <c r="T610">
        <v>4</v>
      </c>
      <c r="U610">
        <v>3</v>
      </c>
      <c r="V610">
        <v>2</v>
      </c>
      <c r="W610">
        <v>1</v>
      </c>
      <c r="X610">
        <v>4</v>
      </c>
      <c r="Y610">
        <v>5</v>
      </c>
      <c r="Z610">
        <v>5</v>
      </c>
      <c r="AA610">
        <v>5</v>
      </c>
      <c r="AB610">
        <v>4</v>
      </c>
      <c r="AC610">
        <v>3</v>
      </c>
      <c r="AD610">
        <v>2</v>
      </c>
      <c r="AE610">
        <v>1</v>
      </c>
      <c r="AF610">
        <v>4</v>
      </c>
      <c r="AG610">
        <v>5</v>
      </c>
      <c r="AH610">
        <v>5</v>
      </c>
      <c r="AI610">
        <v>5</v>
      </c>
      <c r="AJ610">
        <v>4</v>
      </c>
      <c r="AK610">
        <v>3</v>
      </c>
      <c r="AL610">
        <v>2</v>
      </c>
      <c r="AM610">
        <v>1</v>
      </c>
      <c r="AN610" s="14">
        <v>40.5</v>
      </c>
      <c r="AO610" s="14">
        <v>40.5</v>
      </c>
      <c r="AP610" s="14">
        <v>40.5</v>
      </c>
      <c r="AQ610" s="14">
        <v>13.952</v>
      </c>
      <c r="AR610" s="14">
        <v>126</v>
      </c>
      <c r="AS610" s="14" t="s">
        <v>1034</v>
      </c>
      <c r="AT610" s="14">
        <v>0</v>
      </c>
      <c r="AU610" s="14">
        <v>8.9329000000000001</v>
      </c>
      <c r="AV610" t="s">
        <v>103</v>
      </c>
      <c r="AW610" t="s">
        <v>103</v>
      </c>
      <c r="AX610" t="s">
        <v>103</v>
      </c>
      <c r="AY610" t="s">
        <v>103</v>
      </c>
      <c r="AZ610" t="s">
        <v>103</v>
      </c>
      <c r="BA610" t="s">
        <v>103</v>
      </c>
      <c r="BB610" t="s">
        <v>102</v>
      </c>
      <c r="BC610" t="s">
        <v>102</v>
      </c>
      <c r="BD610">
        <v>34.9</v>
      </c>
      <c r="BE610">
        <v>40.5</v>
      </c>
      <c r="BF610">
        <v>40.5</v>
      </c>
      <c r="BG610">
        <v>40.5</v>
      </c>
      <c r="BH610">
        <v>33.299999999999997</v>
      </c>
      <c r="BI610">
        <v>24.6</v>
      </c>
      <c r="BJ610">
        <v>15.9</v>
      </c>
      <c r="BK610">
        <v>7.1</v>
      </c>
      <c r="BL610" s="14">
        <v>1025100000</v>
      </c>
      <c r="BM610" s="14">
        <f t="shared" si="27"/>
        <v>9.093249505433457</v>
      </c>
      <c r="BN610" s="14">
        <f t="shared" si="28"/>
        <v>88.634490715306015</v>
      </c>
      <c r="BO610" s="14">
        <f t="shared" si="29"/>
        <v>0.10259267506416858</v>
      </c>
      <c r="BP610" s="3">
        <v>111330000</v>
      </c>
      <c r="BQ610" s="3">
        <v>224220000</v>
      </c>
      <c r="BR610" s="4">
        <v>22992000</v>
      </c>
      <c r="BS610" s="4">
        <v>13909000</v>
      </c>
      <c r="BT610" s="6">
        <v>148170000</v>
      </c>
      <c r="BU610" s="6">
        <v>497160000</v>
      </c>
      <c r="BV610" s="7">
        <v>5129000</v>
      </c>
      <c r="BW610" s="7">
        <v>2151800</v>
      </c>
      <c r="BX610" s="7">
        <v>7.9247173742117685</v>
      </c>
      <c r="BY610" s="4">
        <v>-1.4953234166058929</v>
      </c>
      <c r="BZ610" s="24" t="s">
        <v>6040</v>
      </c>
      <c r="CA610" s="26"/>
      <c r="CB610" s="8"/>
      <c r="CC610">
        <v>146440000</v>
      </c>
      <c r="CD610">
        <v>15904000</v>
      </c>
      <c r="CE610">
        <v>32032000</v>
      </c>
      <c r="CF610">
        <v>3284500</v>
      </c>
      <c r="CG610">
        <v>1987000</v>
      </c>
      <c r="CH610">
        <v>21168000</v>
      </c>
      <c r="CI610">
        <v>71022000</v>
      </c>
      <c r="CJ610">
        <v>732720</v>
      </c>
      <c r="CK610">
        <v>307400</v>
      </c>
      <c r="CL610">
        <v>428750000</v>
      </c>
      <c r="CM610">
        <v>234060000</v>
      </c>
      <c r="CN610">
        <v>277790000</v>
      </c>
      <c r="CO610">
        <v>323110000</v>
      </c>
      <c r="CP610">
        <v>79304000</v>
      </c>
      <c r="CQ610">
        <v>187050000</v>
      </c>
      <c r="CR610">
        <v>60464000</v>
      </c>
      <c r="CS610">
        <v>0</v>
      </c>
      <c r="CT610" s="14" t="s">
        <v>1035</v>
      </c>
      <c r="CU610" s="14" t="s">
        <v>285</v>
      </c>
      <c r="CV610" s="14" t="s">
        <v>1036</v>
      </c>
      <c r="CW610" s="14" t="s">
        <v>1037</v>
      </c>
      <c r="CX610" s="14" t="s">
        <v>1038</v>
      </c>
      <c r="CY610" s="14" t="s">
        <v>1039</v>
      </c>
      <c r="CZ610" s="14" t="s">
        <v>1040</v>
      </c>
      <c r="DA610" s="14" t="s">
        <v>1041</v>
      </c>
    </row>
    <row r="611" spans="1:105" x14ac:dyDescent="0.2">
      <c r="A611" s="14" t="s">
        <v>315</v>
      </c>
      <c r="B611" s="14" t="s">
        <v>315</v>
      </c>
      <c r="C611" s="14" t="s">
        <v>316</v>
      </c>
      <c r="D611" s="14" t="s">
        <v>316</v>
      </c>
      <c r="E611" s="14" t="s">
        <v>316</v>
      </c>
      <c r="F611" s="14"/>
      <c r="G611" s="14"/>
      <c r="H611" s="14"/>
      <c r="I611" s="32"/>
      <c r="J611" s="32"/>
      <c r="K611" s="14" t="s">
        <v>234</v>
      </c>
      <c r="L611" s="28">
        <v>2</v>
      </c>
      <c r="M611" s="28">
        <v>4</v>
      </c>
      <c r="N611" s="28">
        <v>4</v>
      </c>
      <c r="O611" s="28">
        <v>4</v>
      </c>
      <c r="P611">
        <v>4</v>
      </c>
      <c r="Q611">
        <v>3</v>
      </c>
      <c r="R611">
        <v>4</v>
      </c>
      <c r="S611">
        <v>4</v>
      </c>
      <c r="T611">
        <v>4</v>
      </c>
      <c r="U611">
        <v>3</v>
      </c>
      <c r="V611">
        <v>2</v>
      </c>
      <c r="W611">
        <v>2</v>
      </c>
      <c r="X611">
        <v>4</v>
      </c>
      <c r="Y611">
        <v>3</v>
      </c>
      <c r="Z611">
        <v>4</v>
      </c>
      <c r="AA611">
        <v>4</v>
      </c>
      <c r="AB611">
        <v>4</v>
      </c>
      <c r="AC611">
        <v>3</v>
      </c>
      <c r="AD611">
        <v>2</v>
      </c>
      <c r="AE611">
        <v>2</v>
      </c>
      <c r="AF611">
        <v>4</v>
      </c>
      <c r="AG611">
        <v>3</v>
      </c>
      <c r="AH611">
        <v>4</v>
      </c>
      <c r="AI611">
        <v>4</v>
      </c>
      <c r="AJ611">
        <v>4</v>
      </c>
      <c r="AK611">
        <v>3</v>
      </c>
      <c r="AL611">
        <v>2</v>
      </c>
      <c r="AM611">
        <v>2</v>
      </c>
      <c r="AN611" s="14">
        <v>22.8</v>
      </c>
      <c r="AO611" s="14">
        <v>22.8</v>
      </c>
      <c r="AP611" s="14">
        <v>22.8</v>
      </c>
      <c r="AQ611" s="14">
        <v>18.280999999999999</v>
      </c>
      <c r="AR611" s="14">
        <v>162</v>
      </c>
      <c r="AS611" s="14" t="s">
        <v>317</v>
      </c>
      <c r="AT611" s="14">
        <v>0</v>
      </c>
      <c r="AU611" s="14">
        <v>5.7347000000000001</v>
      </c>
      <c r="AV611" t="s">
        <v>102</v>
      </c>
      <c r="AW611" t="s">
        <v>103</v>
      </c>
      <c r="AX611" t="s">
        <v>103</v>
      </c>
      <c r="AY611" t="s">
        <v>103</v>
      </c>
      <c r="AZ611" t="s">
        <v>103</v>
      </c>
      <c r="BA611" t="s">
        <v>103</v>
      </c>
      <c r="BB611" t="s">
        <v>102</v>
      </c>
      <c r="BC611" t="s">
        <v>103</v>
      </c>
      <c r="BD611">
        <v>22.8</v>
      </c>
      <c r="BE611">
        <v>17.899999999999999</v>
      </c>
      <c r="BF611">
        <v>22.8</v>
      </c>
      <c r="BG611">
        <v>22.8</v>
      </c>
      <c r="BH611">
        <v>22.8</v>
      </c>
      <c r="BI611">
        <v>17.899999999999999</v>
      </c>
      <c r="BJ611">
        <v>11.1</v>
      </c>
      <c r="BK611">
        <v>11.1</v>
      </c>
      <c r="BL611" s="14">
        <v>159510000</v>
      </c>
      <c r="BM611" s="14">
        <f t="shared" si="27"/>
        <v>0.18825016705495656</v>
      </c>
      <c r="BN611" s="14">
        <f t="shared" si="28"/>
        <v>3.4336835720217671</v>
      </c>
      <c r="BO611" s="14">
        <f t="shared" si="29"/>
        <v>5.4824553021964713E-2</v>
      </c>
      <c r="BP611" s="3">
        <v>12686000</v>
      </c>
      <c r="BQ611" s="3">
        <v>8161200</v>
      </c>
      <c r="BR611" s="4">
        <v>48781000</v>
      </c>
      <c r="BS611" s="4">
        <v>61961000</v>
      </c>
      <c r="BT611" s="6">
        <v>11977000</v>
      </c>
      <c r="BU611" s="6">
        <v>9647000</v>
      </c>
      <c r="BV611" s="7">
        <v>5737900</v>
      </c>
      <c r="BW611" s="7">
        <v>559710</v>
      </c>
      <c r="BX611" s="7">
        <v>3.234678164464885</v>
      </c>
      <c r="BY611" s="4">
        <v>-7.0893963051574911</v>
      </c>
      <c r="BZ611" s="24" t="s">
        <v>6040</v>
      </c>
      <c r="CA611" s="26"/>
      <c r="CB611" s="8"/>
      <c r="CC611">
        <v>14501000</v>
      </c>
      <c r="CD611">
        <v>1153300</v>
      </c>
      <c r="CE611">
        <v>741920</v>
      </c>
      <c r="CF611">
        <v>4434700</v>
      </c>
      <c r="CG611">
        <v>5632800</v>
      </c>
      <c r="CH611">
        <v>1088800</v>
      </c>
      <c r="CI611">
        <v>877000</v>
      </c>
      <c r="CJ611">
        <v>521630</v>
      </c>
      <c r="CK611">
        <v>50882</v>
      </c>
      <c r="CL611">
        <v>5806500</v>
      </c>
      <c r="CM611">
        <v>5432000</v>
      </c>
      <c r="CN611">
        <v>576260000</v>
      </c>
      <c r="CO611">
        <v>584360000</v>
      </c>
      <c r="CP611">
        <v>22442000</v>
      </c>
      <c r="CQ611">
        <v>17470000</v>
      </c>
      <c r="CR611">
        <v>7915000</v>
      </c>
      <c r="CS611">
        <v>0</v>
      </c>
      <c r="CT611" s="14" t="s">
        <v>318</v>
      </c>
      <c r="CU611" s="14" t="s">
        <v>137</v>
      </c>
      <c r="CV611" s="14" t="s">
        <v>319</v>
      </c>
      <c r="CW611" s="14" t="s">
        <v>320</v>
      </c>
      <c r="CX611" s="14" t="s">
        <v>321</v>
      </c>
      <c r="CY611" s="14" t="s">
        <v>322</v>
      </c>
      <c r="CZ611" s="14">
        <v>23</v>
      </c>
      <c r="DA611" s="14">
        <v>7</v>
      </c>
    </row>
    <row r="612" spans="1:105" x14ac:dyDescent="0.2">
      <c r="A612" s="14" t="s">
        <v>717</v>
      </c>
      <c r="B612" s="14" t="s">
        <v>717</v>
      </c>
      <c r="C612" s="14" t="s">
        <v>718</v>
      </c>
      <c r="D612" s="14" t="s">
        <v>718</v>
      </c>
      <c r="E612" s="14" t="s">
        <v>718</v>
      </c>
      <c r="F612" s="14" t="s">
        <v>719</v>
      </c>
      <c r="G612" s="14" t="s">
        <v>720</v>
      </c>
      <c r="H612" s="14" t="s">
        <v>720</v>
      </c>
      <c r="I612" s="32"/>
      <c r="J612" s="32"/>
      <c r="K612" s="14" t="s">
        <v>721</v>
      </c>
      <c r="L612" s="28">
        <v>2</v>
      </c>
      <c r="M612" s="28">
        <v>6</v>
      </c>
      <c r="N612" s="28">
        <v>6</v>
      </c>
      <c r="O612" s="28">
        <v>6</v>
      </c>
      <c r="P612">
        <v>1</v>
      </c>
      <c r="Q612">
        <v>0</v>
      </c>
      <c r="R612">
        <v>2</v>
      </c>
      <c r="S612">
        <v>2</v>
      </c>
      <c r="T612">
        <v>6</v>
      </c>
      <c r="U612">
        <v>6</v>
      </c>
      <c r="V612">
        <v>3</v>
      </c>
      <c r="W612">
        <v>1</v>
      </c>
      <c r="X612">
        <v>1</v>
      </c>
      <c r="Y612">
        <v>0</v>
      </c>
      <c r="Z612">
        <v>2</v>
      </c>
      <c r="AA612">
        <v>2</v>
      </c>
      <c r="AB612">
        <v>6</v>
      </c>
      <c r="AC612">
        <v>6</v>
      </c>
      <c r="AD612">
        <v>3</v>
      </c>
      <c r="AE612">
        <v>1</v>
      </c>
      <c r="AF612">
        <v>1</v>
      </c>
      <c r="AG612">
        <v>0</v>
      </c>
      <c r="AH612">
        <v>2</v>
      </c>
      <c r="AI612">
        <v>2</v>
      </c>
      <c r="AJ612">
        <v>6</v>
      </c>
      <c r="AK612">
        <v>6</v>
      </c>
      <c r="AL612">
        <v>3</v>
      </c>
      <c r="AM612">
        <v>1</v>
      </c>
      <c r="AN612" s="14">
        <v>5.5</v>
      </c>
      <c r="AO612" s="14">
        <v>5.5</v>
      </c>
      <c r="AP612" s="14">
        <v>5.5</v>
      </c>
      <c r="AQ612" s="14">
        <v>282.39</v>
      </c>
      <c r="AR612" s="14">
        <v>2850</v>
      </c>
      <c r="AS612" s="14" t="s">
        <v>722</v>
      </c>
      <c r="AT612" s="14">
        <v>0</v>
      </c>
      <c r="AU612" s="14">
        <v>22.827000000000002</v>
      </c>
      <c r="AV612" t="s">
        <v>102</v>
      </c>
      <c r="AX612" t="s">
        <v>102</v>
      </c>
      <c r="AY612" t="s">
        <v>102</v>
      </c>
      <c r="AZ612" t="s">
        <v>103</v>
      </c>
      <c r="BA612" t="s">
        <v>103</v>
      </c>
      <c r="BB612" t="s">
        <v>102</v>
      </c>
      <c r="BC612" t="s">
        <v>102</v>
      </c>
      <c r="BD612">
        <v>0.5</v>
      </c>
      <c r="BE612">
        <v>0</v>
      </c>
      <c r="BF612">
        <v>2</v>
      </c>
      <c r="BG612">
        <v>1.2</v>
      </c>
      <c r="BH612">
        <v>5.5</v>
      </c>
      <c r="BI612">
        <v>5.5</v>
      </c>
      <c r="BJ612">
        <v>1.8</v>
      </c>
      <c r="BK612">
        <v>1.7</v>
      </c>
      <c r="BL612" s="14">
        <v>148510000</v>
      </c>
      <c r="BM612" s="14">
        <f t="shared" si="27"/>
        <v>0.28531131762146955</v>
      </c>
      <c r="BN612" s="14">
        <f t="shared" si="28"/>
        <v>11.473760505289317</v>
      </c>
      <c r="BO612" s="14">
        <f t="shared" si="29"/>
        <v>2.4866417378151061E-2</v>
      </c>
      <c r="BP612" s="3">
        <v>876230</v>
      </c>
      <c r="BQ612" s="3">
        <v>1</v>
      </c>
      <c r="BR612" s="4">
        <v>504740</v>
      </c>
      <c r="BS612" s="4">
        <v>2566400</v>
      </c>
      <c r="BT612" s="6">
        <v>70994000</v>
      </c>
      <c r="BU612" s="6">
        <v>61980000</v>
      </c>
      <c r="BV612" s="7">
        <v>9933200</v>
      </c>
      <c r="BW612" s="7">
        <v>1656200</v>
      </c>
      <c r="BX612" s="7">
        <v>4.9751874738100579</v>
      </c>
      <c r="BY612" s="4">
        <v>-6.4895121204591222</v>
      </c>
      <c r="BZ612" s="24" t="s">
        <v>6040</v>
      </c>
      <c r="CA612" s="26"/>
      <c r="CB612" s="8"/>
      <c r="CC612">
        <v>1747200</v>
      </c>
      <c r="CD612">
        <v>10309</v>
      </c>
      <c r="CE612">
        <v>0</v>
      </c>
      <c r="CF612">
        <v>5938.2</v>
      </c>
      <c r="CG612">
        <v>30193</v>
      </c>
      <c r="CH612">
        <v>835220</v>
      </c>
      <c r="CI612">
        <v>729180</v>
      </c>
      <c r="CJ612">
        <v>116860</v>
      </c>
      <c r="CK612">
        <v>19485</v>
      </c>
      <c r="CL612">
        <v>0</v>
      </c>
      <c r="CM612">
        <v>0</v>
      </c>
      <c r="CN612">
        <v>16440000</v>
      </c>
      <c r="CO612">
        <v>17631000</v>
      </c>
      <c r="CP612">
        <v>90779000</v>
      </c>
      <c r="CQ612">
        <v>66698000</v>
      </c>
      <c r="CR612">
        <v>8607200</v>
      </c>
      <c r="CS612">
        <v>0</v>
      </c>
      <c r="CT612" s="14" t="s">
        <v>723</v>
      </c>
      <c r="CU612" s="14" t="s">
        <v>724</v>
      </c>
      <c r="CV612" s="14" t="s">
        <v>725</v>
      </c>
      <c r="CW612" s="14" t="s">
        <v>726</v>
      </c>
      <c r="CX612" s="14" t="s">
        <v>727</v>
      </c>
      <c r="CY612" s="14" t="s">
        <v>728</v>
      </c>
      <c r="CZ612" s="14"/>
      <c r="DA612" s="14"/>
    </row>
    <row r="613" spans="1:105" x14ac:dyDescent="0.2">
      <c r="A613" s="14" t="s">
        <v>5622</v>
      </c>
      <c r="B613" s="14" t="s">
        <v>5622</v>
      </c>
      <c r="C613" s="14">
        <v>4</v>
      </c>
      <c r="D613" s="14">
        <v>4</v>
      </c>
      <c r="E613" s="14">
        <v>4</v>
      </c>
      <c r="F613" s="14" t="s">
        <v>5623</v>
      </c>
      <c r="G613" s="14" t="s">
        <v>5624</v>
      </c>
      <c r="H613" s="14" t="s">
        <v>5624</v>
      </c>
      <c r="I613" s="32"/>
      <c r="J613" s="32"/>
      <c r="K613" s="14" t="s">
        <v>5625</v>
      </c>
      <c r="L613" s="28">
        <v>1</v>
      </c>
      <c r="M613" s="28">
        <v>4</v>
      </c>
      <c r="N613" s="28">
        <v>4</v>
      </c>
      <c r="O613" s="28">
        <v>4</v>
      </c>
      <c r="P613">
        <v>0</v>
      </c>
      <c r="Q613">
        <v>1</v>
      </c>
      <c r="R613">
        <v>0</v>
      </c>
      <c r="S613">
        <v>0</v>
      </c>
      <c r="T613">
        <v>4</v>
      </c>
      <c r="U613">
        <v>4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0</v>
      </c>
      <c r="AB613">
        <v>4</v>
      </c>
      <c r="AC613">
        <v>4</v>
      </c>
      <c r="AD613">
        <v>0</v>
      </c>
      <c r="AE613">
        <v>0</v>
      </c>
      <c r="AF613">
        <v>0</v>
      </c>
      <c r="AG613">
        <v>1</v>
      </c>
      <c r="AH613">
        <v>0</v>
      </c>
      <c r="AI613">
        <v>0</v>
      </c>
      <c r="AJ613">
        <v>4</v>
      </c>
      <c r="AK613">
        <v>4</v>
      </c>
      <c r="AL613">
        <v>0</v>
      </c>
      <c r="AM613">
        <v>0</v>
      </c>
      <c r="AN613" s="14">
        <v>5</v>
      </c>
      <c r="AO613" s="14">
        <v>5</v>
      </c>
      <c r="AP613" s="14">
        <v>5</v>
      </c>
      <c r="AQ613" s="14">
        <v>97.355999999999995</v>
      </c>
      <c r="AR613" s="14">
        <v>879</v>
      </c>
      <c r="AS613" s="14">
        <v>879</v>
      </c>
      <c r="AT613" s="14">
        <v>0</v>
      </c>
      <c r="AU613" s="14">
        <v>11.734999999999999</v>
      </c>
      <c r="AW613" t="s">
        <v>102</v>
      </c>
      <c r="AZ613" t="s">
        <v>103</v>
      </c>
      <c r="BA613" t="s">
        <v>103</v>
      </c>
      <c r="BD613">
        <v>0</v>
      </c>
      <c r="BE613">
        <v>1.5</v>
      </c>
      <c r="BF613">
        <v>0</v>
      </c>
      <c r="BG613">
        <v>0</v>
      </c>
      <c r="BH613">
        <v>5</v>
      </c>
      <c r="BI613">
        <v>5</v>
      </c>
      <c r="BJ613">
        <v>0</v>
      </c>
      <c r="BK613">
        <v>0</v>
      </c>
      <c r="BL613" s="14">
        <v>138690000</v>
      </c>
      <c r="BM613" s="14">
        <f t="shared" si="27"/>
        <v>790350.5</v>
      </c>
      <c r="BN613" s="14">
        <f t="shared" si="28"/>
        <v>68554000</v>
      </c>
      <c r="BO613" s="14">
        <f t="shared" si="29"/>
        <v>1.1528875047407882E-2</v>
      </c>
      <c r="BP613" s="3">
        <v>1</v>
      </c>
      <c r="BQ613" s="3">
        <v>1580700</v>
      </c>
      <c r="BR613" s="4">
        <v>1</v>
      </c>
      <c r="BS613" s="4">
        <v>1</v>
      </c>
      <c r="BT613" s="6">
        <v>90211000</v>
      </c>
      <c r="BU613" s="6">
        <v>46897000</v>
      </c>
      <c r="BV613" s="7">
        <v>1</v>
      </c>
      <c r="BW613" s="7">
        <v>1</v>
      </c>
      <c r="BX613" s="7" t="e">
        <v>#DIV/0!</v>
      </c>
      <c r="BY613" s="4" t="e">
        <v>#DIV/0!</v>
      </c>
      <c r="BZ613" s="24" t="s">
        <v>6043</v>
      </c>
      <c r="CA613" s="26"/>
      <c r="CB613" s="8"/>
      <c r="CC613">
        <v>5334200</v>
      </c>
      <c r="CD613">
        <v>0</v>
      </c>
      <c r="CE613">
        <v>60797</v>
      </c>
      <c r="CF613">
        <v>0</v>
      </c>
      <c r="CG613">
        <v>0</v>
      </c>
      <c r="CH613">
        <v>3469700</v>
      </c>
      <c r="CI613">
        <v>1803700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108990000</v>
      </c>
      <c r="CQ613">
        <v>94008000</v>
      </c>
      <c r="CR613">
        <v>0</v>
      </c>
      <c r="CS613">
        <v>0</v>
      </c>
      <c r="CT613" s="14" t="s">
        <v>5626</v>
      </c>
      <c r="CU613" s="14" t="s">
        <v>137</v>
      </c>
      <c r="CV613" s="14" t="s">
        <v>5627</v>
      </c>
      <c r="CW613" s="14" t="s">
        <v>5628</v>
      </c>
      <c r="CX613" s="14" t="s">
        <v>5629</v>
      </c>
      <c r="CY613" s="14" t="s">
        <v>5630</v>
      </c>
      <c r="CZ613" s="14"/>
      <c r="DA613" s="14"/>
    </row>
    <row r="614" spans="1:105" x14ac:dyDescent="0.2">
      <c r="A614" s="14" t="s">
        <v>5154</v>
      </c>
      <c r="B614" s="14" t="s">
        <v>5154</v>
      </c>
      <c r="C614" s="14">
        <v>3</v>
      </c>
      <c r="D614" s="14">
        <v>3</v>
      </c>
      <c r="E614" s="14">
        <v>3</v>
      </c>
      <c r="F614" s="14" t="s">
        <v>5155</v>
      </c>
      <c r="G614" s="14" t="s">
        <v>5156</v>
      </c>
      <c r="H614" s="14" t="s">
        <v>5156</v>
      </c>
      <c r="I614" s="32"/>
      <c r="J614" s="32"/>
      <c r="K614" s="14" t="s">
        <v>5157</v>
      </c>
      <c r="L614" s="28">
        <v>1</v>
      </c>
      <c r="M614" s="28">
        <v>3</v>
      </c>
      <c r="N614" s="28">
        <v>3</v>
      </c>
      <c r="O614" s="28">
        <v>3</v>
      </c>
      <c r="P614">
        <v>3</v>
      </c>
      <c r="Q614">
        <v>3</v>
      </c>
      <c r="R614">
        <v>1</v>
      </c>
      <c r="S614">
        <v>2</v>
      </c>
      <c r="T614">
        <v>1</v>
      </c>
      <c r="U614">
        <v>0</v>
      </c>
      <c r="V614">
        <v>0</v>
      </c>
      <c r="W614">
        <v>0</v>
      </c>
      <c r="X614">
        <v>3</v>
      </c>
      <c r="Y614">
        <v>3</v>
      </c>
      <c r="Z614">
        <v>1</v>
      </c>
      <c r="AA614">
        <v>2</v>
      </c>
      <c r="AB614">
        <v>1</v>
      </c>
      <c r="AC614">
        <v>0</v>
      </c>
      <c r="AD614">
        <v>0</v>
      </c>
      <c r="AE614">
        <v>0</v>
      </c>
      <c r="AF614">
        <v>3</v>
      </c>
      <c r="AG614">
        <v>3</v>
      </c>
      <c r="AH614">
        <v>1</v>
      </c>
      <c r="AI614">
        <v>2</v>
      </c>
      <c r="AJ614">
        <v>1</v>
      </c>
      <c r="AK614">
        <v>0</v>
      </c>
      <c r="AL614">
        <v>0</v>
      </c>
      <c r="AM614">
        <v>0</v>
      </c>
      <c r="AN614" s="14">
        <v>11.6</v>
      </c>
      <c r="AO614" s="14">
        <v>11.6</v>
      </c>
      <c r="AP614" s="14">
        <v>11.6</v>
      </c>
      <c r="AQ614" s="14">
        <v>30.847000000000001</v>
      </c>
      <c r="AR614" s="14">
        <v>275</v>
      </c>
      <c r="AS614" s="14">
        <v>275</v>
      </c>
      <c r="AT614" s="14">
        <v>0</v>
      </c>
      <c r="AU614" s="14">
        <v>4.9047000000000001</v>
      </c>
      <c r="AV614" t="s">
        <v>103</v>
      </c>
      <c r="AW614" t="s">
        <v>103</v>
      </c>
      <c r="AX614" t="s">
        <v>102</v>
      </c>
      <c r="AY614" t="s">
        <v>102</v>
      </c>
      <c r="AZ614" t="s">
        <v>102</v>
      </c>
      <c r="BD614">
        <v>11.6</v>
      </c>
      <c r="BE614">
        <v>11.6</v>
      </c>
      <c r="BF614">
        <v>4.4000000000000004</v>
      </c>
      <c r="BG614">
        <v>8.4</v>
      </c>
      <c r="BH614">
        <v>3.3</v>
      </c>
      <c r="BI614">
        <v>0</v>
      </c>
      <c r="BJ614">
        <v>0</v>
      </c>
      <c r="BK614">
        <v>0</v>
      </c>
      <c r="BL614" s="14">
        <v>52298000</v>
      </c>
      <c r="BM614" s="14">
        <f t="shared" si="27"/>
        <v>33.968378008771161</v>
      </c>
      <c r="BN614" s="14">
        <f t="shared" si="28"/>
        <v>195245.5</v>
      </c>
      <c r="BO614" s="14">
        <f t="shared" si="29"/>
        <v>1.7397777674144172E-4</v>
      </c>
      <c r="BP614" s="3">
        <v>27213000</v>
      </c>
      <c r="BQ614" s="3">
        <v>23210000</v>
      </c>
      <c r="BR614" s="4">
        <v>641820</v>
      </c>
      <c r="BS614" s="4">
        <v>842590</v>
      </c>
      <c r="BT614" s="6">
        <v>390490</v>
      </c>
      <c r="BU614" s="6">
        <v>1</v>
      </c>
      <c r="BV614" s="7">
        <v>1</v>
      </c>
      <c r="BW614" s="7">
        <v>1</v>
      </c>
      <c r="BX614" s="7" t="e">
        <v>#DIV/0!</v>
      </c>
      <c r="BY614" s="4">
        <v>0.40600107058191526</v>
      </c>
      <c r="BZ614" s="24"/>
      <c r="CA614" s="26"/>
      <c r="CB614" s="8"/>
      <c r="CC614">
        <v>4358200</v>
      </c>
      <c r="CD614">
        <v>2267800</v>
      </c>
      <c r="CE614">
        <v>1934200</v>
      </c>
      <c r="CF614">
        <v>53485</v>
      </c>
      <c r="CG614">
        <v>70216</v>
      </c>
      <c r="CH614">
        <v>32541</v>
      </c>
      <c r="CI614">
        <v>0</v>
      </c>
      <c r="CJ614">
        <v>0</v>
      </c>
      <c r="CK614">
        <v>0</v>
      </c>
      <c r="CL614">
        <v>22616000</v>
      </c>
      <c r="CM614">
        <v>15028000</v>
      </c>
      <c r="CN614">
        <v>0</v>
      </c>
      <c r="CO614">
        <v>8927900</v>
      </c>
      <c r="CP614">
        <v>0</v>
      </c>
      <c r="CQ614">
        <v>0</v>
      </c>
      <c r="CR614">
        <v>0</v>
      </c>
      <c r="CS614">
        <v>0</v>
      </c>
      <c r="CT614" s="14" t="s">
        <v>5158</v>
      </c>
      <c r="CU614" s="14" t="s">
        <v>174</v>
      </c>
      <c r="CV614" s="14" t="s">
        <v>5159</v>
      </c>
      <c r="CW614" s="14" t="s">
        <v>5160</v>
      </c>
      <c r="CX614" s="14" t="s">
        <v>5161</v>
      </c>
      <c r="CY614" s="14" t="s">
        <v>5161</v>
      </c>
      <c r="CZ614" s="14"/>
      <c r="DA614" s="14"/>
    </row>
    <row r="615" spans="1:105" x14ac:dyDescent="0.2">
      <c r="A615" s="14" t="s">
        <v>3406</v>
      </c>
      <c r="B615" s="14" t="s">
        <v>3406</v>
      </c>
      <c r="C615" s="14">
        <v>4</v>
      </c>
      <c r="D615" s="14">
        <v>4</v>
      </c>
      <c r="E615" s="14">
        <v>4</v>
      </c>
      <c r="F615" s="14" t="s">
        <v>3407</v>
      </c>
      <c r="G615" s="14" t="s">
        <v>3408</v>
      </c>
      <c r="H615" s="14" t="s">
        <v>3408</v>
      </c>
      <c r="I615" s="32"/>
      <c r="J615" s="32"/>
      <c r="K615" s="14" t="s">
        <v>3409</v>
      </c>
      <c r="L615" s="28">
        <v>1</v>
      </c>
      <c r="M615" s="28">
        <v>4</v>
      </c>
      <c r="N615" s="28">
        <v>4</v>
      </c>
      <c r="O615" s="28">
        <v>4</v>
      </c>
      <c r="P615">
        <v>3</v>
      </c>
      <c r="Q615">
        <v>4</v>
      </c>
      <c r="R615">
        <v>1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3</v>
      </c>
      <c r="Y615">
        <v>4</v>
      </c>
      <c r="Z615">
        <v>1</v>
      </c>
      <c r="AA615">
        <v>0</v>
      </c>
      <c r="AB615">
        <v>1</v>
      </c>
      <c r="AC615">
        <v>0</v>
      </c>
      <c r="AD615">
        <v>0</v>
      </c>
      <c r="AE615">
        <v>0</v>
      </c>
      <c r="AF615">
        <v>3</v>
      </c>
      <c r="AG615">
        <v>4</v>
      </c>
      <c r="AH615">
        <v>1</v>
      </c>
      <c r="AI615">
        <v>0</v>
      </c>
      <c r="AJ615">
        <v>1</v>
      </c>
      <c r="AK615">
        <v>0</v>
      </c>
      <c r="AL615">
        <v>0</v>
      </c>
      <c r="AM615">
        <v>0</v>
      </c>
      <c r="AN615" s="14">
        <v>8.6999999999999993</v>
      </c>
      <c r="AO615" s="14">
        <v>8.6999999999999993</v>
      </c>
      <c r="AP615" s="14">
        <v>8.6999999999999993</v>
      </c>
      <c r="AQ615" s="14">
        <v>53.801000000000002</v>
      </c>
      <c r="AR615" s="14">
        <v>494</v>
      </c>
      <c r="AS615" s="14">
        <v>494</v>
      </c>
      <c r="AT615" s="14">
        <v>0</v>
      </c>
      <c r="AU615" s="14">
        <v>4.9063999999999997</v>
      </c>
      <c r="AV615" t="s">
        <v>103</v>
      </c>
      <c r="AW615" t="s">
        <v>103</v>
      </c>
      <c r="AX615" t="s">
        <v>102</v>
      </c>
      <c r="AZ615" t="s">
        <v>102</v>
      </c>
      <c r="BD615">
        <v>6.7</v>
      </c>
      <c r="BE615">
        <v>8.6999999999999993</v>
      </c>
      <c r="BF615">
        <v>2</v>
      </c>
      <c r="BG615">
        <v>0</v>
      </c>
      <c r="BH615">
        <v>2</v>
      </c>
      <c r="BI615">
        <v>0</v>
      </c>
      <c r="BJ615">
        <v>0</v>
      </c>
      <c r="BK615">
        <v>0</v>
      </c>
      <c r="BL615" s="14">
        <v>23316000</v>
      </c>
      <c r="BM615" s="14">
        <f t="shared" si="27"/>
        <v>80.989555667085511</v>
      </c>
      <c r="BN615" s="14">
        <f t="shared" si="28"/>
        <v>467550.5</v>
      </c>
      <c r="BO615" s="14">
        <f t="shared" si="29"/>
        <v>1.7322097969542437E-4</v>
      </c>
      <c r="BP615" s="3">
        <v>8843800</v>
      </c>
      <c r="BQ615" s="3">
        <v>13264000</v>
      </c>
      <c r="BR615" s="4">
        <v>272970</v>
      </c>
      <c r="BS615" s="4">
        <v>1</v>
      </c>
      <c r="BT615" s="6">
        <v>935100</v>
      </c>
      <c r="BU615" s="6">
        <v>1</v>
      </c>
      <c r="BV615" s="7">
        <v>1</v>
      </c>
      <c r="BW615" s="7">
        <v>1</v>
      </c>
      <c r="BX615" s="7" t="e">
        <v>#DIV/0!</v>
      </c>
      <c r="BY615" s="4">
        <v>1.6595498960951618</v>
      </c>
      <c r="BZ615" s="24"/>
      <c r="CA615" s="26"/>
      <c r="CB615" s="8"/>
      <c r="CC615">
        <v>932630</v>
      </c>
      <c r="CD615">
        <v>353750</v>
      </c>
      <c r="CE615">
        <v>530560</v>
      </c>
      <c r="CF615">
        <v>10919</v>
      </c>
      <c r="CG615">
        <v>0</v>
      </c>
      <c r="CH615">
        <v>37404</v>
      </c>
      <c r="CI615">
        <v>0</v>
      </c>
      <c r="CJ615">
        <v>0</v>
      </c>
      <c r="CK615">
        <v>0</v>
      </c>
      <c r="CL615">
        <v>9230400</v>
      </c>
      <c r="CM615">
        <v>7505500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 s="14" t="s">
        <v>3410</v>
      </c>
      <c r="CU615" s="14" t="s">
        <v>137</v>
      </c>
      <c r="CV615" s="14" t="s">
        <v>3411</v>
      </c>
      <c r="CW615" s="14" t="s">
        <v>3412</v>
      </c>
      <c r="CX615" s="14" t="s">
        <v>3413</v>
      </c>
      <c r="CY615" s="14" t="s">
        <v>3414</v>
      </c>
      <c r="CZ615" s="14"/>
      <c r="DA615" s="14"/>
    </row>
    <row r="616" spans="1:105" x14ac:dyDescent="0.2">
      <c r="A616" s="14" t="s">
        <v>5572</v>
      </c>
      <c r="B616" s="14" t="s">
        <v>5572</v>
      </c>
      <c r="C616" s="14">
        <v>2</v>
      </c>
      <c r="D616" s="14">
        <v>2</v>
      </c>
      <c r="E616" s="14">
        <v>2</v>
      </c>
      <c r="F616" s="14" t="s">
        <v>5573</v>
      </c>
      <c r="G616" s="14" t="s">
        <v>5574</v>
      </c>
      <c r="H616" s="14" t="s">
        <v>5574</v>
      </c>
      <c r="I616" s="32"/>
      <c r="J616" s="32"/>
      <c r="K616" s="14" t="s">
        <v>5575</v>
      </c>
      <c r="L616" s="28">
        <v>1</v>
      </c>
      <c r="M616" s="28">
        <v>2</v>
      </c>
      <c r="N616" s="28">
        <v>2</v>
      </c>
      <c r="O616" s="28">
        <v>2</v>
      </c>
      <c r="P616">
        <v>2</v>
      </c>
      <c r="Q616">
        <v>2</v>
      </c>
      <c r="R616">
        <v>1</v>
      </c>
      <c r="S616">
        <v>1</v>
      </c>
      <c r="T616">
        <v>0</v>
      </c>
      <c r="U616">
        <v>1</v>
      </c>
      <c r="V616">
        <v>0</v>
      </c>
      <c r="W616">
        <v>0</v>
      </c>
      <c r="X616">
        <v>2</v>
      </c>
      <c r="Y616">
        <v>2</v>
      </c>
      <c r="Z616">
        <v>1</v>
      </c>
      <c r="AA616">
        <v>1</v>
      </c>
      <c r="AB616">
        <v>0</v>
      </c>
      <c r="AC616">
        <v>1</v>
      </c>
      <c r="AD616">
        <v>0</v>
      </c>
      <c r="AE616">
        <v>0</v>
      </c>
      <c r="AF616">
        <v>2</v>
      </c>
      <c r="AG616">
        <v>2</v>
      </c>
      <c r="AH616">
        <v>1</v>
      </c>
      <c r="AI616">
        <v>1</v>
      </c>
      <c r="AJ616">
        <v>0</v>
      </c>
      <c r="AK616">
        <v>1</v>
      </c>
      <c r="AL616">
        <v>0</v>
      </c>
      <c r="AM616">
        <v>0</v>
      </c>
      <c r="AN616" s="14">
        <v>5.9</v>
      </c>
      <c r="AO616" s="14">
        <v>5.9</v>
      </c>
      <c r="AP616" s="14">
        <v>5.9</v>
      </c>
      <c r="AQ616" s="14">
        <v>46.970999999999997</v>
      </c>
      <c r="AR616" s="14">
        <v>406</v>
      </c>
      <c r="AS616" s="14">
        <v>406</v>
      </c>
      <c r="AT616" s="14">
        <v>0</v>
      </c>
      <c r="AU616" s="14">
        <v>2.2736000000000001</v>
      </c>
      <c r="AV616" t="s">
        <v>103</v>
      </c>
      <c r="AW616" t="s">
        <v>103</v>
      </c>
      <c r="AX616" t="s">
        <v>102</v>
      </c>
      <c r="AY616" t="s">
        <v>102</v>
      </c>
      <c r="BA616" t="s">
        <v>102</v>
      </c>
      <c r="BD616">
        <v>5.9</v>
      </c>
      <c r="BE616">
        <v>5.9</v>
      </c>
      <c r="BF616">
        <v>2.5</v>
      </c>
      <c r="BG616">
        <v>2.5</v>
      </c>
      <c r="BH616">
        <v>0</v>
      </c>
      <c r="BI616">
        <v>2.5</v>
      </c>
      <c r="BJ616">
        <v>0</v>
      </c>
      <c r="BK616">
        <v>0</v>
      </c>
      <c r="BL616" s="14">
        <v>8808300</v>
      </c>
      <c r="BM616" s="14">
        <f t="shared" si="27"/>
        <v>36.524012071382742</v>
      </c>
      <c r="BN616" s="14">
        <f t="shared" si="28"/>
        <v>456365.5</v>
      </c>
      <c r="BO616" s="14">
        <f t="shared" si="29"/>
        <v>8.0032368948535198E-5</v>
      </c>
      <c r="BP616" s="3">
        <v>3955100</v>
      </c>
      <c r="BQ616" s="3">
        <v>3730100</v>
      </c>
      <c r="BR616" s="4">
        <v>113140</v>
      </c>
      <c r="BS616" s="4">
        <v>97275</v>
      </c>
      <c r="BT616" s="6">
        <v>1</v>
      </c>
      <c r="BU616" s="6">
        <v>912730</v>
      </c>
      <c r="BV616" s="7">
        <v>1</v>
      </c>
      <c r="BW616" s="7">
        <v>1</v>
      </c>
      <c r="BX616" s="7" t="e">
        <v>#DIV/0!</v>
      </c>
      <c r="BY616" s="4">
        <v>0.51065398992748978</v>
      </c>
      <c r="BZ616" s="24"/>
      <c r="CA616" s="26"/>
      <c r="CB616" s="8"/>
      <c r="CC616">
        <v>440410</v>
      </c>
      <c r="CD616">
        <v>197750</v>
      </c>
      <c r="CE616">
        <v>186500</v>
      </c>
      <c r="CF616">
        <v>5657.1</v>
      </c>
      <c r="CG616">
        <v>4863.8</v>
      </c>
      <c r="CH616">
        <v>0</v>
      </c>
      <c r="CI616">
        <v>45637</v>
      </c>
      <c r="CJ616">
        <v>0</v>
      </c>
      <c r="CK616">
        <v>0</v>
      </c>
      <c r="CL616">
        <v>2919500</v>
      </c>
      <c r="CM616">
        <v>2886900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 s="14" t="s">
        <v>5576</v>
      </c>
      <c r="CU616" s="14" t="s">
        <v>145</v>
      </c>
      <c r="CV616" s="14" t="s">
        <v>5577</v>
      </c>
      <c r="CW616" s="14" t="s">
        <v>5578</v>
      </c>
      <c r="CX616" s="14" t="s">
        <v>5579</v>
      </c>
      <c r="CY616" s="14" t="s">
        <v>5580</v>
      </c>
      <c r="CZ616" s="14"/>
      <c r="DA616" s="14"/>
    </row>
    <row r="617" spans="1:105" x14ac:dyDescent="0.2">
      <c r="A617" s="14" t="s">
        <v>5187</v>
      </c>
      <c r="B617" s="14" t="s">
        <v>5187</v>
      </c>
      <c r="C617" s="14">
        <v>10</v>
      </c>
      <c r="D617" s="14">
        <v>10</v>
      </c>
      <c r="E617" s="14">
        <v>10</v>
      </c>
      <c r="F617" s="14" t="s">
        <v>5188</v>
      </c>
      <c r="G617" s="14" t="s">
        <v>5189</v>
      </c>
      <c r="H617" s="14" t="s">
        <v>5189</v>
      </c>
      <c r="I617" s="32" t="s">
        <v>6040</v>
      </c>
      <c r="J617" s="32" t="s">
        <v>6040</v>
      </c>
      <c r="K617" s="14" t="s">
        <v>5190</v>
      </c>
      <c r="L617" s="28">
        <v>1</v>
      </c>
      <c r="M617" s="28">
        <v>10</v>
      </c>
      <c r="N617" s="28">
        <v>10</v>
      </c>
      <c r="O617" s="28">
        <v>10</v>
      </c>
      <c r="P617">
        <v>8</v>
      </c>
      <c r="Q617">
        <v>9</v>
      </c>
      <c r="R617">
        <v>1</v>
      </c>
      <c r="S617">
        <v>0</v>
      </c>
      <c r="T617">
        <v>7</v>
      </c>
      <c r="U617">
        <v>5</v>
      </c>
      <c r="V617">
        <v>0</v>
      </c>
      <c r="W617">
        <v>0</v>
      </c>
      <c r="X617">
        <v>8</v>
      </c>
      <c r="Y617">
        <v>9</v>
      </c>
      <c r="Z617">
        <v>1</v>
      </c>
      <c r="AA617">
        <v>0</v>
      </c>
      <c r="AB617">
        <v>7</v>
      </c>
      <c r="AC617">
        <v>5</v>
      </c>
      <c r="AD617">
        <v>0</v>
      </c>
      <c r="AE617">
        <v>0</v>
      </c>
      <c r="AF617">
        <v>8</v>
      </c>
      <c r="AG617">
        <v>9</v>
      </c>
      <c r="AH617">
        <v>1</v>
      </c>
      <c r="AI617">
        <v>0</v>
      </c>
      <c r="AJ617">
        <v>7</v>
      </c>
      <c r="AK617">
        <v>5</v>
      </c>
      <c r="AL617">
        <v>0</v>
      </c>
      <c r="AM617">
        <v>0</v>
      </c>
      <c r="AN617" s="14">
        <v>8.8000000000000007</v>
      </c>
      <c r="AO617" s="14">
        <v>8.8000000000000007</v>
      </c>
      <c r="AP617" s="14">
        <v>8.8000000000000007</v>
      </c>
      <c r="AQ617" s="14">
        <v>142.16</v>
      </c>
      <c r="AR617" s="14">
        <v>1253</v>
      </c>
      <c r="AS617" s="14">
        <v>1253</v>
      </c>
      <c r="AT617" s="14">
        <v>0</v>
      </c>
      <c r="AU617" s="14">
        <v>11.093999999999999</v>
      </c>
      <c r="AV617" t="s">
        <v>103</v>
      </c>
      <c r="AW617" t="s">
        <v>103</v>
      </c>
      <c r="AX617" t="s">
        <v>102</v>
      </c>
      <c r="AZ617" t="s">
        <v>103</v>
      </c>
      <c r="BA617" t="s">
        <v>103</v>
      </c>
      <c r="BD617">
        <v>7.4</v>
      </c>
      <c r="BE617">
        <v>7.7</v>
      </c>
      <c r="BF617">
        <v>0.6</v>
      </c>
      <c r="BG617">
        <v>0</v>
      </c>
      <c r="BH617">
        <v>6.1</v>
      </c>
      <c r="BI617">
        <v>4.2</v>
      </c>
      <c r="BJ617">
        <v>0</v>
      </c>
      <c r="BK617">
        <v>0</v>
      </c>
      <c r="BL617" s="14">
        <v>77518000</v>
      </c>
      <c r="BM617" s="14">
        <f t="shared" si="27"/>
        <v>709.21105866486846</v>
      </c>
      <c r="BN617" s="14">
        <f t="shared" si="28"/>
        <v>12428000</v>
      </c>
      <c r="BO617" s="14">
        <f t="shared" si="29"/>
        <v>5.706558244809048E-5</v>
      </c>
      <c r="BP617" s="3">
        <v>27315000</v>
      </c>
      <c r="BQ617" s="3">
        <v>25273000</v>
      </c>
      <c r="BR617" s="4">
        <v>74149</v>
      </c>
      <c r="BS617" s="4">
        <v>1</v>
      </c>
      <c r="BT617" s="6">
        <v>13174000</v>
      </c>
      <c r="BU617" s="6">
        <v>11682000</v>
      </c>
      <c r="BV617" s="7">
        <v>1</v>
      </c>
      <c r="BW617" s="7">
        <v>1</v>
      </c>
      <c r="BX617" s="7" t="e">
        <v>#DIV/0!</v>
      </c>
      <c r="BY617" s="4">
        <v>4.7899713231444316</v>
      </c>
      <c r="BZ617" s="24" t="s">
        <v>6043</v>
      </c>
      <c r="CA617" s="26" t="s">
        <v>6040</v>
      </c>
      <c r="CB617" s="8"/>
      <c r="CC617">
        <v>1292000</v>
      </c>
      <c r="CD617">
        <v>455240</v>
      </c>
      <c r="CE617">
        <v>421220</v>
      </c>
      <c r="CF617">
        <v>1235.8</v>
      </c>
      <c r="CG617">
        <v>0</v>
      </c>
      <c r="CH617">
        <v>219560</v>
      </c>
      <c r="CI617">
        <v>194700</v>
      </c>
      <c r="CJ617">
        <v>0</v>
      </c>
      <c r="CK617">
        <v>0</v>
      </c>
      <c r="CL617">
        <v>17004000</v>
      </c>
      <c r="CM617">
        <v>14092000</v>
      </c>
      <c r="CN617">
        <v>0</v>
      </c>
      <c r="CO617">
        <v>0</v>
      </c>
      <c r="CP617">
        <v>19615000</v>
      </c>
      <c r="CQ617">
        <v>23850000</v>
      </c>
      <c r="CR617">
        <v>0</v>
      </c>
      <c r="CS617">
        <v>0</v>
      </c>
      <c r="CT617" s="14" t="s">
        <v>5191</v>
      </c>
      <c r="CU617" s="14" t="s">
        <v>873</v>
      </c>
      <c r="CV617" s="14" t="s">
        <v>5192</v>
      </c>
      <c r="CW617" s="14" t="s">
        <v>5193</v>
      </c>
      <c r="CX617" s="14" t="s">
        <v>5194</v>
      </c>
      <c r="CY617" s="14" t="s">
        <v>5195</v>
      </c>
      <c r="CZ617" s="14"/>
      <c r="DA617" s="14"/>
    </row>
    <row r="618" spans="1:105" x14ac:dyDescent="0.2">
      <c r="A618" s="14" t="s">
        <v>4710</v>
      </c>
      <c r="B618" s="14" t="s">
        <v>4710</v>
      </c>
      <c r="C618" s="14">
        <v>2</v>
      </c>
      <c r="D618" s="14">
        <v>2</v>
      </c>
      <c r="E618" s="14">
        <v>2</v>
      </c>
      <c r="F618" s="14" t="s">
        <v>4711</v>
      </c>
      <c r="G618" s="14" t="s">
        <v>4712</v>
      </c>
      <c r="H618" s="14" t="s">
        <v>4712</v>
      </c>
      <c r="I618" s="32"/>
      <c r="J618" s="32"/>
      <c r="K618" s="14" t="s">
        <v>4713</v>
      </c>
      <c r="L618" s="28">
        <v>1</v>
      </c>
      <c r="M618" s="28">
        <v>2</v>
      </c>
      <c r="N618" s="28">
        <v>2</v>
      </c>
      <c r="O618" s="28">
        <v>2</v>
      </c>
      <c r="P618">
        <v>0</v>
      </c>
      <c r="Q618">
        <v>0</v>
      </c>
      <c r="R618">
        <v>2</v>
      </c>
      <c r="S618">
        <v>1</v>
      </c>
      <c r="T618">
        <v>1</v>
      </c>
      <c r="U618">
        <v>1</v>
      </c>
      <c r="V618">
        <v>2</v>
      </c>
      <c r="W618">
        <v>2</v>
      </c>
      <c r="X618">
        <v>0</v>
      </c>
      <c r="Y618">
        <v>0</v>
      </c>
      <c r="Z618">
        <v>2</v>
      </c>
      <c r="AA618">
        <v>1</v>
      </c>
      <c r="AB618">
        <v>1</v>
      </c>
      <c r="AC618">
        <v>1</v>
      </c>
      <c r="AD618">
        <v>2</v>
      </c>
      <c r="AE618">
        <v>2</v>
      </c>
      <c r="AF618">
        <v>0</v>
      </c>
      <c r="AG618">
        <v>0</v>
      </c>
      <c r="AH618">
        <v>2</v>
      </c>
      <c r="AI618">
        <v>1</v>
      </c>
      <c r="AJ618">
        <v>1</v>
      </c>
      <c r="AK618">
        <v>1</v>
      </c>
      <c r="AL618">
        <v>2</v>
      </c>
      <c r="AM618">
        <v>2</v>
      </c>
      <c r="AN618" s="14">
        <v>14.5</v>
      </c>
      <c r="AO618" s="14">
        <v>14.5</v>
      </c>
      <c r="AP618" s="14">
        <v>14.5</v>
      </c>
      <c r="AQ618" s="14">
        <v>18.648</v>
      </c>
      <c r="AR618" s="14">
        <v>172</v>
      </c>
      <c r="AS618" s="14">
        <v>172</v>
      </c>
      <c r="AT618" s="14">
        <v>0</v>
      </c>
      <c r="AU618" s="14">
        <v>7.4169999999999998</v>
      </c>
      <c r="AX618" t="s">
        <v>102</v>
      </c>
      <c r="AY618" t="s">
        <v>102</v>
      </c>
      <c r="AZ618" t="s">
        <v>102</v>
      </c>
      <c r="BA618" t="s">
        <v>102</v>
      </c>
      <c r="BB618" t="s">
        <v>103</v>
      </c>
      <c r="BC618" t="s">
        <v>103</v>
      </c>
      <c r="BD618">
        <v>0</v>
      </c>
      <c r="BE618">
        <v>0</v>
      </c>
      <c r="BF618">
        <v>14.5</v>
      </c>
      <c r="BG618">
        <v>6.4</v>
      </c>
      <c r="BH618">
        <v>8.1</v>
      </c>
      <c r="BI618">
        <v>8.1</v>
      </c>
      <c r="BJ618">
        <v>14.5</v>
      </c>
      <c r="BK618">
        <v>14.5</v>
      </c>
      <c r="BL618" s="14">
        <v>26327000</v>
      </c>
      <c r="BM618" s="14">
        <f t="shared" si="27"/>
        <v>3.008016363609018E-6</v>
      </c>
      <c r="BN618" s="14">
        <f t="shared" si="28"/>
        <v>5.8701625546662264E-2</v>
      </c>
      <c r="BO618" s="14">
        <f t="shared" si="29"/>
        <v>5.1242471321648974E-5</v>
      </c>
      <c r="BP618" s="3">
        <v>1</v>
      </c>
      <c r="BQ618" s="3">
        <v>1</v>
      </c>
      <c r="BR618" s="4">
        <v>354490</v>
      </c>
      <c r="BS618" s="4">
        <v>310400</v>
      </c>
      <c r="BT618" s="6">
        <v>689050</v>
      </c>
      <c r="BU618" s="6">
        <v>733760</v>
      </c>
      <c r="BV618" s="7">
        <v>11904000</v>
      </c>
      <c r="BW618" s="7">
        <v>12334000</v>
      </c>
      <c r="BX618" s="7">
        <v>-2.6355346659909493</v>
      </c>
      <c r="BY618" s="4" t="e">
        <v>#NUM!</v>
      </c>
      <c r="BZ618" s="24"/>
      <c r="CA618" s="26"/>
      <c r="CB618" s="8"/>
      <c r="CC618">
        <v>2632700</v>
      </c>
      <c r="CD618">
        <v>0</v>
      </c>
      <c r="CE618">
        <v>0</v>
      </c>
      <c r="CF618">
        <v>35449</v>
      </c>
      <c r="CG618">
        <v>31040</v>
      </c>
      <c r="CH618">
        <v>68905</v>
      </c>
      <c r="CI618">
        <v>73376</v>
      </c>
      <c r="CJ618">
        <v>1190400</v>
      </c>
      <c r="CK618">
        <v>1233400</v>
      </c>
      <c r="CL618">
        <v>0</v>
      </c>
      <c r="CM618">
        <v>0</v>
      </c>
      <c r="CN618">
        <v>4870300</v>
      </c>
      <c r="CO618">
        <v>0</v>
      </c>
      <c r="CP618">
        <v>0</v>
      </c>
      <c r="CQ618">
        <v>0</v>
      </c>
      <c r="CR618">
        <v>12618000</v>
      </c>
      <c r="CS618">
        <v>9583600</v>
      </c>
      <c r="CT618" s="14" t="s">
        <v>4714</v>
      </c>
      <c r="CU618" s="14" t="s">
        <v>145</v>
      </c>
      <c r="CV618" s="14" t="s">
        <v>4715</v>
      </c>
      <c r="CW618" s="14" t="s">
        <v>4716</v>
      </c>
      <c r="CX618" s="14" t="s">
        <v>4717</v>
      </c>
      <c r="CY618" s="14" t="s">
        <v>4718</v>
      </c>
      <c r="CZ618" s="14"/>
      <c r="DA618" s="14"/>
    </row>
    <row r="619" spans="1:105" x14ac:dyDescent="0.2">
      <c r="A619" s="14" t="s">
        <v>1757</v>
      </c>
      <c r="B619" s="14" t="s">
        <v>1757</v>
      </c>
      <c r="C619" s="14">
        <v>4</v>
      </c>
      <c r="D619" s="14">
        <v>4</v>
      </c>
      <c r="E619" s="14">
        <v>4</v>
      </c>
      <c r="F619" s="14" t="s">
        <v>1758</v>
      </c>
      <c r="G619" s="14" t="s">
        <v>1759</v>
      </c>
      <c r="H619" s="14" t="s">
        <v>1759</v>
      </c>
      <c r="I619" s="32"/>
      <c r="J619" s="32"/>
      <c r="K619" s="14" t="s">
        <v>1760</v>
      </c>
      <c r="L619" s="28">
        <v>1</v>
      </c>
      <c r="M619" s="28">
        <v>4</v>
      </c>
      <c r="N619" s="28">
        <v>4</v>
      </c>
      <c r="O619" s="28">
        <v>4</v>
      </c>
      <c r="P619">
        <v>4</v>
      </c>
      <c r="Q619">
        <v>3</v>
      </c>
      <c r="R619">
        <v>1</v>
      </c>
      <c r="S619">
        <v>1</v>
      </c>
      <c r="T619">
        <v>1</v>
      </c>
      <c r="U619">
        <v>1</v>
      </c>
      <c r="V619">
        <v>0</v>
      </c>
      <c r="W619">
        <v>0</v>
      </c>
      <c r="X619">
        <v>4</v>
      </c>
      <c r="Y619">
        <v>3</v>
      </c>
      <c r="Z619">
        <v>1</v>
      </c>
      <c r="AA619">
        <v>1</v>
      </c>
      <c r="AB619">
        <v>1</v>
      </c>
      <c r="AC619">
        <v>1</v>
      </c>
      <c r="AD619">
        <v>0</v>
      </c>
      <c r="AE619">
        <v>0</v>
      </c>
      <c r="AF619">
        <v>4</v>
      </c>
      <c r="AG619">
        <v>3</v>
      </c>
      <c r="AH619">
        <v>1</v>
      </c>
      <c r="AI619">
        <v>1</v>
      </c>
      <c r="AJ619">
        <v>1</v>
      </c>
      <c r="AK619">
        <v>1</v>
      </c>
      <c r="AL619">
        <v>0</v>
      </c>
      <c r="AM619">
        <v>0</v>
      </c>
      <c r="AN619" s="14">
        <v>8.5</v>
      </c>
      <c r="AO619" s="14">
        <v>8.5</v>
      </c>
      <c r="AP619" s="14">
        <v>8.5</v>
      </c>
      <c r="AQ619" s="14">
        <v>51.555999999999997</v>
      </c>
      <c r="AR619" s="14">
        <v>437</v>
      </c>
      <c r="AS619" s="14">
        <v>437</v>
      </c>
      <c r="AT619" s="14">
        <v>0</v>
      </c>
      <c r="AU619" s="14">
        <v>3.0935999999999999</v>
      </c>
      <c r="AV619" t="s">
        <v>103</v>
      </c>
      <c r="AW619" t="s">
        <v>103</v>
      </c>
      <c r="AX619" t="s">
        <v>102</v>
      </c>
      <c r="AY619" t="s">
        <v>102</v>
      </c>
      <c r="AZ619" t="s">
        <v>102</v>
      </c>
      <c r="BA619" t="s">
        <v>102</v>
      </c>
      <c r="BD619">
        <v>8.5</v>
      </c>
      <c r="BE619">
        <v>6.4</v>
      </c>
      <c r="BF619">
        <v>2.1</v>
      </c>
      <c r="BG619">
        <v>2.1</v>
      </c>
      <c r="BH619">
        <v>2.1</v>
      </c>
      <c r="BI619">
        <v>2.1</v>
      </c>
      <c r="BJ619">
        <v>0</v>
      </c>
      <c r="BK619">
        <v>0</v>
      </c>
      <c r="BL619" s="14">
        <v>37158000</v>
      </c>
      <c r="BM619" s="14">
        <f t="shared" si="27"/>
        <v>43.026090435173955</v>
      </c>
      <c r="BN619" s="14">
        <f t="shared" si="28"/>
        <v>970530</v>
      </c>
      <c r="BO619" s="14">
        <f t="shared" si="29"/>
        <v>4.4332571311730659E-5</v>
      </c>
      <c r="BP619" s="3">
        <v>15864000</v>
      </c>
      <c r="BQ619" s="3">
        <v>18553000</v>
      </c>
      <c r="BR619" s="4">
        <v>563340</v>
      </c>
      <c r="BS619" s="4">
        <v>236570</v>
      </c>
      <c r="BT619" s="6">
        <v>1305400</v>
      </c>
      <c r="BU619" s="6">
        <v>635660</v>
      </c>
      <c r="BV619" s="7">
        <v>1</v>
      </c>
      <c r="BW619" s="7">
        <v>1</v>
      </c>
      <c r="BX619" s="7" t="e">
        <v>#DIV/0!</v>
      </c>
      <c r="BY619" s="4">
        <v>0.74702049524469682</v>
      </c>
      <c r="BZ619" s="24"/>
      <c r="CA619" s="26"/>
      <c r="CB619" s="8"/>
      <c r="CC619">
        <v>2185800</v>
      </c>
      <c r="CD619">
        <v>933180</v>
      </c>
      <c r="CE619">
        <v>1091300</v>
      </c>
      <c r="CF619">
        <v>33138</v>
      </c>
      <c r="CG619">
        <v>13916</v>
      </c>
      <c r="CH619">
        <v>76790</v>
      </c>
      <c r="CI619">
        <v>37392</v>
      </c>
      <c r="CJ619">
        <v>0</v>
      </c>
      <c r="CK619">
        <v>0</v>
      </c>
      <c r="CL619">
        <v>10866000</v>
      </c>
      <c r="CM619">
        <v>15161000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 s="14" t="s">
        <v>1761</v>
      </c>
      <c r="CU619" s="14" t="s">
        <v>137</v>
      </c>
      <c r="CV619" s="14" t="s">
        <v>1762</v>
      </c>
      <c r="CW619" s="14" t="s">
        <v>1763</v>
      </c>
      <c r="CX619" s="14" t="s">
        <v>1764</v>
      </c>
      <c r="CY619" s="14" t="s">
        <v>1764</v>
      </c>
      <c r="CZ619" s="14"/>
      <c r="DA619" s="14"/>
    </row>
    <row r="620" spans="1:105" x14ac:dyDescent="0.2">
      <c r="A620" s="14" t="s">
        <v>4849</v>
      </c>
      <c r="B620" s="14" t="s">
        <v>4849</v>
      </c>
      <c r="C620" s="14">
        <v>2</v>
      </c>
      <c r="D620" s="14">
        <v>2</v>
      </c>
      <c r="E620" s="14">
        <v>2</v>
      </c>
      <c r="F620" s="14" t="s">
        <v>4850</v>
      </c>
      <c r="G620" s="14" t="s">
        <v>4851</v>
      </c>
      <c r="H620" s="14" t="s">
        <v>4851</v>
      </c>
      <c r="I620" s="32"/>
      <c r="J620" s="32"/>
      <c r="K620" s="14" t="s">
        <v>4852</v>
      </c>
      <c r="L620" s="28">
        <v>1</v>
      </c>
      <c r="M620" s="28">
        <v>2</v>
      </c>
      <c r="N620" s="28">
        <v>2</v>
      </c>
      <c r="O620" s="28">
        <v>2</v>
      </c>
      <c r="P620">
        <v>2</v>
      </c>
      <c r="Q620">
        <v>2</v>
      </c>
      <c r="R620">
        <v>0</v>
      </c>
      <c r="S620">
        <v>1</v>
      </c>
      <c r="T620">
        <v>1</v>
      </c>
      <c r="U620">
        <v>1</v>
      </c>
      <c r="V620">
        <v>0</v>
      </c>
      <c r="W620">
        <v>0</v>
      </c>
      <c r="X620">
        <v>2</v>
      </c>
      <c r="Y620">
        <v>2</v>
      </c>
      <c r="Z620">
        <v>0</v>
      </c>
      <c r="AA620">
        <v>1</v>
      </c>
      <c r="AB620">
        <v>1</v>
      </c>
      <c r="AC620">
        <v>1</v>
      </c>
      <c r="AD620">
        <v>0</v>
      </c>
      <c r="AE620">
        <v>0</v>
      </c>
      <c r="AF620">
        <v>2</v>
      </c>
      <c r="AG620">
        <v>2</v>
      </c>
      <c r="AH620">
        <v>0</v>
      </c>
      <c r="AI620">
        <v>1</v>
      </c>
      <c r="AJ620">
        <v>1</v>
      </c>
      <c r="AK620">
        <v>1</v>
      </c>
      <c r="AL620">
        <v>0</v>
      </c>
      <c r="AM620">
        <v>0</v>
      </c>
      <c r="AN620" s="14">
        <v>5.7</v>
      </c>
      <c r="AO620" s="14">
        <v>5.7</v>
      </c>
      <c r="AP620" s="14">
        <v>5.7</v>
      </c>
      <c r="AQ620" s="14">
        <v>48.121000000000002</v>
      </c>
      <c r="AR620" s="14">
        <v>440</v>
      </c>
      <c r="AS620" s="14">
        <v>440</v>
      </c>
      <c r="AT620" s="14">
        <v>0</v>
      </c>
      <c r="AU620" s="14">
        <v>2.5505</v>
      </c>
      <c r="AV620" t="s">
        <v>103</v>
      </c>
      <c r="AW620" t="s">
        <v>103</v>
      </c>
      <c r="AY620" t="s">
        <v>102</v>
      </c>
      <c r="AZ620" t="s">
        <v>102</v>
      </c>
      <c r="BA620" t="s">
        <v>102</v>
      </c>
      <c r="BD620">
        <v>5.7</v>
      </c>
      <c r="BE620">
        <v>5.7</v>
      </c>
      <c r="BF620">
        <v>0</v>
      </c>
      <c r="BG620">
        <v>2.5</v>
      </c>
      <c r="BH620">
        <v>2.5</v>
      </c>
      <c r="BI620">
        <v>2.5</v>
      </c>
      <c r="BJ620">
        <v>0</v>
      </c>
      <c r="BK620">
        <v>0</v>
      </c>
      <c r="BL620" s="14">
        <v>12540000</v>
      </c>
      <c r="BM620" s="14">
        <f t="shared" si="27"/>
        <v>43.028117996449772</v>
      </c>
      <c r="BN620" s="14">
        <f t="shared" si="28"/>
        <v>1073650</v>
      </c>
      <c r="BO620" s="14">
        <f t="shared" si="29"/>
        <v>4.0076484884692192E-5</v>
      </c>
      <c r="BP620" s="3">
        <v>5708600</v>
      </c>
      <c r="BQ620" s="3">
        <v>4447800</v>
      </c>
      <c r="BR620" s="4">
        <v>1</v>
      </c>
      <c r="BS620" s="4">
        <v>236040</v>
      </c>
      <c r="BT620" s="6">
        <v>1141800</v>
      </c>
      <c r="BU620" s="6">
        <v>1005500</v>
      </c>
      <c r="BV620" s="7">
        <v>1</v>
      </c>
      <c r="BW620" s="7">
        <v>1</v>
      </c>
      <c r="BX620" s="7" t="e">
        <v>#DIV/0!</v>
      </c>
      <c r="BY620" s="4">
        <v>0.74709459126262967</v>
      </c>
      <c r="BZ620" s="24"/>
      <c r="CA620" s="26"/>
      <c r="CB620" s="8"/>
      <c r="CC620">
        <v>737620</v>
      </c>
      <c r="CD620">
        <v>335800</v>
      </c>
      <c r="CE620">
        <v>261630</v>
      </c>
      <c r="CF620">
        <v>0</v>
      </c>
      <c r="CG620">
        <v>13885</v>
      </c>
      <c r="CH620">
        <v>67162</v>
      </c>
      <c r="CI620">
        <v>59144</v>
      </c>
      <c r="CJ620">
        <v>0</v>
      </c>
      <c r="CK620">
        <v>0</v>
      </c>
      <c r="CL620">
        <v>4264700</v>
      </c>
      <c r="CM620">
        <v>3402800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 s="14" t="s">
        <v>4853</v>
      </c>
      <c r="CU620" s="14" t="s">
        <v>145</v>
      </c>
      <c r="CV620" s="14" t="s">
        <v>4854</v>
      </c>
      <c r="CW620" s="14" t="s">
        <v>4855</v>
      </c>
      <c r="CX620" s="14" t="s">
        <v>4856</v>
      </c>
      <c r="CY620" s="14" t="s">
        <v>4857</v>
      </c>
      <c r="CZ620" s="14"/>
      <c r="DA620" s="14"/>
    </row>
    <row r="621" spans="1:105" x14ac:dyDescent="0.2">
      <c r="A621" s="14" t="s">
        <v>5800</v>
      </c>
      <c r="B621" s="14" t="s">
        <v>5800</v>
      </c>
      <c r="C621" s="14">
        <v>2</v>
      </c>
      <c r="D621" s="14">
        <v>2</v>
      </c>
      <c r="E621" s="14">
        <v>2</v>
      </c>
      <c r="F621" s="14" t="s">
        <v>5801</v>
      </c>
      <c r="G621" s="14" t="s">
        <v>5802</v>
      </c>
      <c r="H621" s="14" t="s">
        <v>5802</v>
      </c>
      <c r="I621" s="32"/>
      <c r="J621" s="32"/>
      <c r="K621" s="14" t="s">
        <v>5803</v>
      </c>
      <c r="L621" s="28">
        <v>1</v>
      </c>
      <c r="M621" s="28">
        <v>2</v>
      </c>
      <c r="N621" s="28">
        <v>2</v>
      </c>
      <c r="O621" s="28">
        <v>2</v>
      </c>
      <c r="P621">
        <v>2</v>
      </c>
      <c r="Q621">
        <v>2</v>
      </c>
      <c r="R621">
        <v>0</v>
      </c>
      <c r="S621">
        <v>1</v>
      </c>
      <c r="T621">
        <v>2</v>
      </c>
      <c r="U621">
        <v>1</v>
      </c>
      <c r="V621">
        <v>0</v>
      </c>
      <c r="W621">
        <v>0</v>
      </c>
      <c r="X621">
        <v>2</v>
      </c>
      <c r="Y621">
        <v>2</v>
      </c>
      <c r="Z621">
        <v>0</v>
      </c>
      <c r="AA621">
        <v>1</v>
      </c>
      <c r="AB621">
        <v>2</v>
      </c>
      <c r="AC621">
        <v>1</v>
      </c>
      <c r="AD621">
        <v>0</v>
      </c>
      <c r="AE621">
        <v>0</v>
      </c>
      <c r="AF621">
        <v>2</v>
      </c>
      <c r="AG621">
        <v>2</v>
      </c>
      <c r="AH621">
        <v>0</v>
      </c>
      <c r="AI621">
        <v>1</v>
      </c>
      <c r="AJ621">
        <v>2</v>
      </c>
      <c r="AK621">
        <v>1</v>
      </c>
      <c r="AL621">
        <v>0</v>
      </c>
      <c r="AM621">
        <v>0</v>
      </c>
      <c r="AN621" s="14">
        <v>5.4</v>
      </c>
      <c r="AO621" s="14">
        <v>5.4</v>
      </c>
      <c r="AP621" s="14">
        <v>5.4</v>
      </c>
      <c r="AQ621" s="14">
        <v>50.558999999999997</v>
      </c>
      <c r="AR621" s="14">
        <v>462</v>
      </c>
      <c r="AS621" s="14">
        <v>462</v>
      </c>
      <c r="AT621" s="14">
        <v>8.3472000000000008E-3</v>
      </c>
      <c r="AU621" s="14">
        <v>1.7595000000000001</v>
      </c>
      <c r="AV621" t="s">
        <v>103</v>
      </c>
      <c r="AW621" t="s">
        <v>102</v>
      </c>
      <c r="AY621" t="s">
        <v>102</v>
      </c>
      <c r="AZ621" t="s">
        <v>102</v>
      </c>
      <c r="BA621" t="s">
        <v>102</v>
      </c>
      <c r="BD621">
        <v>5.4</v>
      </c>
      <c r="BE621">
        <v>5.4</v>
      </c>
      <c r="BF621">
        <v>0</v>
      </c>
      <c r="BG621">
        <v>3</v>
      </c>
      <c r="BH621">
        <v>5.4</v>
      </c>
      <c r="BI621">
        <v>3</v>
      </c>
      <c r="BJ621">
        <v>0</v>
      </c>
      <c r="BK621">
        <v>0</v>
      </c>
      <c r="BL621" s="14">
        <v>30647000</v>
      </c>
      <c r="BM621" s="14">
        <f t="shared" si="27"/>
        <v>205.20331756570434</v>
      </c>
      <c r="BN621" s="14">
        <f t="shared" si="28"/>
        <v>5602350</v>
      </c>
      <c r="BO621" s="14">
        <f t="shared" si="29"/>
        <v>3.6628078853642551E-5</v>
      </c>
      <c r="BP621" s="3">
        <v>8943800</v>
      </c>
      <c r="BQ621" s="3">
        <v>10404000</v>
      </c>
      <c r="BR621" s="4">
        <v>1</v>
      </c>
      <c r="BS621" s="4">
        <v>94285</v>
      </c>
      <c r="BT621" s="6">
        <v>5910600</v>
      </c>
      <c r="BU621" s="6">
        <v>5294100</v>
      </c>
      <c r="BV621" s="7">
        <v>1</v>
      </c>
      <c r="BW621" s="7">
        <v>1</v>
      </c>
      <c r="BX621" s="7" t="e">
        <v>#DIV/0!</v>
      </c>
      <c r="BY621" s="4">
        <v>3.0008061911828445</v>
      </c>
      <c r="BZ621" s="24"/>
      <c r="CA621" s="26"/>
      <c r="CB621" s="8"/>
      <c r="CC621">
        <v>1532300</v>
      </c>
      <c r="CD621">
        <v>447190</v>
      </c>
      <c r="CE621">
        <v>520210</v>
      </c>
      <c r="CF621">
        <v>0</v>
      </c>
      <c r="CG621">
        <v>4714.2</v>
      </c>
      <c r="CH621">
        <v>295530</v>
      </c>
      <c r="CI621">
        <v>264700</v>
      </c>
      <c r="CJ621">
        <v>0</v>
      </c>
      <c r="CK621">
        <v>0</v>
      </c>
      <c r="CL621">
        <v>6416600</v>
      </c>
      <c r="CM621">
        <v>8284400</v>
      </c>
      <c r="CN621">
        <v>0</v>
      </c>
      <c r="CO621">
        <v>0</v>
      </c>
      <c r="CP621">
        <v>8635900</v>
      </c>
      <c r="CQ621">
        <v>0</v>
      </c>
      <c r="CR621">
        <v>0</v>
      </c>
      <c r="CS621">
        <v>0</v>
      </c>
      <c r="CT621" s="14" t="s">
        <v>5804</v>
      </c>
      <c r="CU621" s="14" t="s">
        <v>145</v>
      </c>
      <c r="CV621" s="14" t="s">
        <v>5805</v>
      </c>
      <c r="CW621" s="14" t="s">
        <v>5806</v>
      </c>
      <c r="CX621" s="14" t="s">
        <v>5807</v>
      </c>
      <c r="CY621" s="14" t="s">
        <v>5807</v>
      </c>
      <c r="CZ621" s="14"/>
      <c r="DA621" s="14"/>
    </row>
    <row r="622" spans="1:105" x14ac:dyDescent="0.2">
      <c r="A622" s="14" t="s">
        <v>2635</v>
      </c>
      <c r="B622" s="14" t="s">
        <v>2635</v>
      </c>
      <c r="C622" s="14">
        <v>4</v>
      </c>
      <c r="D622" s="14">
        <v>4</v>
      </c>
      <c r="E622" s="14">
        <v>4</v>
      </c>
      <c r="F622" s="14" t="s">
        <v>2636</v>
      </c>
      <c r="G622" s="14" t="s">
        <v>2637</v>
      </c>
      <c r="H622" s="14" t="s">
        <v>2637</v>
      </c>
      <c r="I622" s="32"/>
      <c r="J622" s="32"/>
      <c r="K622" s="14" t="s">
        <v>2638</v>
      </c>
      <c r="L622" s="28">
        <v>1</v>
      </c>
      <c r="M622" s="28">
        <v>4</v>
      </c>
      <c r="N622" s="28">
        <v>4</v>
      </c>
      <c r="O622" s="28">
        <v>4</v>
      </c>
      <c r="P622">
        <v>4</v>
      </c>
      <c r="Q622">
        <v>4</v>
      </c>
      <c r="R622">
        <v>2</v>
      </c>
      <c r="S622">
        <v>2</v>
      </c>
      <c r="T622">
        <v>1</v>
      </c>
      <c r="U622">
        <v>0</v>
      </c>
      <c r="V622">
        <v>0</v>
      </c>
      <c r="W622">
        <v>0</v>
      </c>
      <c r="X622">
        <v>4</v>
      </c>
      <c r="Y622">
        <v>4</v>
      </c>
      <c r="Z622">
        <v>2</v>
      </c>
      <c r="AA622">
        <v>2</v>
      </c>
      <c r="AB622">
        <v>1</v>
      </c>
      <c r="AC622">
        <v>0</v>
      </c>
      <c r="AD622">
        <v>0</v>
      </c>
      <c r="AE622">
        <v>0</v>
      </c>
      <c r="AF622">
        <v>4</v>
      </c>
      <c r="AG622">
        <v>4</v>
      </c>
      <c r="AH622">
        <v>2</v>
      </c>
      <c r="AI622">
        <v>2</v>
      </c>
      <c r="AJ622">
        <v>1</v>
      </c>
      <c r="AK622">
        <v>0</v>
      </c>
      <c r="AL622">
        <v>0</v>
      </c>
      <c r="AM622">
        <v>0</v>
      </c>
      <c r="AN622" s="14">
        <v>19.600000000000001</v>
      </c>
      <c r="AO622" s="14">
        <v>19.600000000000001</v>
      </c>
      <c r="AP622" s="14">
        <v>19.600000000000001</v>
      </c>
      <c r="AQ622" s="14">
        <v>28.433</v>
      </c>
      <c r="AR622" s="14">
        <v>255</v>
      </c>
      <c r="AS622" s="14">
        <v>255</v>
      </c>
      <c r="AT622" s="14">
        <v>0</v>
      </c>
      <c r="AU622" s="14">
        <v>4.8474000000000004</v>
      </c>
      <c r="AV622" t="s">
        <v>103</v>
      </c>
      <c r="AW622" t="s">
        <v>103</v>
      </c>
      <c r="AX622" t="s">
        <v>102</v>
      </c>
      <c r="AY622" t="s">
        <v>102</v>
      </c>
      <c r="AZ622" t="s">
        <v>102</v>
      </c>
      <c r="BD622">
        <v>19.600000000000001</v>
      </c>
      <c r="BE622">
        <v>19.600000000000001</v>
      </c>
      <c r="BF622">
        <v>7.5</v>
      </c>
      <c r="BG622">
        <v>7.5</v>
      </c>
      <c r="BH622">
        <v>3.9</v>
      </c>
      <c r="BI622">
        <v>0</v>
      </c>
      <c r="BJ622">
        <v>0</v>
      </c>
      <c r="BK622">
        <v>0</v>
      </c>
      <c r="BL622" s="14">
        <v>30518000</v>
      </c>
      <c r="BM622" s="14">
        <f t="shared" si="27"/>
        <v>23.245367299473546</v>
      </c>
      <c r="BN622" s="14">
        <f t="shared" si="28"/>
        <v>821000.5</v>
      </c>
      <c r="BO622" s="14">
        <f t="shared" si="29"/>
        <v>2.8313463024046328E-5</v>
      </c>
      <c r="BP622" s="3">
        <v>14724000</v>
      </c>
      <c r="BQ622" s="3">
        <v>12961000</v>
      </c>
      <c r="BR622" s="4">
        <v>550870</v>
      </c>
      <c r="BS622" s="4">
        <v>640120</v>
      </c>
      <c r="BT622" s="6">
        <v>1642000</v>
      </c>
      <c r="BU622" s="6">
        <v>1</v>
      </c>
      <c r="BV622" s="7">
        <v>1</v>
      </c>
      <c r="BW622" s="7">
        <v>1</v>
      </c>
      <c r="BX622" s="7" t="e">
        <v>#DIV/0!</v>
      </c>
      <c r="BY622" s="4">
        <v>-0.14124803851596912</v>
      </c>
      <c r="BZ622" s="24"/>
      <c r="CA622" s="26"/>
      <c r="CB622" s="8"/>
      <c r="CC622">
        <v>2347500</v>
      </c>
      <c r="CD622">
        <v>1132600</v>
      </c>
      <c r="CE622">
        <v>997020</v>
      </c>
      <c r="CF622">
        <v>42374</v>
      </c>
      <c r="CG622">
        <v>49240</v>
      </c>
      <c r="CH622">
        <v>126310</v>
      </c>
      <c r="CI622">
        <v>0</v>
      </c>
      <c r="CJ622">
        <v>0</v>
      </c>
      <c r="CK622">
        <v>0</v>
      </c>
      <c r="CL622">
        <v>6229800</v>
      </c>
      <c r="CM622">
        <v>8104300</v>
      </c>
      <c r="CN622">
        <v>9399000</v>
      </c>
      <c r="CO622">
        <v>9752700</v>
      </c>
      <c r="CP622">
        <v>0</v>
      </c>
      <c r="CQ622">
        <v>0</v>
      </c>
      <c r="CR622">
        <v>0</v>
      </c>
      <c r="CS622">
        <v>0</v>
      </c>
      <c r="CT622" s="14" t="s">
        <v>2639</v>
      </c>
      <c r="CU622" s="14" t="s">
        <v>137</v>
      </c>
      <c r="CV622" s="14" t="s">
        <v>2640</v>
      </c>
      <c r="CW622" s="14" t="s">
        <v>2641</v>
      </c>
      <c r="CX622" s="14" t="s">
        <v>2642</v>
      </c>
      <c r="CY622" s="14" t="s">
        <v>2643</v>
      </c>
      <c r="CZ622" s="14"/>
      <c r="DA622" s="14"/>
    </row>
    <row r="623" spans="1:105" x14ac:dyDescent="0.2">
      <c r="A623" s="14" t="s">
        <v>3074</v>
      </c>
      <c r="B623" s="14" t="s">
        <v>3074</v>
      </c>
      <c r="C623" s="14">
        <v>1</v>
      </c>
      <c r="D623" s="14">
        <v>1</v>
      </c>
      <c r="E623" s="14">
        <v>1</v>
      </c>
      <c r="F623" s="14" t="s">
        <v>3075</v>
      </c>
      <c r="G623" s="14" t="s">
        <v>3076</v>
      </c>
      <c r="H623" s="14" t="s">
        <v>3076</v>
      </c>
      <c r="I623" s="32"/>
      <c r="J623" s="32"/>
      <c r="K623" s="14" t="s">
        <v>3077</v>
      </c>
      <c r="L623" s="28">
        <v>1</v>
      </c>
      <c r="M623" s="28">
        <v>1</v>
      </c>
      <c r="N623" s="28">
        <v>1</v>
      </c>
      <c r="O623" s="28">
        <v>1</v>
      </c>
      <c r="P623">
        <v>1</v>
      </c>
      <c r="Q623">
        <v>1</v>
      </c>
      <c r="R623">
        <v>1</v>
      </c>
      <c r="S623">
        <v>1</v>
      </c>
      <c r="T623">
        <v>0</v>
      </c>
      <c r="U623">
        <v>1</v>
      </c>
      <c r="V623">
        <v>0</v>
      </c>
      <c r="W623">
        <v>0</v>
      </c>
      <c r="X623">
        <v>1</v>
      </c>
      <c r="Y623">
        <v>1</v>
      </c>
      <c r="Z623">
        <v>1</v>
      </c>
      <c r="AA623">
        <v>1</v>
      </c>
      <c r="AB623">
        <v>0</v>
      </c>
      <c r="AC623">
        <v>1</v>
      </c>
      <c r="AD623">
        <v>0</v>
      </c>
      <c r="AE623">
        <v>0</v>
      </c>
      <c r="AF623">
        <v>1</v>
      </c>
      <c r="AG623">
        <v>1</v>
      </c>
      <c r="AH623">
        <v>1</v>
      </c>
      <c r="AI623">
        <v>1</v>
      </c>
      <c r="AJ623">
        <v>0</v>
      </c>
      <c r="AK623">
        <v>1</v>
      </c>
      <c r="AL623">
        <v>0</v>
      </c>
      <c r="AM623">
        <v>0</v>
      </c>
      <c r="AN623" s="14">
        <v>3.1</v>
      </c>
      <c r="AO623" s="14">
        <v>3.1</v>
      </c>
      <c r="AP623" s="14">
        <v>3.1</v>
      </c>
      <c r="AQ623" s="14">
        <v>48.755000000000003</v>
      </c>
      <c r="AR623" s="14">
        <v>453</v>
      </c>
      <c r="AS623" s="14">
        <v>453</v>
      </c>
      <c r="AT623" s="14">
        <v>0</v>
      </c>
      <c r="AU623" s="14">
        <v>6.8784000000000001</v>
      </c>
      <c r="AV623" t="s">
        <v>103</v>
      </c>
      <c r="AW623" t="s">
        <v>103</v>
      </c>
      <c r="AX623" t="s">
        <v>102</v>
      </c>
      <c r="AY623" t="s">
        <v>102</v>
      </c>
      <c r="BA623" t="s">
        <v>102</v>
      </c>
      <c r="BD623">
        <v>3.1</v>
      </c>
      <c r="BE623">
        <v>3.1</v>
      </c>
      <c r="BF623">
        <v>3.1</v>
      </c>
      <c r="BG623">
        <v>3.1</v>
      </c>
      <c r="BH623">
        <v>0</v>
      </c>
      <c r="BI623">
        <v>3.1</v>
      </c>
      <c r="BJ623">
        <v>0</v>
      </c>
      <c r="BK623">
        <v>0</v>
      </c>
      <c r="BL623" s="14">
        <v>11098000</v>
      </c>
      <c r="BM623" s="14">
        <f t="shared" si="27"/>
        <v>21.715536209700563</v>
      </c>
      <c r="BN623" s="14">
        <f t="shared" si="28"/>
        <v>800250.5</v>
      </c>
      <c r="BO623" s="14">
        <f t="shared" si="29"/>
        <v>2.7135923326134209E-5</v>
      </c>
      <c r="BP623" s="3">
        <v>4374700</v>
      </c>
      <c r="BQ623" s="3">
        <v>4705000</v>
      </c>
      <c r="BR623" s="4">
        <v>253350</v>
      </c>
      <c r="BS623" s="4">
        <v>164770</v>
      </c>
      <c r="BT623" s="6">
        <v>1</v>
      </c>
      <c r="BU623" s="6">
        <v>1600500</v>
      </c>
      <c r="BV623" s="7">
        <v>1</v>
      </c>
      <c r="BW623" s="7">
        <v>1</v>
      </c>
      <c r="BX623" s="7" t="e">
        <v>#DIV/0!</v>
      </c>
      <c r="BY623" s="4">
        <v>-0.23946368364087967</v>
      </c>
      <c r="BZ623" s="24"/>
      <c r="CA623" s="26"/>
      <c r="CB623" s="8"/>
      <c r="CC623">
        <v>482540</v>
      </c>
      <c r="CD623">
        <v>190200</v>
      </c>
      <c r="CE623">
        <v>204570</v>
      </c>
      <c r="CF623">
        <v>11015</v>
      </c>
      <c r="CG623">
        <v>7164.1</v>
      </c>
      <c r="CH623">
        <v>0</v>
      </c>
      <c r="CI623">
        <v>69589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2393300</v>
      </c>
      <c r="CR623">
        <v>0</v>
      </c>
      <c r="CS623">
        <v>0</v>
      </c>
      <c r="CT623" s="14">
        <v>3381</v>
      </c>
      <c r="CU623" s="14" t="b">
        <v>1</v>
      </c>
      <c r="CV623" s="14">
        <v>3602</v>
      </c>
      <c r="CW623" s="14" t="s">
        <v>3078</v>
      </c>
      <c r="CX623" s="14" t="s">
        <v>3079</v>
      </c>
      <c r="CY623" s="14">
        <v>18733</v>
      </c>
      <c r="CZ623" s="14"/>
      <c r="DA623" s="14"/>
    </row>
    <row r="624" spans="1:105" x14ac:dyDescent="0.2">
      <c r="A624" s="14" t="s">
        <v>2644</v>
      </c>
      <c r="B624" s="14" t="s">
        <v>2644</v>
      </c>
      <c r="C624" s="14">
        <v>1</v>
      </c>
      <c r="D624" s="14">
        <v>1</v>
      </c>
      <c r="E624" s="14">
        <v>1</v>
      </c>
      <c r="F624" s="14" t="s">
        <v>2645</v>
      </c>
      <c r="G624" s="14" t="s">
        <v>2646</v>
      </c>
      <c r="H624" s="14" t="s">
        <v>2646</v>
      </c>
      <c r="I624" s="32"/>
      <c r="J624" s="32"/>
      <c r="K624" s="14" t="s">
        <v>2647</v>
      </c>
      <c r="L624" s="28">
        <v>1</v>
      </c>
      <c r="M624" s="28">
        <v>1</v>
      </c>
      <c r="N624" s="28">
        <v>1</v>
      </c>
      <c r="O624" s="28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0</v>
      </c>
      <c r="V624">
        <v>0</v>
      </c>
      <c r="W624">
        <v>0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0</v>
      </c>
      <c r="AD624">
        <v>0</v>
      </c>
      <c r="AE624">
        <v>0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0</v>
      </c>
      <c r="AL624">
        <v>0</v>
      </c>
      <c r="AM624">
        <v>0</v>
      </c>
      <c r="AN624" s="14">
        <v>13.7</v>
      </c>
      <c r="AO624" s="14">
        <v>13.7</v>
      </c>
      <c r="AP624" s="14">
        <v>13.7</v>
      </c>
      <c r="AQ624" s="14">
        <v>10.4</v>
      </c>
      <c r="AR624" s="14">
        <v>95</v>
      </c>
      <c r="AS624" s="14">
        <v>95</v>
      </c>
      <c r="AT624" s="14">
        <v>0</v>
      </c>
      <c r="AU624" s="14">
        <v>2.6514000000000002</v>
      </c>
      <c r="AV624" t="s">
        <v>103</v>
      </c>
      <c r="AW624" t="s">
        <v>103</v>
      </c>
      <c r="AX624" t="s">
        <v>102</v>
      </c>
      <c r="AY624" t="s">
        <v>102</v>
      </c>
      <c r="AZ624" t="s">
        <v>102</v>
      </c>
      <c r="BD624">
        <v>13.7</v>
      </c>
      <c r="BE624">
        <v>13.7</v>
      </c>
      <c r="BF624">
        <v>13.7</v>
      </c>
      <c r="BG624">
        <v>13.7</v>
      </c>
      <c r="BH624">
        <v>13.7</v>
      </c>
      <c r="BI624">
        <v>0</v>
      </c>
      <c r="BJ624">
        <v>0</v>
      </c>
      <c r="BK624">
        <v>0</v>
      </c>
      <c r="BL624" s="14">
        <v>16316000</v>
      </c>
      <c r="BM624" s="14">
        <f t="shared" si="27"/>
        <v>6.261911306578706</v>
      </c>
      <c r="BN624" s="14">
        <f t="shared" si="28"/>
        <v>232155.5</v>
      </c>
      <c r="BO624" s="14">
        <f t="shared" si="29"/>
        <v>2.697291818017969E-5</v>
      </c>
      <c r="BP624" s="3">
        <v>4397200</v>
      </c>
      <c r="BQ624" s="3">
        <v>9271300</v>
      </c>
      <c r="BR624" s="4">
        <v>1058700</v>
      </c>
      <c r="BS624" s="4">
        <v>1124100</v>
      </c>
      <c r="BT624" s="6">
        <v>464310</v>
      </c>
      <c r="BU624" s="6">
        <v>1</v>
      </c>
      <c r="BV624" s="7">
        <v>1</v>
      </c>
      <c r="BW624" s="7">
        <v>1</v>
      </c>
      <c r="BX624" s="7" t="e">
        <v>#DIV/0!</v>
      </c>
      <c r="BY624" s="4">
        <v>-2.0335162810732994</v>
      </c>
      <c r="BZ624" s="24"/>
      <c r="CA624" s="26"/>
      <c r="CB624" s="8"/>
      <c r="CC624">
        <v>4078900</v>
      </c>
      <c r="CD624">
        <v>1099300</v>
      </c>
      <c r="CE624">
        <v>2317800</v>
      </c>
      <c r="CF624">
        <v>264680</v>
      </c>
      <c r="CG624">
        <v>281020</v>
      </c>
      <c r="CH624">
        <v>116080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683890</v>
      </c>
      <c r="CQ624">
        <v>0</v>
      </c>
      <c r="CR624">
        <v>0</v>
      </c>
      <c r="CS624">
        <v>0</v>
      </c>
      <c r="CT624" s="14">
        <v>3977</v>
      </c>
      <c r="CU624" s="14" t="b">
        <v>1</v>
      </c>
      <c r="CV624" s="14">
        <v>4230</v>
      </c>
      <c r="CW624" s="14" t="s">
        <v>2648</v>
      </c>
      <c r="CX624" s="14" t="s">
        <v>2649</v>
      </c>
      <c r="CY624" s="14">
        <v>22490</v>
      </c>
      <c r="CZ624" s="14"/>
      <c r="DA624" s="14"/>
    </row>
    <row r="625" spans="1:105" x14ac:dyDescent="0.2">
      <c r="A625" s="14" t="s">
        <v>2186</v>
      </c>
      <c r="B625" s="14" t="s">
        <v>2186</v>
      </c>
      <c r="C625" s="14">
        <v>5</v>
      </c>
      <c r="D625" s="14">
        <v>5</v>
      </c>
      <c r="E625" s="14">
        <v>5</v>
      </c>
      <c r="F625" s="14" t="s">
        <v>2187</v>
      </c>
      <c r="G625" s="14" t="s">
        <v>2188</v>
      </c>
      <c r="H625" s="14" t="s">
        <v>2188</v>
      </c>
      <c r="I625" s="32"/>
      <c r="J625" s="32"/>
      <c r="K625" s="14" t="s">
        <v>2189</v>
      </c>
      <c r="L625" s="28">
        <v>1</v>
      </c>
      <c r="M625" s="28">
        <v>5</v>
      </c>
      <c r="N625" s="28">
        <v>5</v>
      </c>
      <c r="O625" s="28">
        <v>5</v>
      </c>
      <c r="P625">
        <v>5</v>
      </c>
      <c r="Q625">
        <v>5</v>
      </c>
      <c r="R625">
        <v>1</v>
      </c>
      <c r="S625">
        <v>1</v>
      </c>
      <c r="T625">
        <v>1</v>
      </c>
      <c r="U625">
        <v>0</v>
      </c>
      <c r="V625">
        <v>0</v>
      </c>
      <c r="W625">
        <v>0</v>
      </c>
      <c r="X625">
        <v>5</v>
      </c>
      <c r="Y625">
        <v>5</v>
      </c>
      <c r="Z625">
        <v>1</v>
      </c>
      <c r="AA625">
        <v>1</v>
      </c>
      <c r="AB625">
        <v>1</v>
      </c>
      <c r="AC625">
        <v>0</v>
      </c>
      <c r="AD625">
        <v>0</v>
      </c>
      <c r="AE625">
        <v>0</v>
      </c>
      <c r="AF625">
        <v>5</v>
      </c>
      <c r="AG625">
        <v>5</v>
      </c>
      <c r="AH625">
        <v>1</v>
      </c>
      <c r="AI625">
        <v>1</v>
      </c>
      <c r="AJ625">
        <v>1</v>
      </c>
      <c r="AK625">
        <v>0</v>
      </c>
      <c r="AL625">
        <v>0</v>
      </c>
      <c r="AM625">
        <v>0</v>
      </c>
      <c r="AN625" s="14">
        <v>17.7</v>
      </c>
      <c r="AO625" s="14">
        <v>17.7</v>
      </c>
      <c r="AP625" s="14">
        <v>17.7</v>
      </c>
      <c r="AQ625" s="14">
        <v>42.064</v>
      </c>
      <c r="AR625" s="14">
        <v>373</v>
      </c>
      <c r="AS625" s="14">
        <v>373</v>
      </c>
      <c r="AT625" s="14">
        <v>0</v>
      </c>
      <c r="AU625" s="14">
        <v>31.038</v>
      </c>
      <c r="AV625" t="s">
        <v>103</v>
      </c>
      <c r="AW625" t="s">
        <v>103</v>
      </c>
      <c r="AX625" t="s">
        <v>102</v>
      </c>
      <c r="AY625" t="s">
        <v>102</v>
      </c>
      <c r="AZ625" t="s">
        <v>102</v>
      </c>
      <c r="BD625">
        <v>17.7</v>
      </c>
      <c r="BE625">
        <v>17.7</v>
      </c>
      <c r="BF625">
        <v>2.7</v>
      </c>
      <c r="BG625">
        <v>2.7</v>
      </c>
      <c r="BH625">
        <v>2.7</v>
      </c>
      <c r="BI625">
        <v>0</v>
      </c>
      <c r="BJ625">
        <v>0</v>
      </c>
      <c r="BK625">
        <v>0</v>
      </c>
      <c r="BL625" s="14">
        <v>119230000</v>
      </c>
      <c r="BM625" s="14">
        <f t="shared" si="27"/>
        <v>40.740887766149406</v>
      </c>
      <c r="BN625" s="14">
        <f t="shared" si="28"/>
        <v>1782200.5</v>
      </c>
      <c r="BO625" s="14">
        <f t="shared" si="29"/>
        <v>2.2859878990130125E-5</v>
      </c>
      <c r="BP625" s="3">
        <v>76927000</v>
      </c>
      <c r="BQ625" s="3">
        <v>35966000</v>
      </c>
      <c r="BR625" s="4">
        <v>1176900</v>
      </c>
      <c r="BS625" s="4">
        <v>1594100</v>
      </c>
      <c r="BT625" s="6">
        <v>3564400</v>
      </c>
      <c r="BU625" s="6">
        <v>1</v>
      </c>
      <c r="BV625" s="7">
        <v>1</v>
      </c>
      <c r="BW625" s="7">
        <v>1</v>
      </c>
      <c r="BX625" s="7" t="e">
        <v>#DIV/0!</v>
      </c>
      <c r="BY625" s="4">
        <v>0.66828615721598084</v>
      </c>
      <c r="BZ625" s="24"/>
      <c r="CA625" s="26"/>
      <c r="CB625" s="8"/>
      <c r="CC625">
        <v>7948500</v>
      </c>
      <c r="CD625">
        <v>5128400</v>
      </c>
      <c r="CE625">
        <v>2397700</v>
      </c>
      <c r="CF625">
        <v>78462</v>
      </c>
      <c r="CG625">
        <v>106280</v>
      </c>
      <c r="CH625">
        <v>237620</v>
      </c>
      <c r="CI625">
        <v>0</v>
      </c>
      <c r="CJ625">
        <v>0</v>
      </c>
      <c r="CK625">
        <v>0</v>
      </c>
      <c r="CL625">
        <v>34470000</v>
      </c>
      <c r="CM625">
        <v>32511000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 s="14" t="s">
        <v>2190</v>
      </c>
      <c r="CU625" s="14" t="s">
        <v>285</v>
      </c>
      <c r="CV625" s="14" t="s">
        <v>2191</v>
      </c>
      <c r="CW625" s="14" t="s">
        <v>2192</v>
      </c>
      <c r="CX625" s="14" t="s">
        <v>2193</v>
      </c>
      <c r="CY625" s="14" t="s">
        <v>2194</v>
      </c>
      <c r="CZ625" s="14"/>
      <c r="DA625" s="14"/>
    </row>
    <row r="626" spans="1:105" x14ac:dyDescent="0.2">
      <c r="A626" s="14" t="s">
        <v>2851</v>
      </c>
      <c r="B626" s="14" t="s">
        <v>2851</v>
      </c>
      <c r="C626" s="14">
        <v>2</v>
      </c>
      <c r="D626" s="14">
        <v>2</v>
      </c>
      <c r="E626" s="14">
        <v>2</v>
      </c>
      <c r="F626" s="14" t="s">
        <v>2852</v>
      </c>
      <c r="G626" s="14" t="s">
        <v>2853</v>
      </c>
      <c r="H626" s="14" t="s">
        <v>2853</v>
      </c>
      <c r="I626" s="32"/>
      <c r="J626" s="32"/>
      <c r="K626" s="14" t="s">
        <v>2854</v>
      </c>
      <c r="L626" s="28">
        <v>1</v>
      </c>
      <c r="M626" s="28">
        <v>2</v>
      </c>
      <c r="N626" s="28">
        <v>2</v>
      </c>
      <c r="O626" s="28">
        <v>2</v>
      </c>
      <c r="P626">
        <v>2</v>
      </c>
      <c r="Q626">
        <v>2</v>
      </c>
      <c r="R626">
        <v>0</v>
      </c>
      <c r="S626">
        <v>1</v>
      </c>
      <c r="T626">
        <v>1</v>
      </c>
      <c r="U626">
        <v>1</v>
      </c>
      <c r="V626">
        <v>0</v>
      </c>
      <c r="W626">
        <v>0</v>
      </c>
      <c r="X626">
        <v>2</v>
      </c>
      <c r="Y626">
        <v>2</v>
      </c>
      <c r="Z626">
        <v>0</v>
      </c>
      <c r="AA626">
        <v>1</v>
      </c>
      <c r="AB626">
        <v>1</v>
      </c>
      <c r="AC626">
        <v>1</v>
      </c>
      <c r="AD626">
        <v>0</v>
      </c>
      <c r="AE626">
        <v>0</v>
      </c>
      <c r="AF626">
        <v>2</v>
      </c>
      <c r="AG626">
        <v>2</v>
      </c>
      <c r="AH626">
        <v>0</v>
      </c>
      <c r="AI626">
        <v>1</v>
      </c>
      <c r="AJ626">
        <v>1</v>
      </c>
      <c r="AK626">
        <v>1</v>
      </c>
      <c r="AL626">
        <v>0</v>
      </c>
      <c r="AM626">
        <v>0</v>
      </c>
      <c r="AN626" s="14">
        <v>19.399999999999999</v>
      </c>
      <c r="AO626" s="14">
        <v>19.399999999999999</v>
      </c>
      <c r="AP626" s="14">
        <v>19.399999999999999</v>
      </c>
      <c r="AQ626" s="14">
        <v>17.818000000000001</v>
      </c>
      <c r="AR626" s="14">
        <v>165</v>
      </c>
      <c r="AS626" s="14">
        <v>165</v>
      </c>
      <c r="AT626" s="14">
        <v>0</v>
      </c>
      <c r="AU626" s="14">
        <v>8.9598999999999993</v>
      </c>
      <c r="AV626" t="s">
        <v>103</v>
      </c>
      <c r="AW626" t="s">
        <v>103</v>
      </c>
      <c r="AY626" t="s">
        <v>102</v>
      </c>
      <c r="AZ626" t="s">
        <v>103</v>
      </c>
      <c r="BA626" t="s">
        <v>103</v>
      </c>
      <c r="BD626">
        <v>19.399999999999999</v>
      </c>
      <c r="BE626">
        <v>19.399999999999999</v>
      </c>
      <c r="BF626">
        <v>0</v>
      </c>
      <c r="BG626">
        <v>9.6999999999999993</v>
      </c>
      <c r="BH626">
        <v>9.6999999999999993</v>
      </c>
      <c r="BI626">
        <v>9.6999999999999993</v>
      </c>
      <c r="BJ626">
        <v>0</v>
      </c>
      <c r="BK626">
        <v>0</v>
      </c>
      <c r="BL626" s="14">
        <v>14636000</v>
      </c>
      <c r="BM626" s="14">
        <f t="shared" si="27"/>
        <v>27.291342133842736</v>
      </c>
      <c r="BN626" s="14">
        <f t="shared" si="28"/>
        <v>1860550</v>
      </c>
      <c r="BO626" s="14">
        <f t="shared" si="29"/>
        <v>1.4668427149951754E-5</v>
      </c>
      <c r="BP626" s="3">
        <v>5229500</v>
      </c>
      <c r="BQ626" s="3">
        <v>5299800</v>
      </c>
      <c r="BR626" s="4">
        <v>1</v>
      </c>
      <c r="BS626" s="4">
        <v>385810</v>
      </c>
      <c r="BT626" s="6">
        <v>1619600</v>
      </c>
      <c r="BU626" s="6">
        <v>2101500</v>
      </c>
      <c r="BV626" s="7">
        <v>1</v>
      </c>
      <c r="BW626" s="7">
        <v>1</v>
      </c>
      <c r="BX626" s="7" t="e">
        <v>#DIV/0!</v>
      </c>
      <c r="BY626" s="4">
        <v>9.0255824071100221E-2</v>
      </c>
      <c r="BZ626" s="24" t="s">
        <v>6043</v>
      </c>
      <c r="CA626" s="26"/>
      <c r="CB626" s="8"/>
      <c r="CC626">
        <v>1626200</v>
      </c>
      <c r="CD626">
        <v>581050</v>
      </c>
      <c r="CE626">
        <v>588870</v>
      </c>
      <c r="CF626">
        <v>0</v>
      </c>
      <c r="CG626">
        <v>42868</v>
      </c>
      <c r="CH626">
        <v>179960</v>
      </c>
      <c r="CI626">
        <v>233500</v>
      </c>
      <c r="CJ626">
        <v>0</v>
      </c>
      <c r="CK626">
        <v>0</v>
      </c>
      <c r="CL626">
        <v>4238300</v>
      </c>
      <c r="CM626">
        <v>3719600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 s="14" t="s">
        <v>2855</v>
      </c>
      <c r="CU626" s="14" t="s">
        <v>145</v>
      </c>
      <c r="CV626" s="14" t="s">
        <v>2856</v>
      </c>
      <c r="CW626" s="14" t="s">
        <v>2857</v>
      </c>
      <c r="CX626" s="14" t="s">
        <v>2858</v>
      </c>
      <c r="CY626" s="14" t="s">
        <v>2859</v>
      </c>
      <c r="CZ626" s="14"/>
      <c r="DA626" s="14"/>
    </row>
    <row r="627" spans="1:105" x14ac:dyDescent="0.2">
      <c r="A627" s="14" t="s">
        <v>1834</v>
      </c>
      <c r="B627" s="14" t="s">
        <v>1834</v>
      </c>
      <c r="C627" s="14">
        <v>3</v>
      </c>
      <c r="D627" s="14">
        <v>3</v>
      </c>
      <c r="E627" s="14">
        <v>3</v>
      </c>
      <c r="F627" s="14" t="s">
        <v>1835</v>
      </c>
      <c r="G627" s="14" t="s">
        <v>1836</v>
      </c>
      <c r="H627" s="14" t="s">
        <v>1836</v>
      </c>
      <c r="I627" s="32"/>
      <c r="J627" s="32"/>
      <c r="K627" s="14" t="s">
        <v>1837</v>
      </c>
      <c r="L627" s="28">
        <v>1</v>
      </c>
      <c r="M627" s="28">
        <v>3</v>
      </c>
      <c r="N627" s="28">
        <v>3</v>
      </c>
      <c r="O627" s="28">
        <v>3</v>
      </c>
      <c r="P627">
        <v>3</v>
      </c>
      <c r="Q627">
        <v>3</v>
      </c>
      <c r="R627">
        <v>1</v>
      </c>
      <c r="S627">
        <v>1</v>
      </c>
      <c r="T627">
        <v>1</v>
      </c>
      <c r="U627">
        <v>1</v>
      </c>
      <c r="V627">
        <v>0</v>
      </c>
      <c r="W627">
        <v>0</v>
      </c>
      <c r="X627">
        <v>3</v>
      </c>
      <c r="Y627">
        <v>3</v>
      </c>
      <c r="Z627">
        <v>1</v>
      </c>
      <c r="AA627">
        <v>1</v>
      </c>
      <c r="AB627">
        <v>1</v>
      </c>
      <c r="AC627">
        <v>1</v>
      </c>
      <c r="AD627">
        <v>0</v>
      </c>
      <c r="AE627">
        <v>0</v>
      </c>
      <c r="AF627">
        <v>3</v>
      </c>
      <c r="AG627">
        <v>3</v>
      </c>
      <c r="AH627">
        <v>1</v>
      </c>
      <c r="AI627">
        <v>1</v>
      </c>
      <c r="AJ627">
        <v>1</v>
      </c>
      <c r="AK627">
        <v>1</v>
      </c>
      <c r="AL627">
        <v>0</v>
      </c>
      <c r="AM627">
        <v>0</v>
      </c>
      <c r="AN627" s="14">
        <v>11.9</v>
      </c>
      <c r="AO627" s="14">
        <v>11.9</v>
      </c>
      <c r="AP627" s="14">
        <v>11.9</v>
      </c>
      <c r="AQ627" s="14">
        <v>35.881999999999998</v>
      </c>
      <c r="AR627" s="14">
        <v>319</v>
      </c>
      <c r="AS627" s="14">
        <v>319</v>
      </c>
      <c r="AT627" s="14">
        <v>0</v>
      </c>
      <c r="AU627" s="14">
        <v>3.4853999999999998</v>
      </c>
      <c r="AV627" t="s">
        <v>103</v>
      </c>
      <c r="AW627" t="s">
        <v>103</v>
      </c>
      <c r="AX627" t="s">
        <v>102</v>
      </c>
      <c r="AY627" t="s">
        <v>102</v>
      </c>
      <c r="AZ627" t="s">
        <v>102</v>
      </c>
      <c r="BA627" t="s">
        <v>102</v>
      </c>
      <c r="BD627">
        <v>11.9</v>
      </c>
      <c r="BE627">
        <v>11.9</v>
      </c>
      <c r="BF627">
        <v>3.4</v>
      </c>
      <c r="BG627">
        <v>3.4</v>
      </c>
      <c r="BH627">
        <v>3.4</v>
      </c>
      <c r="BI627">
        <v>3.4</v>
      </c>
      <c r="BJ627">
        <v>0</v>
      </c>
      <c r="BK627">
        <v>0</v>
      </c>
      <c r="BL627" s="14">
        <v>24681000</v>
      </c>
      <c r="BM627" s="14">
        <f t="shared" si="27"/>
        <v>23.726097889012337</v>
      </c>
      <c r="BN627" s="14">
        <f t="shared" si="28"/>
        <v>1769805</v>
      </c>
      <c r="BO627" s="14">
        <f t="shared" si="29"/>
        <v>1.3406052016472062E-5</v>
      </c>
      <c r="BP627" s="3">
        <v>10128000</v>
      </c>
      <c r="BQ627" s="3">
        <v>10159000</v>
      </c>
      <c r="BR627" s="4">
        <v>453670</v>
      </c>
      <c r="BS627" s="4">
        <v>401380</v>
      </c>
      <c r="BT627" s="6">
        <v>2557300</v>
      </c>
      <c r="BU627" s="6">
        <v>982310</v>
      </c>
      <c r="BV627" s="7">
        <v>1</v>
      </c>
      <c r="BW627" s="7">
        <v>1</v>
      </c>
      <c r="BX627" s="7" t="e">
        <v>#DIV/0!</v>
      </c>
      <c r="BY627" s="4">
        <v>-0.11171641323677761</v>
      </c>
      <c r="BZ627" s="24"/>
      <c r="CA627" s="26"/>
      <c r="CB627" s="8"/>
      <c r="CC627">
        <v>1121900</v>
      </c>
      <c r="CD627">
        <v>460360</v>
      </c>
      <c r="CE627">
        <v>461760</v>
      </c>
      <c r="CF627">
        <v>20621</v>
      </c>
      <c r="CG627">
        <v>18244</v>
      </c>
      <c r="CH627">
        <v>116240</v>
      </c>
      <c r="CI627">
        <v>44650</v>
      </c>
      <c r="CJ627">
        <v>0</v>
      </c>
      <c r="CK627">
        <v>0</v>
      </c>
      <c r="CL627">
        <v>7204000</v>
      </c>
      <c r="CM627">
        <v>8127500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 s="14" t="s">
        <v>1838</v>
      </c>
      <c r="CU627" s="14" t="s">
        <v>174</v>
      </c>
      <c r="CV627" s="14" t="s">
        <v>1839</v>
      </c>
      <c r="CW627" s="14" t="s">
        <v>1840</v>
      </c>
      <c r="CX627" s="14" t="s">
        <v>1841</v>
      </c>
      <c r="CY627" s="14" t="s">
        <v>1842</v>
      </c>
      <c r="CZ627" s="14">
        <v>135</v>
      </c>
      <c r="DA627" s="14">
        <v>17</v>
      </c>
    </row>
    <row r="628" spans="1:105" x14ac:dyDescent="0.2">
      <c r="A628" s="14" t="s">
        <v>4686</v>
      </c>
      <c r="B628" s="14" t="s">
        <v>4686</v>
      </c>
      <c r="C628" s="14">
        <v>14</v>
      </c>
      <c r="D628" s="14">
        <v>14</v>
      </c>
      <c r="E628" s="14">
        <v>14</v>
      </c>
      <c r="F628" s="14" t="s">
        <v>4687</v>
      </c>
      <c r="G628" s="14" t="s">
        <v>4688</v>
      </c>
      <c r="H628" s="14" t="s">
        <v>4688</v>
      </c>
      <c r="I628" s="32"/>
      <c r="J628" s="32"/>
      <c r="K628" s="14" t="s">
        <v>4689</v>
      </c>
      <c r="L628" s="28">
        <v>1</v>
      </c>
      <c r="M628" s="28">
        <v>14</v>
      </c>
      <c r="N628" s="28">
        <v>14</v>
      </c>
      <c r="O628" s="28">
        <v>14</v>
      </c>
      <c r="P628">
        <v>13</v>
      </c>
      <c r="Q628">
        <v>14</v>
      </c>
      <c r="R628">
        <v>5</v>
      </c>
      <c r="S628">
        <v>6</v>
      </c>
      <c r="T628">
        <v>3</v>
      </c>
      <c r="U628">
        <v>2</v>
      </c>
      <c r="V628">
        <v>0</v>
      </c>
      <c r="W628">
        <v>0</v>
      </c>
      <c r="X628">
        <v>13</v>
      </c>
      <c r="Y628">
        <v>14</v>
      </c>
      <c r="Z628">
        <v>5</v>
      </c>
      <c r="AA628">
        <v>6</v>
      </c>
      <c r="AB628">
        <v>3</v>
      </c>
      <c r="AC628">
        <v>2</v>
      </c>
      <c r="AD628">
        <v>0</v>
      </c>
      <c r="AE628">
        <v>0</v>
      </c>
      <c r="AF628">
        <v>13</v>
      </c>
      <c r="AG628">
        <v>14</v>
      </c>
      <c r="AH628">
        <v>5</v>
      </c>
      <c r="AI628">
        <v>6</v>
      </c>
      <c r="AJ628">
        <v>3</v>
      </c>
      <c r="AK628">
        <v>2</v>
      </c>
      <c r="AL628">
        <v>0</v>
      </c>
      <c r="AM628">
        <v>0</v>
      </c>
      <c r="AN628" s="14">
        <v>26.2</v>
      </c>
      <c r="AO628" s="14">
        <v>26.2</v>
      </c>
      <c r="AP628" s="14">
        <v>26.2</v>
      </c>
      <c r="AQ628" s="14">
        <v>82.86</v>
      </c>
      <c r="AR628" s="14">
        <v>747</v>
      </c>
      <c r="AS628" s="14">
        <v>747</v>
      </c>
      <c r="AT628" s="14">
        <v>0</v>
      </c>
      <c r="AU628" s="14">
        <v>141.99</v>
      </c>
      <c r="AV628" t="s">
        <v>103</v>
      </c>
      <c r="AW628" t="s">
        <v>103</v>
      </c>
      <c r="AX628" t="s">
        <v>102</v>
      </c>
      <c r="AY628" t="s">
        <v>102</v>
      </c>
      <c r="AZ628" t="s">
        <v>103</v>
      </c>
      <c r="BA628" t="s">
        <v>103</v>
      </c>
      <c r="BD628">
        <v>23</v>
      </c>
      <c r="BE628">
        <v>26.2</v>
      </c>
      <c r="BF628">
        <v>7.9</v>
      </c>
      <c r="BG628">
        <v>8.8000000000000007</v>
      </c>
      <c r="BH628">
        <v>5.5</v>
      </c>
      <c r="BI628">
        <v>3.5</v>
      </c>
      <c r="BJ628">
        <v>0</v>
      </c>
      <c r="BK628">
        <v>0</v>
      </c>
      <c r="BL628" s="14">
        <v>192250000</v>
      </c>
      <c r="BM628" s="14">
        <f t="shared" si="27"/>
        <v>52.711794991809036</v>
      </c>
      <c r="BN628" s="14">
        <f t="shared" si="28"/>
        <v>4318700</v>
      </c>
      <c r="BO628" s="14">
        <f t="shared" si="29"/>
        <v>1.2205477340822247E-5</v>
      </c>
      <c r="BP628" s="3">
        <v>92526000</v>
      </c>
      <c r="BQ628" s="3">
        <v>87664000</v>
      </c>
      <c r="BR628" s="4">
        <v>1792300</v>
      </c>
      <c r="BS628" s="4">
        <v>1626100</v>
      </c>
      <c r="BT628" s="6">
        <v>6211600</v>
      </c>
      <c r="BU628" s="6">
        <v>2425800</v>
      </c>
      <c r="BV628" s="7">
        <v>1</v>
      </c>
      <c r="BW628" s="7">
        <v>1</v>
      </c>
      <c r="BX628" s="7" t="e">
        <v>#DIV/0!</v>
      </c>
      <c r="BY628" s="4">
        <v>1.0399345603759498</v>
      </c>
      <c r="BZ628" s="24" t="s">
        <v>6043</v>
      </c>
      <c r="CA628" s="26"/>
      <c r="CB628" s="8"/>
      <c r="CC628">
        <v>4179200</v>
      </c>
      <c r="CD628">
        <v>2011400</v>
      </c>
      <c r="CE628">
        <v>1905700</v>
      </c>
      <c r="CF628">
        <v>38963</v>
      </c>
      <c r="CG628">
        <v>35350</v>
      </c>
      <c r="CH628">
        <v>135040</v>
      </c>
      <c r="CI628">
        <v>52734</v>
      </c>
      <c r="CJ628">
        <v>0</v>
      </c>
      <c r="CK628">
        <v>0</v>
      </c>
      <c r="CL628">
        <v>63369000</v>
      </c>
      <c r="CM628">
        <v>64709000</v>
      </c>
      <c r="CN628">
        <v>15827000</v>
      </c>
      <c r="CO628">
        <v>16595000</v>
      </c>
      <c r="CP628">
        <v>8514000</v>
      </c>
      <c r="CQ628">
        <v>9563000</v>
      </c>
      <c r="CR628">
        <v>0</v>
      </c>
      <c r="CS628">
        <v>0</v>
      </c>
      <c r="CT628" s="14" t="s">
        <v>4690</v>
      </c>
      <c r="CU628" s="14" t="s">
        <v>548</v>
      </c>
      <c r="CV628" s="14" t="s">
        <v>4691</v>
      </c>
      <c r="CW628" s="14" t="s">
        <v>4692</v>
      </c>
      <c r="CX628" s="14" t="s">
        <v>4693</v>
      </c>
      <c r="CY628" s="14" t="s">
        <v>4694</v>
      </c>
      <c r="CZ628" s="14" t="s">
        <v>4695</v>
      </c>
      <c r="DA628" s="14" t="s">
        <v>4696</v>
      </c>
    </row>
    <row r="629" spans="1:105" x14ac:dyDescent="0.2">
      <c r="A629" s="14" t="s">
        <v>5452</v>
      </c>
      <c r="B629" s="14" t="s">
        <v>5452</v>
      </c>
      <c r="C629" s="14">
        <v>4</v>
      </c>
      <c r="D629" s="14">
        <v>4</v>
      </c>
      <c r="E629" s="14">
        <v>4</v>
      </c>
      <c r="F629" s="14" t="s">
        <v>5453</v>
      </c>
      <c r="G629" s="14" t="s">
        <v>5454</v>
      </c>
      <c r="H629" s="14" t="s">
        <v>5454</v>
      </c>
      <c r="I629" s="32"/>
      <c r="J629" s="32"/>
      <c r="K629" s="14" t="s">
        <v>5455</v>
      </c>
      <c r="L629" s="28">
        <v>1</v>
      </c>
      <c r="M629" s="28">
        <v>4</v>
      </c>
      <c r="N629" s="28">
        <v>4</v>
      </c>
      <c r="O629" s="28">
        <v>4</v>
      </c>
      <c r="P629">
        <v>4</v>
      </c>
      <c r="Q629">
        <v>4</v>
      </c>
      <c r="R629">
        <v>2</v>
      </c>
      <c r="S629">
        <v>2</v>
      </c>
      <c r="T629">
        <v>1</v>
      </c>
      <c r="U629">
        <v>1</v>
      </c>
      <c r="V629">
        <v>0</v>
      </c>
      <c r="W629">
        <v>0</v>
      </c>
      <c r="X629">
        <v>4</v>
      </c>
      <c r="Y629">
        <v>4</v>
      </c>
      <c r="Z629">
        <v>2</v>
      </c>
      <c r="AA629">
        <v>2</v>
      </c>
      <c r="AB629">
        <v>1</v>
      </c>
      <c r="AC629">
        <v>1</v>
      </c>
      <c r="AD629">
        <v>0</v>
      </c>
      <c r="AE629">
        <v>0</v>
      </c>
      <c r="AF629">
        <v>4</v>
      </c>
      <c r="AG629">
        <v>4</v>
      </c>
      <c r="AH629">
        <v>2</v>
      </c>
      <c r="AI629">
        <v>2</v>
      </c>
      <c r="AJ629">
        <v>1</v>
      </c>
      <c r="AK629">
        <v>1</v>
      </c>
      <c r="AL629">
        <v>0</v>
      </c>
      <c r="AM629">
        <v>0</v>
      </c>
      <c r="AN629" s="14">
        <v>11.7</v>
      </c>
      <c r="AO629" s="14">
        <v>11.7</v>
      </c>
      <c r="AP629" s="14">
        <v>11.7</v>
      </c>
      <c r="AQ629" s="14">
        <v>49.363999999999997</v>
      </c>
      <c r="AR629" s="14">
        <v>445</v>
      </c>
      <c r="AS629" s="14">
        <v>445</v>
      </c>
      <c r="AT629" s="14">
        <v>0</v>
      </c>
      <c r="AU629" s="14">
        <v>5.0941000000000001</v>
      </c>
      <c r="AV629" t="s">
        <v>103</v>
      </c>
      <c r="AW629" t="s">
        <v>103</v>
      </c>
      <c r="AX629" t="s">
        <v>102</v>
      </c>
      <c r="AY629" t="s">
        <v>102</v>
      </c>
      <c r="AZ629" t="s">
        <v>102</v>
      </c>
      <c r="BA629" t="s">
        <v>102</v>
      </c>
      <c r="BD629">
        <v>11.7</v>
      </c>
      <c r="BE629">
        <v>11.7</v>
      </c>
      <c r="BF629">
        <v>3.8</v>
      </c>
      <c r="BG629">
        <v>3.8</v>
      </c>
      <c r="BH629">
        <v>2</v>
      </c>
      <c r="BI629">
        <v>2</v>
      </c>
      <c r="BJ629">
        <v>0</v>
      </c>
      <c r="BK629">
        <v>0</v>
      </c>
      <c r="BL629" s="14">
        <v>62635000</v>
      </c>
      <c r="BM629" s="14">
        <f t="shared" si="27"/>
        <v>11.770694717276049</v>
      </c>
      <c r="BN629" s="14">
        <f t="shared" si="28"/>
        <v>1087475</v>
      </c>
      <c r="BO629" s="14">
        <f t="shared" si="29"/>
        <v>1.0823876150969953E-5</v>
      </c>
      <c r="BP629" s="3">
        <v>23590000</v>
      </c>
      <c r="BQ629" s="3">
        <v>32136000</v>
      </c>
      <c r="BR629" s="4">
        <v>2173900</v>
      </c>
      <c r="BS629" s="4">
        <v>2560400</v>
      </c>
      <c r="BT629" s="6">
        <v>1365300</v>
      </c>
      <c r="BU629" s="6">
        <v>809650</v>
      </c>
      <c r="BV629" s="7">
        <v>1</v>
      </c>
      <c r="BW629" s="7">
        <v>1</v>
      </c>
      <c r="BX629" s="7" t="e">
        <v>#DIV/0!</v>
      </c>
      <c r="BY629" s="4">
        <v>-1.1229917884582612</v>
      </c>
      <c r="BZ629" s="24"/>
      <c r="CA629" s="26"/>
      <c r="CB629" s="8"/>
      <c r="CC629">
        <v>2609800</v>
      </c>
      <c r="CD629">
        <v>982910</v>
      </c>
      <c r="CE629">
        <v>1339000</v>
      </c>
      <c r="CF629">
        <v>90578</v>
      </c>
      <c r="CG629">
        <v>106680</v>
      </c>
      <c r="CH629">
        <v>56889</v>
      </c>
      <c r="CI629">
        <v>33736</v>
      </c>
      <c r="CJ629">
        <v>0</v>
      </c>
      <c r="CK629">
        <v>0</v>
      </c>
      <c r="CL629">
        <v>15451000</v>
      </c>
      <c r="CM629">
        <v>16942000</v>
      </c>
      <c r="CN629">
        <v>20889000</v>
      </c>
      <c r="CO629">
        <v>22184000</v>
      </c>
      <c r="CP629">
        <v>0</v>
      </c>
      <c r="CQ629">
        <v>0</v>
      </c>
      <c r="CR629">
        <v>0</v>
      </c>
      <c r="CS629">
        <v>0</v>
      </c>
      <c r="CT629" s="14" t="s">
        <v>5456</v>
      </c>
      <c r="CU629" s="14" t="s">
        <v>137</v>
      </c>
      <c r="CV629" s="14" t="s">
        <v>5457</v>
      </c>
      <c r="CW629" s="14" t="s">
        <v>5458</v>
      </c>
      <c r="CX629" s="14" t="s">
        <v>5459</v>
      </c>
      <c r="CY629" s="14" t="s">
        <v>5460</v>
      </c>
      <c r="CZ629" s="14" t="s">
        <v>1328</v>
      </c>
      <c r="DA629" s="14" t="s">
        <v>5461</v>
      </c>
    </row>
    <row r="630" spans="1:105" x14ac:dyDescent="0.2">
      <c r="A630" s="14" t="s">
        <v>3146</v>
      </c>
      <c r="B630" s="14" t="s">
        <v>3146</v>
      </c>
      <c r="C630" s="14">
        <v>2</v>
      </c>
      <c r="D630" s="14">
        <v>2</v>
      </c>
      <c r="E630" s="14">
        <v>2</v>
      </c>
      <c r="F630" s="14" t="s">
        <v>3147</v>
      </c>
      <c r="G630" s="14" t="s">
        <v>3148</v>
      </c>
      <c r="H630" s="14" t="s">
        <v>3148</v>
      </c>
      <c r="I630" s="32"/>
      <c r="J630" s="32"/>
      <c r="K630" s="14" t="s">
        <v>3149</v>
      </c>
      <c r="L630" s="28">
        <v>1</v>
      </c>
      <c r="M630" s="28">
        <v>2</v>
      </c>
      <c r="N630" s="28">
        <v>2</v>
      </c>
      <c r="O630" s="28">
        <v>2</v>
      </c>
      <c r="P630">
        <v>0</v>
      </c>
      <c r="Q630">
        <v>0</v>
      </c>
      <c r="R630">
        <v>1</v>
      </c>
      <c r="S630">
        <v>1</v>
      </c>
      <c r="T630">
        <v>1</v>
      </c>
      <c r="U630">
        <v>1</v>
      </c>
      <c r="V630">
        <v>2</v>
      </c>
      <c r="W630">
        <v>2</v>
      </c>
      <c r="X630">
        <v>0</v>
      </c>
      <c r="Y630">
        <v>0</v>
      </c>
      <c r="Z630">
        <v>1</v>
      </c>
      <c r="AA630">
        <v>1</v>
      </c>
      <c r="AB630">
        <v>1</v>
      </c>
      <c r="AC630">
        <v>1</v>
      </c>
      <c r="AD630">
        <v>2</v>
      </c>
      <c r="AE630">
        <v>2</v>
      </c>
      <c r="AF630">
        <v>0</v>
      </c>
      <c r="AG630">
        <v>0</v>
      </c>
      <c r="AH630">
        <v>1</v>
      </c>
      <c r="AI630">
        <v>1</v>
      </c>
      <c r="AJ630">
        <v>1</v>
      </c>
      <c r="AK630">
        <v>1</v>
      </c>
      <c r="AL630">
        <v>2</v>
      </c>
      <c r="AM630">
        <v>2</v>
      </c>
      <c r="AN630" s="14">
        <v>5.2</v>
      </c>
      <c r="AO630" s="14">
        <v>5.2</v>
      </c>
      <c r="AP630" s="14">
        <v>5.2</v>
      </c>
      <c r="AQ630" s="14">
        <v>46.107999999999997</v>
      </c>
      <c r="AR630" s="14">
        <v>403</v>
      </c>
      <c r="AS630" s="14">
        <v>403</v>
      </c>
      <c r="AT630" s="14">
        <v>0</v>
      </c>
      <c r="AU630" s="14">
        <v>3.4868000000000001</v>
      </c>
      <c r="AX630" t="s">
        <v>102</v>
      </c>
      <c r="AY630" t="s">
        <v>102</v>
      </c>
      <c r="AZ630" t="s">
        <v>102</v>
      </c>
      <c r="BA630" t="s">
        <v>102</v>
      </c>
      <c r="BB630" t="s">
        <v>103</v>
      </c>
      <c r="BC630" t="s">
        <v>103</v>
      </c>
      <c r="BD630">
        <v>0</v>
      </c>
      <c r="BE630">
        <v>0</v>
      </c>
      <c r="BF630">
        <v>3</v>
      </c>
      <c r="BG630">
        <v>3</v>
      </c>
      <c r="BH630">
        <v>2.2000000000000002</v>
      </c>
      <c r="BI630">
        <v>2.2000000000000002</v>
      </c>
      <c r="BJ630">
        <v>5.2</v>
      </c>
      <c r="BK630">
        <v>5.2</v>
      </c>
      <c r="BL630" s="14">
        <v>18610000</v>
      </c>
      <c r="BM630" s="14">
        <f t="shared" si="27"/>
        <v>2.8198801550934087E-6</v>
      </c>
      <c r="BN630" s="14">
        <f t="shared" si="28"/>
        <v>0.3014453556680044</v>
      </c>
      <c r="BO630" s="14">
        <f t="shared" si="29"/>
        <v>9.3545317652830986E-6</v>
      </c>
      <c r="BP630" s="3">
        <v>1</v>
      </c>
      <c r="BQ630" s="3">
        <v>1</v>
      </c>
      <c r="BR630" s="4">
        <v>309630</v>
      </c>
      <c r="BS630" s="4">
        <v>399620</v>
      </c>
      <c r="BT630" s="6">
        <v>2236800</v>
      </c>
      <c r="BU630" s="6">
        <v>1909400</v>
      </c>
      <c r="BV630" s="7">
        <v>8128800</v>
      </c>
      <c r="BW630" s="7">
        <v>5625600</v>
      </c>
      <c r="BX630" s="7">
        <v>-0.27511052352270249</v>
      </c>
      <c r="BY630" s="4" t="e">
        <v>#NUM!</v>
      </c>
      <c r="BZ630" s="24"/>
      <c r="CA630" s="26"/>
      <c r="CB630" s="8"/>
      <c r="CC630">
        <v>979460</v>
      </c>
      <c r="CD630">
        <v>0</v>
      </c>
      <c r="CE630">
        <v>0</v>
      </c>
      <c r="CF630">
        <v>16296</v>
      </c>
      <c r="CG630">
        <v>21032</v>
      </c>
      <c r="CH630">
        <v>117730</v>
      </c>
      <c r="CI630">
        <v>100500</v>
      </c>
      <c r="CJ630">
        <v>427830</v>
      </c>
      <c r="CK630">
        <v>296080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7073900</v>
      </c>
      <c r="CS630">
        <v>5923700</v>
      </c>
      <c r="CT630" s="14" t="s">
        <v>3150</v>
      </c>
      <c r="CU630" s="14" t="s">
        <v>145</v>
      </c>
      <c r="CV630" s="14" t="s">
        <v>3151</v>
      </c>
      <c r="CW630" s="14" t="s">
        <v>3152</v>
      </c>
      <c r="CX630" s="14" t="s">
        <v>3153</v>
      </c>
      <c r="CY630" s="14" t="s">
        <v>3154</v>
      </c>
      <c r="CZ630" s="14"/>
      <c r="DA630" s="14"/>
    </row>
    <row r="631" spans="1:105" x14ac:dyDescent="0.2">
      <c r="A631" s="14" t="s">
        <v>5808</v>
      </c>
      <c r="B631" s="14" t="s">
        <v>5808</v>
      </c>
      <c r="C631" s="14">
        <v>2</v>
      </c>
      <c r="D631" s="14">
        <v>2</v>
      </c>
      <c r="E631" s="14">
        <v>2</v>
      </c>
      <c r="F631" s="14" t="s">
        <v>5809</v>
      </c>
      <c r="G631" s="14" t="s">
        <v>5810</v>
      </c>
      <c r="H631" s="14" t="s">
        <v>5810</v>
      </c>
      <c r="I631" s="32"/>
      <c r="J631" s="32"/>
      <c r="K631" s="14" t="s">
        <v>5811</v>
      </c>
      <c r="L631" s="28">
        <v>1</v>
      </c>
      <c r="M631" s="28">
        <v>2</v>
      </c>
      <c r="N631" s="28">
        <v>2</v>
      </c>
      <c r="O631" s="28">
        <v>2</v>
      </c>
      <c r="P631">
        <v>2</v>
      </c>
      <c r="Q631">
        <v>2</v>
      </c>
      <c r="R631">
        <v>2</v>
      </c>
      <c r="S631">
        <v>2</v>
      </c>
      <c r="T631">
        <v>1</v>
      </c>
      <c r="U631">
        <v>1</v>
      </c>
      <c r="V631">
        <v>0</v>
      </c>
      <c r="W631">
        <v>0</v>
      </c>
      <c r="X631">
        <v>2</v>
      </c>
      <c r="Y631">
        <v>2</v>
      </c>
      <c r="Z631">
        <v>2</v>
      </c>
      <c r="AA631">
        <v>2</v>
      </c>
      <c r="AB631">
        <v>1</v>
      </c>
      <c r="AC631">
        <v>1</v>
      </c>
      <c r="AD631">
        <v>0</v>
      </c>
      <c r="AE631">
        <v>0</v>
      </c>
      <c r="AF631">
        <v>2</v>
      </c>
      <c r="AG631">
        <v>2</v>
      </c>
      <c r="AH631">
        <v>2</v>
      </c>
      <c r="AI631">
        <v>2</v>
      </c>
      <c r="AJ631">
        <v>1</v>
      </c>
      <c r="AK631">
        <v>1</v>
      </c>
      <c r="AL631">
        <v>0</v>
      </c>
      <c r="AM631">
        <v>0</v>
      </c>
      <c r="AN631" s="14">
        <v>9.3000000000000007</v>
      </c>
      <c r="AO631" s="14">
        <v>9.3000000000000007</v>
      </c>
      <c r="AP631" s="14">
        <v>9.3000000000000007</v>
      </c>
      <c r="AQ631" s="14">
        <v>38.533999999999999</v>
      </c>
      <c r="AR631" s="14">
        <v>356</v>
      </c>
      <c r="AS631" s="14">
        <v>356</v>
      </c>
      <c r="AT631" s="14">
        <v>0</v>
      </c>
      <c r="AU631" s="14">
        <v>2.3363999999999998</v>
      </c>
      <c r="AV631" t="s">
        <v>103</v>
      </c>
      <c r="AW631" t="s">
        <v>103</v>
      </c>
      <c r="AX631" t="s">
        <v>102</v>
      </c>
      <c r="AY631" t="s">
        <v>102</v>
      </c>
      <c r="AZ631" t="s">
        <v>102</v>
      </c>
      <c r="BA631" t="s">
        <v>102</v>
      </c>
      <c r="BD631">
        <v>9.3000000000000007</v>
      </c>
      <c r="BE631">
        <v>9.3000000000000007</v>
      </c>
      <c r="BF631">
        <v>9.3000000000000007</v>
      </c>
      <c r="BG631">
        <v>9.3000000000000007</v>
      </c>
      <c r="BH631">
        <v>4.8</v>
      </c>
      <c r="BI631">
        <v>4.8</v>
      </c>
      <c r="BJ631">
        <v>0</v>
      </c>
      <c r="BK631">
        <v>0</v>
      </c>
      <c r="BL631" s="14">
        <v>12687000</v>
      </c>
      <c r="BM631" s="14">
        <f t="shared" si="27"/>
        <v>10.125323380974596</v>
      </c>
      <c r="BN631" s="14">
        <f t="shared" si="28"/>
        <v>1097050</v>
      </c>
      <c r="BO631" s="14">
        <f t="shared" si="29"/>
        <v>9.2295915236084013E-6</v>
      </c>
      <c r="BP631" s="3">
        <v>4779000</v>
      </c>
      <c r="BQ631" s="3">
        <v>4770800</v>
      </c>
      <c r="BR631" s="4">
        <v>439570</v>
      </c>
      <c r="BS631" s="4">
        <v>503590</v>
      </c>
      <c r="BT631" s="6">
        <v>775500</v>
      </c>
      <c r="BU631" s="6">
        <v>1418600</v>
      </c>
      <c r="BV631" s="7">
        <v>1</v>
      </c>
      <c r="BW631" s="7">
        <v>1</v>
      </c>
      <c r="BX631" s="7" t="e">
        <v>#DIV/0!</v>
      </c>
      <c r="BY631" s="4">
        <v>-1.3402232752427854</v>
      </c>
      <c r="BZ631" s="24"/>
      <c r="CA631" s="26"/>
      <c r="CB631" s="8"/>
      <c r="CC631">
        <v>704840</v>
      </c>
      <c r="CD631">
        <v>265500</v>
      </c>
      <c r="CE631">
        <v>265050</v>
      </c>
      <c r="CF631">
        <v>24421</v>
      </c>
      <c r="CG631">
        <v>27977</v>
      </c>
      <c r="CH631">
        <v>43083</v>
      </c>
      <c r="CI631">
        <v>78812</v>
      </c>
      <c r="CJ631">
        <v>0</v>
      </c>
      <c r="CK631">
        <v>0</v>
      </c>
      <c r="CL631">
        <v>4015400</v>
      </c>
      <c r="CM631">
        <v>3463200</v>
      </c>
      <c r="CN631">
        <v>4864300</v>
      </c>
      <c r="CO631">
        <v>4835700</v>
      </c>
      <c r="CP631">
        <v>0</v>
      </c>
      <c r="CQ631">
        <v>0</v>
      </c>
      <c r="CR631">
        <v>0</v>
      </c>
      <c r="CS631">
        <v>0</v>
      </c>
      <c r="CT631" s="14" t="s">
        <v>5812</v>
      </c>
      <c r="CU631" s="14" t="s">
        <v>145</v>
      </c>
      <c r="CV631" s="14" t="s">
        <v>5813</v>
      </c>
      <c r="CW631" s="14" t="s">
        <v>5814</v>
      </c>
      <c r="CX631" s="14" t="s">
        <v>5815</v>
      </c>
      <c r="CY631" s="14" t="s">
        <v>5816</v>
      </c>
      <c r="CZ631" s="14"/>
      <c r="DA631" s="14"/>
    </row>
    <row r="632" spans="1:105" x14ac:dyDescent="0.2">
      <c r="A632" s="14" t="s">
        <v>352</v>
      </c>
      <c r="B632" s="14" t="s">
        <v>352</v>
      </c>
      <c r="C632" s="14" t="s">
        <v>268</v>
      </c>
      <c r="D632" s="14" t="s">
        <v>268</v>
      </c>
      <c r="E632" s="14" t="s">
        <v>268</v>
      </c>
      <c r="F632" s="14" t="s">
        <v>353</v>
      </c>
      <c r="G632" s="14" t="s">
        <v>354</v>
      </c>
      <c r="H632" s="14" t="s">
        <v>354</v>
      </c>
      <c r="I632" s="32"/>
      <c r="J632" s="32"/>
      <c r="K632" s="14" t="s">
        <v>355</v>
      </c>
      <c r="L632" s="28">
        <v>2</v>
      </c>
      <c r="M632" s="28">
        <v>2</v>
      </c>
      <c r="N632" s="28">
        <v>2</v>
      </c>
      <c r="O632" s="28">
        <v>2</v>
      </c>
      <c r="P632">
        <v>1</v>
      </c>
      <c r="Q632">
        <v>2</v>
      </c>
      <c r="R632">
        <v>2</v>
      </c>
      <c r="S632">
        <v>2</v>
      </c>
      <c r="T632">
        <v>1</v>
      </c>
      <c r="U632">
        <v>0</v>
      </c>
      <c r="V632">
        <v>0</v>
      </c>
      <c r="W632">
        <v>0</v>
      </c>
      <c r="X632">
        <v>1</v>
      </c>
      <c r="Y632">
        <v>2</v>
      </c>
      <c r="Z632">
        <v>2</v>
      </c>
      <c r="AA632">
        <v>2</v>
      </c>
      <c r="AB632">
        <v>1</v>
      </c>
      <c r="AC632">
        <v>0</v>
      </c>
      <c r="AD632">
        <v>0</v>
      </c>
      <c r="AE632">
        <v>0</v>
      </c>
      <c r="AF632">
        <v>1</v>
      </c>
      <c r="AG632">
        <v>2</v>
      </c>
      <c r="AH632">
        <v>2</v>
      </c>
      <c r="AI632">
        <v>2</v>
      </c>
      <c r="AJ632">
        <v>1</v>
      </c>
      <c r="AK632">
        <v>0</v>
      </c>
      <c r="AL632">
        <v>0</v>
      </c>
      <c r="AM632">
        <v>0</v>
      </c>
      <c r="AN632" s="14">
        <v>3.2</v>
      </c>
      <c r="AO632" s="14">
        <v>3.2</v>
      </c>
      <c r="AP632" s="14">
        <v>3.2</v>
      </c>
      <c r="AQ632" s="14">
        <v>78.180999999999997</v>
      </c>
      <c r="AR632" s="14">
        <v>710</v>
      </c>
      <c r="AS632" s="14" t="s">
        <v>356</v>
      </c>
      <c r="AT632" s="14">
        <v>0</v>
      </c>
      <c r="AU632" s="14">
        <v>4.0366999999999997</v>
      </c>
      <c r="AV632" t="s">
        <v>103</v>
      </c>
      <c r="AW632" t="s">
        <v>103</v>
      </c>
      <c r="AX632" t="s">
        <v>102</v>
      </c>
      <c r="AY632" t="s">
        <v>102</v>
      </c>
      <c r="AZ632" t="s">
        <v>102</v>
      </c>
      <c r="BD632">
        <v>1.4</v>
      </c>
      <c r="BE632">
        <v>3.2</v>
      </c>
      <c r="BF632">
        <v>3.2</v>
      </c>
      <c r="BG632">
        <v>3.2</v>
      </c>
      <c r="BH632">
        <v>1.4</v>
      </c>
      <c r="BI632">
        <v>0</v>
      </c>
      <c r="BJ632">
        <v>0</v>
      </c>
      <c r="BK632">
        <v>0</v>
      </c>
      <c r="BL632" s="14">
        <v>11525000</v>
      </c>
      <c r="BM632" s="14">
        <f t="shared" si="27"/>
        <v>1.6737137646381264</v>
      </c>
      <c r="BN632" s="14">
        <f t="shared" si="28"/>
        <v>191375.5</v>
      </c>
      <c r="BO632" s="14">
        <f t="shared" si="29"/>
        <v>8.7457055090025965E-6</v>
      </c>
      <c r="BP632" s="3">
        <v>2879800</v>
      </c>
      <c r="BQ632" s="3">
        <v>4094900</v>
      </c>
      <c r="BR632" s="4">
        <v>2085800</v>
      </c>
      <c r="BS632" s="4">
        <v>2081400</v>
      </c>
      <c r="BT632" s="6">
        <v>382750</v>
      </c>
      <c r="BU632" s="6">
        <v>1</v>
      </c>
      <c r="BV632" s="7">
        <v>1</v>
      </c>
      <c r="BW632" s="7">
        <v>1</v>
      </c>
      <c r="BX632" s="7" t="e">
        <v>#DIV/0!</v>
      </c>
      <c r="BY632" s="4">
        <v>-3.9370665334224677</v>
      </c>
      <c r="BZ632" s="24"/>
      <c r="CA632" s="26"/>
      <c r="CB632" s="8"/>
      <c r="CC632">
        <v>245200</v>
      </c>
      <c r="CD632">
        <v>61272</v>
      </c>
      <c r="CE632">
        <v>87125</v>
      </c>
      <c r="CF632">
        <v>44379</v>
      </c>
      <c r="CG632">
        <v>44285</v>
      </c>
      <c r="CH632">
        <v>8143.5</v>
      </c>
      <c r="CI632">
        <v>0</v>
      </c>
      <c r="CJ632">
        <v>0</v>
      </c>
      <c r="CK632">
        <v>0</v>
      </c>
      <c r="CL632">
        <v>0</v>
      </c>
      <c r="CM632">
        <v>3063600</v>
      </c>
      <c r="CN632">
        <v>22811000</v>
      </c>
      <c r="CO632">
        <v>21408000</v>
      </c>
      <c r="CP632">
        <v>0</v>
      </c>
      <c r="CQ632">
        <v>0</v>
      </c>
      <c r="CR632">
        <v>0</v>
      </c>
      <c r="CS632">
        <v>0</v>
      </c>
      <c r="CT632" s="14" t="s">
        <v>357</v>
      </c>
      <c r="CU632" s="14" t="s">
        <v>145</v>
      </c>
      <c r="CV632" s="14" t="s">
        <v>358</v>
      </c>
      <c r="CW632" s="14" t="s">
        <v>359</v>
      </c>
      <c r="CX632" s="14" t="s">
        <v>360</v>
      </c>
      <c r="CY632" s="14" t="s">
        <v>361</v>
      </c>
      <c r="CZ632" s="14"/>
      <c r="DA632" s="14"/>
    </row>
    <row r="633" spans="1:105" x14ac:dyDescent="0.2">
      <c r="A633" s="14" t="s">
        <v>2424</v>
      </c>
      <c r="B633" s="14" t="s">
        <v>2424</v>
      </c>
      <c r="C633" s="14">
        <v>1</v>
      </c>
      <c r="D633" s="14">
        <v>1</v>
      </c>
      <c r="E633" s="14">
        <v>1</v>
      </c>
      <c r="F633" s="14" t="s">
        <v>2425</v>
      </c>
      <c r="G633" s="14" t="s">
        <v>2426</v>
      </c>
      <c r="H633" s="14" t="s">
        <v>2426</v>
      </c>
      <c r="I633" s="32"/>
      <c r="J633" s="32"/>
      <c r="K633" s="14" t="s">
        <v>2427</v>
      </c>
      <c r="L633" s="28">
        <v>1</v>
      </c>
      <c r="M633" s="28">
        <v>1</v>
      </c>
      <c r="N633" s="28">
        <v>1</v>
      </c>
      <c r="O633" s="28">
        <v>1</v>
      </c>
      <c r="P633">
        <v>0</v>
      </c>
      <c r="Q633">
        <v>0</v>
      </c>
      <c r="R633">
        <v>1</v>
      </c>
      <c r="S633">
        <v>1</v>
      </c>
      <c r="T633">
        <v>1</v>
      </c>
      <c r="U633">
        <v>0</v>
      </c>
      <c r="V633">
        <v>1</v>
      </c>
      <c r="W633">
        <v>1</v>
      </c>
      <c r="X633">
        <v>0</v>
      </c>
      <c r="Y633">
        <v>0</v>
      </c>
      <c r="Z633">
        <v>1</v>
      </c>
      <c r="AA633">
        <v>1</v>
      </c>
      <c r="AB633">
        <v>1</v>
      </c>
      <c r="AC633">
        <v>0</v>
      </c>
      <c r="AD633">
        <v>1</v>
      </c>
      <c r="AE633">
        <v>1</v>
      </c>
      <c r="AF633">
        <v>0</v>
      </c>
      <c r="AG633">
        <v>0</v>
      </c>
      <c r="AH633">
        <v>1</v>
      </c>
      <c r="AI633">
        <v>1</v>
      </c>
      <c r="AJ633">
        <v>1</v>
      </c>
      <c r="AK633">
        <v>0</v>
      </c>
      <c r="AL633">
        <v>1</v>
      </c>
      <c r="AM633">
        <v>1</v>
      </c>
      <c r="AN633" s="14">
        <v>10.8</v>
      </c>
      <c r="AO633" s="14">
        <v>10.8</v>
      </c>
      <c r="AP633" s="14">
        <v>10.8</v>
      </c>
      <c r="AQ633" s="14">
        <v>11.53</v>
      </c>
      <c r="AR633" s="14">
        <v>102</v>
      </c>
      <c r="AS633" s="14">
        <v>102</v>
      </c>
      <c r="AT633" s="14">
        <v>8.3333000000000001E-3</v>
      </c>
      <c r="AU633" s="14">
        <v>1.7568999999999999</v>
      </c>
      <c r="AX633" t="s">
        <v>103</v>
      </c>
      <c r="AY633" t="s">
        <v>102</v>
      </c>
      <c r="AZ633" t="s">
        <v>102</v>
      </c>
      <c r="BB633" t="s">
        <v>102</v>
      </c>
      <c r="BC633" t="s">
        <v>103</v>
      </c>
      <c r="BD633">
        <v>0</v>
      </c>
      <c r="BE633">
        <v>0</v>
      </c>
      <c r="BF633">
        <v>10.8</v>
      </c>
      <c r="BG633">
        <v>10.8</v>
      </c>
      <c r="BH633">
        <v>10.8</v>
      </c>
      <c r="BI633">
        <v>0</v>
      </c>
      <c r="BJ633">
        <v>10.8</v>
      </c>
      <c r="BK633">
        <v>10.8</v>
      </c>
      <c r="BL633" s="14">
        <v>43379000</v>
      </c>
      <c r="BM633" s="14">
        <f t="shared" si="27"/>
        <v>7.9424963265954485E-7</v>
      </c>
      <c r="BN633" s="14">
        <f t="shared" si="28"/>
        <v>0.10904109328773444</v>
      </c>
      <c r="BO633" s="14">
        <f t="shared" si="29"/>
        <v>7.2839478100581974E-6</v>
      </c>
      <c r="BP633" s="3">
        <v>1</v>
      </c>
      <c r="BQ633" s="3">
        <v>1</v>
      </c>
      <c r="BR633" s="4">
        <v>1240300</v>
      </c>
      <c r="BS633" s="4">
        <v>1277800</v>
      </c>
      <c r="BT633" s="6">
        <v>4017400</v>
      </c>
      <c r="BU633" s="6">
        <v>1</v>
      </c>
      <c r="BV633" s="7">
        <v>22388000</v>
      </c>
      <c r="BW633" s="7">
        <v>14455000</v>
      </c>
      <c r="BX633" s="7">
        <v>-1.7421354524129378</v>
      </c>
      <c r="BY633" s="4" t="e">
        <v>#NUM!</v>
      </c>
      <c r="BZ633" s="24"/>
      <c r="CA633" s="26"/>
      <c r="CB633" s="8"/>
      <c r="CC633">
        <v>14460000</v>
      </c>
      <c r="CD633">
        <v>0</v>
      </c>
      <c r="CE633">
        <v>0</v>
      </c>
      <c r="CF633">
        <v>413420</v>
      </c>
      <c r="CG633">
        <v>425950</v>
      </c>
      <c r="CH633">
        <v>1339100</v>
      </c>
      <c r="CI633">
        <v>0</v>
      </c>
      <c r="CJ633">
        <v>7462700</v>
      </c>
      <c r="CK633">
        <v>4818500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14455000</v>
      </c>
      <c r="CT633" s="14">
        <v>3194</v>
      </c>
      <c r="CU633" s="14" t="b">
        <v>1</v>
      </c>
      <c r="CV633" s="14">
        <v>3403</v>
      </c>
      <c r="CW633" s="14" t="s">
        <v>2428</v>
      </c>
      <c r="CX633" s="14" t="s">
        <v>2429</v>
      </c>
      <c r="CY633" s="14">
        <v>16942</v>
      </c>
      <c r="CZ633" s="14"/>
      <c r="DA633" s="14"/>
    </row>
    <row r="634" spans="1:105" x14ac:dyDescent="0.2">
      <c r="A634" s="14" t="s">
        <v>2493</v>
      </c>
      <c r="B634" s="14" t="s">
        <v>2493</v>
      </c>
      <c r="C634" s="14" t="s">
        <v>1270</v>
      </c>
      <c r="D634" s="14" t="s">
        <v>97</v>
      </c>
      <c r="E634" s="14" t="s">
        <v>97</v>
      </c>
      <c r="F634" s="14" t="s">
        <v>2494</v>
      </c>
      <c r="G634" s="14" t="s">
        <v>2495</v>
      </c>
      <c r="H634" s="14" t="s">
        <v>6064</v>
      </c>
      <c r="I634" s="32"/>
      <c r="J634" s="32"/>
      <c r="K634" s="14" t="s">
        <v>2496</v>
      </c>
      <c r="L634" s="28">
        <v>2</v>
      </c>
      <c r="M634" s="28">
        <v>5</v>
      </c>
      <c r="N634" s="28">
        <v>1</v>
      </c>
      <c r="O634" s="28">
        <v>1</v>
      </c>
      <c r="P634">
        <v>5</v>
      </c>
      <c r="Q634">
        <v>5</v>
      </c>
      <c r="R634">
        <v>5</v>
      </c>
      <c r="S634">
        <v>4</v>
      </c>
      <c r="T634">
        <v>4</v>
      </c>
      <c r="U634">
        <v>3</v>
      </c>
      <c r="V634">
        <v>2</v>
      </c>
      <c r="W634">
        <v>2</v>
      </c>
      <c r="X634">
        <v>1</v>
      </c>
      <c r="Y634">
        <v>1</v>
      </c>
      <c r="Z634">
        <v>1</v>
      </c>
      <c r="AA634">
        <v>0</v>
      </c>
      <c r="AB634">
        <v>1</v>
      </c>
      <c r="AC634">
        <v>0</v>
      </c>
      <c r="AD634">
        <v>0</v>
      </c>
      <c r="AE634">
        <v>0</v>
      </c>
      <c r="AF634">
        <v>1</v>
      </c>
      <c r="AG634">
        <v>1</v>
      </c>
      <c r="AH634">
        <v>1</v>
      </c>
      <c r="AI634">
        <v>0</v>
      </c>
      <c r="AJ634">
        <v>1</v>
      </c>
      <c r="AK634">
        <v>0</v>
      </c>
      <c r="AL634">
        <v>0</v>
      </c>
      <c r="AM634">
        <v>0</v>
      </c>
      <c r="AN634" s="14">
        <v>90.3</v>
      </c>
      <c r="AO634" s="14">
        <v>18.100000000000001</v>
      </c>
      <c r="AP634" s="14">
        <v>18.100000000000001</v>
      </c>
      <c r="AQ634" s="14">
        <v>7.8552999999999997</v>
      </c>
      <c r="AR634" s="14">
        <v>72</v>
      </c>
      <c r="AS634" s="14" t="s">
        <v>2497</v>
      </c>
      <c r="AT634" s="14">
        <v>0</v>
      </c>
      <c r="AU634" s="14">
        <v>6.2788000000000004</v>
      </c>
      <c r="AV634" t="s">
        <v>103</v>
      </c>
      <c r="AW634" t="s">
        <v>103</v>
      </c>
      <c r="AX634" t="s">
        <v>102</v>
      </c>
      <c r="AY634" t="s">
        <v>102</v>
      </c>
      <c r="AZ634" t="s">
        <v>102</v>
      </c>
      <c r="BA634" t="s">
        <v>102</v>
      </c>
      <c r="BB634" t="s">
        <v>102</v>
      </c>
      <c r="BC634" t="s">
        <v>102</v>
      </c>
      <c r="BD634">
        <v>90.3</v>
      </c>
      <c r="BE634">
        <v>90.3</v>
      </c>
      <c r="BF634">
        <v>90.3</v>
      </c>
      <c r="BG634">
        <v>72.2</v>
      </c>
      <c r="BH634">
        <v>79.2</v>
      </c>
      <c r="BI634">
        <v>61.1</v>
      </c>
      <c r="BJ634">
        <v>43.1</v>
      </c>
      <c r="BK634">
        <v>43.1</v>
      </c>
      <c r="BL634" s="14">
        <v>138720000</v>
      </c>
      <c r="BM634" s="14">
        <f t="shared" si="27"/>
        <v>32.98131995627844</v>
      </c>
      <c r="BN634" s="14">
        <f t="shared" si="28"/>
        <v>5117000.5</v>
      </c>
      <c r="BO634" s="14">
        <f t="shared" si="29"/>
        <v>6.4454400495521622E-6</v>
      </c>
      <c r="BP634" s="3">
        <v>62176000</v>
      </c>
      <c r="BQ634" s="3">
        <v>62533000</v>
      </c>
      <c r="BR634" s="4">
        <v>3781200</v>
      </c>
      <c r="BS634" s="4">
        <v>1</v>
      </c>
      <c r="BT634" s="6">
        <v>10234000</v>
      </c>
      <c r="BU634" s="6">
        <v>1</v>
      </c>
      <c r="BV634" s="7">
        <v>1</v>
      </c>
      <c r="BW634" s="7">
        <v>1</v>
      </c>
      <c r="BX634" s="7" t="e">
        <v>#DIV/0!</v>
      </c>
      <c r="BY634" s="4">
        <v>0.36345825950720823</v>
      </c>
      <c r="BZ634" s="24"/>
      <c r="CA634" s="26"/>
      <c r="CB634" s="8"/>
      <c r="CC634">
        <v>23121000</v>
      </c>
      <c r="CD634">
        <v>10363000</v>
      </c>
      <c r="CE634">
        <v>10422000</v>
      </c>
      <c r="CF634">
        <v>630200</v>
      </c>
      <c r="CG634">
        <v>0</v>
      </c>
      <c r="CH634">
        <v>1705700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15074000</v>
      </c>
      <c r="CQ634">
        <v>0</v>
      </c>
      <c r="CR634">
        <v>0</v>
      </c>
      <c r="CS634">
        <v>0</v>
      </c>
      <c r="CT634" s="14" t="s">
        <v>2498</v>
      </c>
      <c r="CU634" s="14" t="s">
        <v>2499</v>
      </c>
      <c r="CV634" s="14" t="s">
        <v>2500</v>
      </c>
      <c r="CW634" s="14" t="s">
        <v>2501</v>
      </c>
      <c r="CX634" s="14" t="s">
        <v>2502</v>
      </c>
      <c r="CY634" s="14" t="s">
        <v>2503</v>
      </c>
      <c r="CZ634" s="14"/>
      <c r="DA634" s="14"/>
    </row>
    <row r="635" spans="1:105" x14ac:dyDescent="0.2">
      <c r="A635" s="14" t="s">
        <v>189</v>
      </c>
      <c r="B635" s="14" t="s">
        <v>189</v>
      </c>
      <c r="C635" s="14">
        <v>17</v>
      </c>
      <c r="D635" s="14">
        <v>3</v>
      </c>
      <c r="E635" s="14">
        <v>2</v>
      </c>
      <c r="F635" s="14"/>
      <c r="G635" s="14"/>
      <c r="H635" s="14"/>
      <c r="I635" s="32"/>
      <c r="J635" s="32"/>
      <c r="K635" s="14"/>
      <c r="L635" s="28">
        <v>1</v>
      </c>
      <c r="M635" s="28">
        <v>17</v>
      </c>
      <c r="N635" s="28">
        <v>3</v>
      </c>
      <c r="O635" s="28">
        <v>2</v>
      </c>
      <c r="P635">
        <v>16</v>
      </c>
      <c r="Q635">
        <v>16</v>
      </c>
      <c r="R635">
        <v>13</v>
      </c>
      <c r="S635">
        <v>14</v>
      </c>
      <c r="T635">
        <v>14</v>
      </c>
      <c r="U635">
        <v>13</v>
      </c>
      <c r="V635">
        <v>9</v>
      </c>
      <c r="W635">
        <v>10</v>
      </c>
      <c r="X635">
        <v>2</v>
      </c>
      <c r="Y635">
        <v>2</v>
      </c>
      <c r="Z635">
        <v>1</v>
      </c>
      <c r="AA635">
        <v>1</v>
      </c>
      <c r="AB635">
        <v>2</v>
      </c>
      <c r="AC635">
        <v>1</v>
      </c>
      <c r="AD635">
        <v>0</v>
      </c>
      <c r="AE635">
        <v>0</v>
      </c>
      <c r="AF635">
        <v>1</v>
      </c>
      <c r="AG635">
        <v>1</v>
      </c>
      <c r="AH635">
        <v>0</v>
      </c>
      <c r="AI635">
        <v>0</v>
      </c>
      <c r="AJ635">
        <v>1</v>
      </c>
      <c r="AK635">
        <v>0</v>
      </c>
      <c r="AL635">
        <v>0</v>
      </c>
      <c r="AM635">
        <v>0</v>
      </c>
      <c r="AN635" s="14">
        <v>18.5</v>
      </c>
      <c r="AO635" s="14">
        <v>4.0999999999999996</v>
      </c>
      <c r="AP635" s="14">
        <v>2.5</v>
      </c>
      <c r="AQ635" s="14">
        <v>63.164999999999999</v>
      </c>
      <c r="AR635" s="14">
        <v>606</v>
      </c>
      <c r="AS635" s="14">
        <v>606</v>
      </c>
      <c r="AT635" s="14">
        <v>0</v>
      </c>
      <c r="AU635" s="14">
        <v>4.0259999999999998</v>
      </c>
      <c r="AV635" t="s">
        <v>103</v>
      </c>
      <c r="AW635" t="s">
        <v>103</v>
      </c>
      <c r="AX635" t="s">
        <v>103</v>
      </c>
      <c r="AY635" t="s">
        <v>103</v>
      </c>
      <c r="AZ635" t="s">
        <v>103</v>
      </c>
      <c r="BA635" t="s">
        <v>103</v>
      </c>
      <c r="BB635" t="s">
        <v>102</v>
      </c>
      <c r="BC635" t="s">
        <v>102</v>
      </c>
      <c r="BD635">
        <v>18.5</v>
      </c>
      <c r="BE635">
        <v>18.5</v>
      </c>
      <c r="BF635">
        <v>15.7</v>
      </c>
      <c r="BG635">
        <v>16</v>
      </c>
      <c r="BH635">
        <v>16</v>
      </c>
      <c r="BI635">
        <v>14.2</v>
      </c>
      <c r="BJ635">
        <v>10.4</v>
      </c>
      <c r="BK635">
        <v>12.2</v>
      </c>
      <c r="BL635" s="14">
        <v>69369000</v>
      </c>
      <c r="BM635" s="14">
        <f t="shared" si="27"/>
        <v>8.729971105857631</v>
      </c>
      <c r="BN635" s="14">
        <f t="shared" si="28"/>
        <v>5051100</v>
      </c>
      <c r="BO635" s="14">
        <f t="shared" si="29"/>
        <v>1.7283306816055179E-6</v>
      </c>
      <c r="BP635" s="3">
        <v>26858000</v>
      </c>
      <c r="BQ635" s="3">
        <v>26318000</v>
      </c>
      <c r="BR635" s="4">
        <v>2998400</v>
      </c>
      <c r="BS635" s="4">
        <v>3092800</v>
      </c>
      <c r="BT635" s="6">
        <v>7207800</v>
      </c>
      <c r="BU635" s="6">
        <v>2894400</v>
      </c>
      <c r="BV635" s="7">
        <v>1</v>
      </c>
      <c r="BW635" s="7">
        <v>1</v>
      </c>
      <c r="BX635" s="7" t="e">
        <v>#DIV/0!</v>
      </c>
      <c r="BY635" s="4">
        <v>-1.5541424765461631</v>
      </c>
      <c r="BZ635" s="24" t="s">
        <v>6043</v>
      </c>
      <c r="CA635" s="26"/>
      <c r="CB635" s="8"/>
      <c r="CC635">
        <v>2167800</v>
      </c>
      <c r="CD635">
        <v>839300</v>
      </c>
      <c r="CE635">
        <v>822430</v>
      </c>
      <c r="CF635">
        <v>93701</v>
      </c>
      <c r="CG635">
        <v>96651</v>
      </c>
      <c r="CH635">
        <v>225240</v>
      </c>
      <c r="CI635">
        <v>90451</v>
      </c>
      <c r="CJ635">
        <v>0</v>
      </c>
      <c r="CK635">
        <v>0</v>
      </c>
      <c r="CL635">
        <v>20087000</v>
      </c>
      <c r="CM635">
        <v>20096000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 s="14" t="s">
        <v>190</v>
      </c>
      <c r="CU635" s="14" t="s">
        <v>191</v>
      </c>
      <c r="CV635" s="14" t="s">
        <v>192</v>
      </c>
      <c r="CW635" s="14" t="s">
        <v>193</v>
      </c>
      <c r="CX635" s="14" t="s">
        <v>194</v>
      </c>
      <c r="CY635" s="14" t="s">
        <v>195</v>
      </c>
      <c r="CZ635" s="14">
        <v>6</v>
      </c>
      <c r="DA635" s="14">
        <v>465</v>
      </c>
    </row>
    <row r="636" spans="1:105" x14ac:dyDescent="0.2">
      <c r="A636" s="14" t="s">
        <v>2484</v>
      </c>
      <c r="B636" s="14" t="s">
        <v>2484</v>
      </c>
      <c r="C636" s="14">
        <v>3</v>
      </c>
      <c r="D636" s="14">
        <v>3</v>
      </c>
      <c r="E636" s="14">
        <v>1</v>
      </c>
      <c r="F636" s="14" t="s">
        <v>2485</v>
      </c>
      <c r="G636" s="14" t="s">
        <v>2486</v>
      </c>
      <c r="H636" s="14" t="s">
        <v>2486</v>
      </c>
      <c r="I636" s="32"/>
      <c r="J636" s="32"/>
      <c r="K636" s="14" t="s">
        <v>2487</v>
      </c>
      <c r="L636" s="28">
        <v>1</v>
      </c>
      <c r="M636" s="28">
        <v>3</v>
      </c>
      <c r="N636" s="28">
        <v>3</v>
      </c>
      <c r="O636" s="28">
        <v>1</v>
      </c>
      <c r="P636">
        <v>3</v>
      </c>
      <c r="Q636">
        <v>3</v>
      </c>
      <c r="R636">
        <v>3</v>
      </c>
      <c r="S636">
        <v>3</v>
      </c>
      <c r="T636">
        <v>1</v>
      </c>
      <c r="U636">
        <v>1</v>
      </c>
      <c r="V636">
        <v>0</v>
      </c>
      <c r="W636">
        <v>0</v>
      </c>
      <c r="X636">
        <v>3</v>
      </c>
      <c r="Y636">
        <v>3</v>
      </c>
      <c r="Z636">
        <v>3</v>
      </c>
      <c r="AA636">
        <v>3</v>
      </c>
      <c r="AB636">
        <v>1</v>
      </c>
      <c r="AC636">
        <v>1</v>
      </c>
      <c r="AD636">
        <v>0</v>
      </c>
      <c r="AE636">
        <v>0</v>
      </c>
      <c r="AF636">
        <v>1</v>
      </c>
      <c r="AG636">
        <v>1</v>
      </c>
      <c r="AH636">
        <v>1</v>
      </c>
      <c r="AI636">
        <v>1</v>
      </c>
      <c r="AJ636">
        <v>0</v>
      </c>
      <c r="AK636">
        <v>0</v>
      </c>
      <c r="AL636">
        <v>0</v>
      </c>
      <c r="AM636">
        <v>0</v>
      </c>
      <c r="AN636" s="14">
        <v>43.8</v>
      </c>
      <c r="AO636" s="14">
        <v>43.8</v>
      </c>
      <c r="AP636" s="14">
        <v>19.100000000000001</v>
      </c>
      <c r="AQ636" s="14">
        <v>9.8874999999999993</v>
      </c>
      <c r="AR636" s="14">
        <v>89</v>
      </c>
      <c r="AS636" s="14">
        <v>89</v>
      </c>
      <c r="AT636" s="14">
        <v>0</v>
      </c>
      <c r="AU636" s="14">
        <v>20.672000000000001</v>
      </c>
      <c r="AV636" t="s">
        <v>103</v>
      </c>
      <c r="AW636" t="s">
        <v>103</v>
      </c>
      <c r="AX636" t="s">
        <v>103</v>
      </c>
      <c r="AY636" t="s">
        <v>102</v>
      </c>
      <c r="AZ636" t="s">
        <v>103</v>
      </c>
      <c r="BA636" t="s">
        <v>102</v>
      </c>
      <c r="BD636">
        <v>43.8</v>
      </c>
      <c r="BE636">
        <v>43.8</v>
      </c>
      <c r="BF636">
        <v>43.8</v>
      </c>
      <c r="BG636">
        <v>43.8</v>
      </c>
      <c r="BH636">
        <v>9</v>
      </c>
      <c r="BI636">
        <v>9</v>
      </c>
      <c r="BJ636">
        <v>0</v>
      </c>
      <c r="BK636">
        <v>0</v>
      </c>
      <c r="BL636" s="14">
        <v>244020000</v>
      </c>
      <c r="BM636" s="14">
        <f t="shared" si="27"/>
        <v>7.1785454545454543</v>
      </c>
      <c r="BN636" s="14">
        <f t="shared" si="28"/>
        <v>20801000</v>
      </c>
      <c r="BO636" s="14">
        <f t="shared" si="29"/>
        <v>3.4510578599805078E-7</v>
      </c>
      <c r="BP636" s="3">
        <v>18509000</v>
      </c>
      <c r="BQ636" s="3">
        <v>159160000</v>
      </c>
      <c r="BR636" s="4">
        <v>11044000</v>
      </c>
      <c r="BS636" s="4">
        <v>13706000</v>
      </c>
      <c r="BT636" s="6">
        <v>20192000</v>
      </c>
      <c r="BU636" s="6">
        <v>21410000</v>
      </c>
      <c r="BV636" s="7">
        <v>1</v>
      </c>
      <c r="BW636" s="7">
        <v>1</v>
      </c>
      <c r="BX636" s="7" t="e">
        <v>#DIV/0!</v>
      </c>
      <c r="BY636" s="4">
        <v>-1.8364278063805419</v>
      </c>
      <c r="BZ636" s="24"/>
      <c r="CA636" s="26"/>
      <c r="CB636" s="8"/>
      <c r="CC636">
        <v>34860000</v>
      </c>
      <c r="CD636">
        <v>2644100</v>
      </c>
      <c r="CE636">
        <v>22737000</v>
      </c>
      <c r="CF636">
        <v>1577700</v>
      </c>
      <c r="CG636">
        <v>1958000</v>
      </c>
      <c r="CH636">
        <v>2884600</v>
      </c>
      <c r="CI636">
        <v>3058500</v>
      </c>
      <c r="CJ636">
        <v>0</v>
      </c>
      <c r="CK636">
        <v>0</v>
      </c>
      <c r="CL636">
        <v>111180000</v>
      </c>
      <c r="CM636">
        <v>112950000</v>
      </c>
      <c r="CN636">
        <v>94696000</v>
      </c>
      <c r="CO636">
        <v>77225000</v>
      </c>
      <c r="CP636">
        <v>0</v>
      </c>
      <c r="CQ636">
        <v>0</v>
      </c>
      <c r="CR636">
        <v>0</v>
      </c>
      <c r="CS636">
        <v>0</v>
      </c>
      <c r="CT636" s="14" t="s">
        <v>2488</v>
      </c>
      <c r="CU636" s="14" t="s">
        <v>174</v>
      </c>
      <c r="CV636" s="14" t="s">
        <v>2489</v>
      </c>
      <c r="CW636" s="14" t="s">
        <v>2490</v>
      </c>
      <c r="CX636" s="14" t="s">
        <v>2491</v>
      </c>
      <c r="CY636" s="14" t="s">
        <v>2492</v>
      </c>
      <c r="CZ636" s="14"/>
      <c r="DA636" s="14"/>
    </row>
    <row r="637" spans="1:105" x14ac:dyDescent="0.2">
      <c r="A637" s="14" t="s">
        <v>1179</v>
      </c>
      <c r="B637" s="14" t="s">
        <v>1179</v>
      </c>
      <c r="C637" s="14">
        <v>1</v>
      </c>
      <c r="D637" s="14">
        <v>1</v>
      </c>
      <c r="E637" s="14">
        <v>1</v>
      </c>
      <c r="F637" s="14" t="s">
        <v>1180</v>
      </c>
      <c r="G637" s="14" t="s">
        <v>1181</v>
      </c>
      <c r="H637" s="14" t="s">
        <v>1181</v>
      </c>
      <c r="I637" s="32"/>
      <c r="J637" s="32"/>
      <c r="K637" s="14" t="s">
        <v>1182</v>
      </c>
      <c r="L637" s="28">
        <v>1</v>
      </c>
      <c r="M637" s="28">
        <v>1</v>
      </c>
      <c r="N637" s="28">
        <v>1</v>
      </c>
      <c r="O637" s="28">
        <v>1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1</v>
      </c>
      <c r="AC637">
        <v>1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1</v>
      </c>
      <c r="AK637">
        <v>1</v>
      </c>
      <c r="AL637">
        <v>0</v>
      </c>
      <c r="AM637">
        <v>0</v>
      </c>
      <c r="AN637" s="14">
        <v>1</v>
      </c>
      <c r="AO637" s="14">
        <v>1</v>
      </c>
      <c r="AP637" s="14">
        <v>1</v>
      </c>
      <c r="AQ637" s="14">
        <v>165.76</v>
      </c>
      <c r="AR637" s="14">
        <v>1531</v>
      </c>
      <c r="AS637" s="14">
        <v>1531</v>
      </c>
      <c r="AT637" s="14">
        <v>1.7761999999999999E-3</v>
      </c>
      <c r="AU637" s="14">
        <v>2.0257999999999998</v>
      </c>
      <c r="AZ637" t="s">
        <v>103</v>
      </c>
      <c r="BA637" t="s">
        <v>102</v>
      </c>
      <c r="BD637">
        <v>0</v>
      </c>
      <c r="BE637">
        <v>0</v>
      </c>
      <c r="BF637">
        <v>0</v>
      </c>
      <c r="BG637">
        <v>0</v>
      </c>
      <c r="BH637">
        <v>1</v>
      </c>
      <c r="BI637">
        <v>1</v>
      </c>
      <c r="BJ637">
        <v>0</v>
      </c>
      <c r="BK637">
        <v>0</v>
      </c>
      <c r="BL637" s="14">
        <v>12539000</v>
      </c>
      <c r="BM637" s="14">
        <f t="shared" si="27"/>
        <v>1</v>
      </c>
      <c r="BN637" s="14">
        <f t="shared" si="28"/>
        <v>6269750</v>
      </c>
      <c r="BO637" s="14">
        <f t="shared" si="29"/>
        <v>1.5949599266318433E-7</v>
      </c>
      <c r="BP637" s="3">
        <v>1</v>
      </c>
      <c r="BQ637" s="3">
        <v>1</v>
      </c>
      <c r="BR637" s="4">
        <v>1</v>
      </c>
      <c r="BS637" s="4">
        <v>1</v>
      </c>
      <c r="BT637" s="6">
        <v>6074100</v>
      </c>
      <c r="BU637" s="6">
        <v>6465400</v>
      </c>
      <c r="BV637" s="7">
        <v>1</v>
      </c>
      <c r="BW637" s="7">
        <v>1</v>
      </c>
      <c r="BX637" s="7" t="e">
        <v>#DIV/0!</v>
      </c>
      <c r="BY637" s="4" t="e">
        <v>#DIV/0!</v>
      </c>
      <c r="BZ637" s="24"/>
      <c r="CA637" s="26"/>
      <c r="CB637" s="8"/>
      <c r="CC637">
        <v>379980</v>
      </c>
      <c r="CD637">
        <v>0</v>
      </c>
      <c r="CE637">
        <v>0</v>
      </c>
      <c r="CF637">
        <v>0</v>
      </c>
      <c r="CG637">
        <v>0</v>
      </c>
      <c r="CH637">
        <v>184060</v>
      </c>
      <c r="CI637">
        <v>195920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9667600</v>
      </c>
      <c r="CR637">
        <v>0</v>
      </c>
      <c r="CS637">
        <v>0</v>
      </c>
      <c r="CT637" s="14">
        <v>2734</v>
      </c>
      <c r="CU637" s="14" t="b">
        <v>1</v>
      </c>
      <c r="CV637" s="14">
        <v>2926</v>
      </c>
      <c r="CW637" s="14" t="s">
        <v>1183</v>
      </c>
      <c r="CX637" s="14">
        <v>14238</v>
      </c>
      <c r="CY637" s="14">
        <v>14238</v>
      </c>
      <c r="CZ637" s="14"/>
      <c r="DA637" s="14"/>
    </row>
    <row r="638" spans="1:105" x14ac:dyDescent="0.2">
      <c r="A638" s="14" t="s">
        <v>114</v>
      </c>
      <c r="B638" s="14" t="s">
        <v>114</v>
      </c>
      <c r="C638" s="14" t="s">
        <v>115</v>
      </c>
      <c r="D638" s="14" t="s">
        <v>115</v>
      </c>
      <c r="E638" s="14" t="s">
        <v>115</v>
      </c>
      <c r="F638" s="14"/>
      <c r="G638" s="14" t="s">
        <v>116</v>
      </c>
      <c r="H638" s="14" t="s">
        <v>6062</v>
      </c>
      <c r="I638" s="32"/>
      <c r="J638" s="32"/>
      <c r="K638" s="14" t="s">
        <v>117</v>
      </c>
      <c r="L638" s="28">
        <v>3</v>
      </c>
      <c r="M638" s="28">
        <v>1</v>
      </c>
      <c r="N638" s="28">
        <v>1</v>
      </c>
      <c r="O638" s="28">
        <v>1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1</v>
      </c>
      <c r="AC638">
        <v>1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1</v>
      </c>
      <c r="AK638">
        <v>1</v>
      </c>
      <c r="AL638">
        <v>0</v>
      </c>
      <c r="AM638">
        <v>0</v>
      </c>
      <c r="AN638" s="14">
        <v>13.9</v>
      </c>
      <c r="AO638" s="14">
        <v>13.9</v>
      </c>
      <c r="AP638" s="14">
        <v>13.9</v>
      </c>
      <c r="AQ638" s="14">
        <v>12.537000000000001</v>
      </c>
      <c r="AR638" s="14">
        <v>115</v>
      </c>
      <c r="AS638" s="14" t="s">
        <v>118</v>
      </c>
      <c r="AT638" s="14">
        <v>8.1432999999999992E-3</v>
      </c>
      <c r="AU638" s="14">
        <v>1.6701999999999999</v>
      </c>
      <c r="AZ638" t="s">
        <v>103</v>
      </c>
      <c r="BA638" t="s">
        <v>103</v>
      </c>
      <c r="BD638">
        <v>0</v>
      </c>
      <c r="BE638">
        <v>0</v>
      </c>
      <c r="BF638">
        <v>0</v>
      </c>
      <c r="BG638">
        <v>0</v>
      </c>
      <c r="BH638">
        <v>13.9</v>
      </c>
      <c r="BI638">
        <v>13.9</v>
      </c>
      <c r="BJ638">
        <v>0</v>
      </c>
      <c r="BK638">
        <v>0</v>
      </c>
      <c r="BL638" s="14">
        <v>12788000</v>
      </c>
      <c r="BM638" s="14">
        <f t="shared" si="27"/>
        <v>1</v>
      </c>
      <c r="BN638" s="14">
        <f t="shared" si="28"/>
        <v>6393800</v>
      </c>
      <c r="BO638" s="14">
        <f t="shared" si="29"/>
        <v>1.5640151396665521E-7</v>
      </c>
      <c r="BP638" s="3">
        <v>1</v>
      </c>
      <c r="BQ638" s="3">
        <v>1</v>
      </c>
      <c r="BR638" s="4">
        <v>1</v>
      </c>
      <c r="BS638" s="4">
        <v>1</v>
      </c>
      <c r="BT638" s="6">
        <v>6522000</v>
      </c>
      <c r="BU638" s="6">
        <v>6265600</v>
      </c>
      <c r="BV638" s="7">
        <v>1</v>
      </c>
      <c r="BW638" s="7">
        <v>1</v>
      </c>
      <c r="BX638" s="7" t="e">
        <v>#DIV/0!</v>
      </c>
      <c r="BY638" s="4" t="e">
        <v>#DIV/0!</v>
      </c>
      <c r="BZ638" s="24" t="s">
        <v>6043</v>
      </c>
      <c r="CA638" s="26"/>
      <c r="CB638" s="8"/>
      <c r="CC638">
        <v>3196900</v>
      </c>
      <c r="CD638">
        <v>0</v>
      </c>
      <c r="CE638">
        <v>0</v>
      </c>
      <c r="CF638">
        <v>0</v>
      </c>
      <c r="CG638">
        <v>0</v>
      </c>
      <c r="CH638">
        <v>1630500</v>
      </c>
      <c r="CI638">
        <v>1566400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9525200</v>
      </c>
      <c r="CQ638">
        <v>9449900</v>
      </c>
      <c r="CR638">
        <v>0</v>
      </c>
      <c r="CS638">
        <v>0</v>
      </c>
      <c r="CT638" s="14">
        <v>2098</v>
      </c>
      <c r="CU638" s="14" t="b">
        <v>1</v>
      </c>
      <c r="CV638" s="14">
        <v>2220</v>
      </c>
      <c r="CW638" s="14" t="s">
        <v>119</v>
      </c>
      <c r="CX638" s="14" t="s">
        <v>120</v>
      </c>
      <c r="CY638" s="14">
        <v>10752</v>
      </c>
      <c r="CZ638" s="14"/>
      <c r="DA638" s="14"/>
    </row>
    <row r="639" spans="1:105" x14ac:dyDescent="0.2">
      <c r="A639" s="14" t="s">
        <v>6004</v>
      </c>
      <c r="B639" s="14" t="s">
        <v>6004</v>
      </c>
      <c r="C639" s="14">
        <v>4</v>
      </c>
      <c r="D639" s="14">
        <v>4</v>
      </c>
      <c r="E639" s="14">
        <v>4</v>
      </c>
      <c r="F639" s="14" t="s">
        <v>6005</v>
      </c>
      <c r="G639" s="14" t="s">
        <v>6006</v>
      </c>
      <c r="H639" s="14" t="s">
        <v>6006</v>
      </c>
      <c r="I639" s="32"/>
      <c r="J639" s="32"/>
      <c r="K639" s="14" t="s">
        <v>6007</v>
      </c>
      <c r="L639" s="28">
        <v>1</v>
      </c>
      <c r="M639" s="28">
        <v>4</v>
      </c>
      <c r="N639" s="28">
        <v>4</v>
      </c>
      <c r="O639" s="28">
        <v>4</v>
      </c>
      <c r="P639">
        <v>0</v>
      </c>
      <c r="Q639">
        <v>0</v>
      </c>
      <c r="R639">
        <v>0</v>
      </c>
      <c r="S639">
        <v>0</v>
      </c>
      <c r="T639">
        <v>4</v>
      </c>
      <c r="U639">
        <v>3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4</v>
      </c>
      <c r="AC639">
        <v>3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4</v>
      </c>
      <c r="AK639">
        <v>3</v>
      </c>
      <c r="AL639">
        <v>0</v>
      </c>
      <c r="AM639">
        <v>0</v>
      </c>
      <c r="AN639" s="14">
        <v>3.2</v>
      </c>
      <c r="AO639" s="14">
        <v>3.2</v>
      </c>
      <c r="AP639" s="14">
        <v>3.2</v>
      </c>
      <c r="AQ639" s="14">
        <v>194.31</v>
      </c>
      <c r="AR639" s="14">
        <v>1711</v>
      </c>
      <c r="AS639" s="14">
        <v>1711</v>
      </c>
      <c r="AT639" s="14">
        <v>0</v>
      </c>
      <c r="AU639" s="14">
        <v>5.5900999999999996</v>
      </c>
      <c r="AZ639" t="s">
        <v>103</v>
      </c>
      <c r="BA639" t="s">
        <v>103</v>
      </c>
      <c r="BD639">
        <v>0</v>
      </c>
      <c r="BE639">
        <v>0</v>
      </c>
      <c r="BF639">
        <v>0</v>
      </c>
      <c r="BG639">
        <v>0</v>
      </c>
      <c r="BH639">
        <v>3.2</v>
      </c>
      <c r="BI639">
        <v>2.5</v>
      </c>
      <c r="BJ639">
        <v>0</v>
      </c>
      <c r="BK639">
        <v>0</v>
      </c>
      <c r="BL639" s="14">
        <v>22615000</v>
      </c>
      <c r="BM639" s="14">
        <f t="shared" si="27"/>
        <v>1</v>
      </c>
      <c r="BN639" s="14">
        <f t="shared" si="28"/>
        <v>11307500</v>
      </c>
      <c r="BO639" s="14">
        <f t="shared" si="29"/>
        <v>8.8436878178200307E-8</v>
      </c>
      <c r="BP639" s="3">
        <v>1</v>
      </c>
      <c r="BQ639" s="3">
        <v>1</v>
      </c>
      <c r="BR639" s="4">
        <v>1</v>
      </c>
      <c r="BS639" s="4">
        <v>1</v>
      </c>
      <c r="BT639" s="6">
        <v>10943000</v>
      </c>
      <c r="BU639" s="6">
        <v>11672000</v>
      </c>
      <c r="BV639" s="7">
        <v>1</v>
      </c>
      <c r="BW639" s="7">
        <v>1</v>
      </c>
      <c r="BX639" s="7" t="e">
        <v>#DIV/0!</v>
      </c>
      <c r="BY639" s="4" t="e">
        <v>#DIV/0!</v>
      </c>
      <c r="BZ639" s="24" t="s">
        <v>6043</v>
      </c>
      <c r="CA639" s="26"/>
      <c r="CB639" s="8"/>
      <c r="CC639">
        <v>272470</v>
      </c>
      <c r="CD639">
        <v>0</v>
      </c>
      <c r="CE639">
        <v>0</v>
      </c>
      <c r="CF639">
        <v>0</v>
      </c>
      <c r="CG639">
        <v>0</v>
      </c>
      <c r="CH639">
        <v>131850</v>
      </c>
      <c r="CI639">
        <v>140630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15115000</v>
      </c>
      <c r="CQ639">
        <v>18456000</v>
      </c>
      <c r="CR639">
        <v>0</v>
      </c>
      <c r="CS639">
        <v>0</v>
      </c>
      <c r="CT639" s="14" t="s">
        <v>6008</v>
      </c>
      <c r="CU639" s="14" t="s">
        <v>137</v>
      </c>
      <c r="CV639" s="14" t="s">
        <v>6009</v>
      </c>
      <c r="CW639" s="14" t="s">
        <v>6010</v>
      </c>
      <c r="CX639" s="14" t="s">
        <v>6011</v>
      </c>
      <c r="CY639" s="14" t="s">
        <v>6012</v>
      </c>
      <c r="CZ639" s="14"/>
      <c r="DA639" s="14"/>
    </row>
  </sheetData>
  <autoFilter ref="A1:DA639" xr:uid="{00000000-0009-0000-0000-000000000000}">
    <sortState xmlns:xlrd2="http://schemas.microsoft.com/office/spreadsheetml/2017/richdata2" ref="A2:DA639">
      <sortCondition descending="1" ref="BO1:BO639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639"/>
  <sheetViews>
    <sheetView workbookViewId="0">
      <selection activeCell="L29" sqref="L29"/>
    </sheetView>
  </sheetViews>
  <sheetFormatPr baseColWidth="10" defaultColWidth="8.83203125" defaultRowHeight="15" x14ac:dyDescent="0.2"/>
  <sheetData>
    <row r="1" spans="2:23" s="1" customFormat="1" ht="46.5" customHeight="1" x14ac:dyDescent="0.2">
      <c r="B1" s="5" t="s">
        <v>6034</v>
      </c>
      <c r="C1" s="5" t="s">
        <v>6032</v>
      </c>
      <c r="D1" s="2" t="s">
        <v>6033</v>
      </c>
      <c r="E1" s="2" t="s">
        <v>6031</v>
      </c>
      <c r="G1" s="1" t="s">
        <v>86</v>
      </c>
      <c r="H1" s="1" t="s">
        <v>87</v>
      </c>
      <c r="J1" s="5" t="s">
        <v>6035</v>
      </c>
      <c r="K1" s="5" t="s">
        <v>6037</v>
      </c>
      <c r="L1" s="2" t="s">
        <v>6036</v>
      </c>
      <c r="M1" s="2" t="s">
        <v>6038</v>
      </c>
      <c r="N1" s="5">
        <v>-1.4549210692450878</v>
      </c>
      <c r="O1" s="2">
        <v>4.6801193554289551</v>
      </c>
      <c r="V1" s="1" t="s">
        <v>6034</v>
      </c>
      <c r="W1" s="1" t="s">
        <v>6033</v>
      </c>
    </row>
    <row r="2" spans="2:23" x14ac:dyDescent="0.2">
      <c r="B2" t="e">
        <v>#NUM!</v>
      </c>
      <c r="C2">
        <v>6.263908156991211</v>
      </c>
      <c r="D2">
        <v>1.7356485755286182</v>
      </c>
      <c r="E2">
        <v>6.2783579842612047</v>
      </c>
      <c r="H2">
        <v>0</v>
      </c>
      <c r="J2" t="e">
        <f>B2-($N$1)</f>
        <v>#NUM!</v>
      </c>
      <c r="K2">
        <v>6.263908156991211</v>
      </c>
      <c r="L2">
        <f>D2-($O$1)</f>
        <v>-2.9444707799003371</v>
      </c>
      <c r="M2">
        <v>6.2783579842612047</v>
      </c>
      <c r="V2">
        <v>-6.9502537314800517</v>
      </c>
      <c r="W2">
        <v>-2.4092769497285365</v>
      </c>
    </row>
    <row r="3" spans="2:23" x14ac:dyDescent="0.2">
      <c r="B3">
        <v>-2.4499183758312251E-2</v>
      </c>
      <c r="C3">
        <v>6.9795483747040947</v>
      </c>
      <c r="D3">
        <v>-1.1990640469186993</v>
      </c>
      <c r="E3">
        <v>7.1817935840567744</v>
      </c>
      <c r="H3">
        <v>1</v>
      </c>
      <c r="J3">
        <f t="shared" ref="J3:J66" si="0">B3-($N$1)</f>
        <v>1.4304218854867756</v>
      </c>
      <c r="K3">
        <v>6.9795483747040947</v>
      </c>
      <c r="L3">
        <f t="shared" ref="L3:L66" si="1">D3-($O$1)</f>
        <v>-5.8791834023476541</v>
      </c>
      <c r="M3">
        <v>7.1817935840567744</v>
      </c>
      <c r="V3">
        <v>-6.649111702495019</v>
      </c>
      <c r="W3">
        <v>-2.0864298716334493</v>
      </c>
    </row>
    <row r="4" spans="2:23" x14ac:dyDescent="0.2">
      <c r="B4" t="e">
        <v>#DIV/0!</v>
      </c>
      <c r="C4">
        <v>6.8057590472852389</v>
      </c>
      <c r="D4" t="e">
        <v>#DIV/0!</v>
      </c>
      <c r="E4" t="e">
        <v>#NUM!</v>
      </c>
      <c r="H4">
        <v>2</v>
      </c>
      <c r="J4" t="e">
        <f t="shared" si="0"/>
        <v>#DIV/0!</v>
      </c>
      <c r="K4">
        <v>6.8057590472852389</v>
      </c>
      <c r="L4" t="e">
        <f t="shared" si="1"/>
        <v>#DIV/0!</v>
      </c>
      <c r="M4" t="e">
        <v>#NUM!</v>
      </c>
      <c r="V4">
        <v>-6.5656978073864485</v>
      </c>
      <c r="W4">
        <v>-2.0514879692959016</v>
      </c>
    </row>
    <row r="5" spans="2:23" x14ac:dyDescent="0.2">
      <c r="B5">
        <v>-6.649111702495019</v>
      </c>
      <c r="C5">
        <v>9.0968684924708736</v>
      </c>
      <c r="D5" t="e">
        <v>#DIV/0!</v>
      </c>
      <c r="E5">
        <v>7.3511969999426974</v>
      </c>
      <c r="H5">
        <v>3</v>
      </c>
      <c r="J5">
        <f t="shared" si="0"/>
        <v>-5.1941906332499315</v>
      </c>
      <c r="K5">
        <v>9.0968684924708736</v>
      </c>
      <c r="L5" t="e">
        <f t="shared" si="1"/>
        <v>#DIV/0!</v>
      </c>
      <c r="M5">
        <v>7.3511969999426974</v>
      </c>
      <c r="V5">
        <v>-6.5109068253646871</v>
      </c>
      <c r="W5">
        <v>-2.0244678887098906</v>
      </c>
    </row>
    <row r="6" spans="2:23" x14ac:dyDescent="0.2">
      <c r="B6" t="e">
        <v>#NUM!</v>
      </c>
      <c r="C6">
        <v>7.0964407215045489</v>
      </c>
      <c r="D6" t="e">
        <v>#DIV/0!</v>
      </c>
      <c r="E6">
        <v>5.8208907898990567</v>
      </c>
      <c r="H6">
        <v>4</v>
      </c>
      <c r="J6" t="e">
        <f t="shared" si="0"/>
        <v>#NUM!</v>
      </c>
      <c r="K6">
        <v>7.0964407215045489</v>
      </c>
      <c r="L6" t="e">
        <f t="shared" si="1"/>
        <v>#DIV/0!</v>
      </c>
      <c r="M6">
        <v>5.8208907898990567</v>
      </c>
      <c r="V6">
        <v>-6.2714875249012376</v>
      </c>
      <c r="W6">
        <v>-1.866431095850003</v>
      </c>
    </row>
    <row r="7" spans="2:23" x14ac:dyDescent="0.2">
      <c r="B7" t="e">
        <v>#DIV/0!</v>
      </c>
      <c r="C7" t="e">
        <v>#NUM!</v>
      </c>
      <c r="D7">
        <v>6.7968375081892658</v>
      </c>
      <c r="E7">
        <v>6.9073936231377351</v>
      </c>
      <c r="H7">
        <v>5</v>
      </c>
      <c r="J7" t="e">
        <f t="shared" si="0"/>
        <v>#DIV/0!</v>
      </c>
      <c r="K7" t="e">
        <v>#NUM!</v>
      </c>
      <c r="L7">
        <f t="shared" si="1"/>
        <v>2.1167181527603107</v>
      </c>
      <c r="M7">
        <v>6.9073936231377351</v>
      </c>
      <c r="V7">
        <v>-5.999336234153974</v>
      </c>
      <c r="W7">
        <v>-1.8273519089034227</v>
      </c>
    </row>
    <row r="8" spans="2:23" x14ac:dyDescent="0.2">
      <c r="B8" t="e">
        <v>#NUM!</v>
      </c>
      <c r="C8">
        <v>7.1386815535103736</v>
      </c>
      <c r="D8">
        <v>4.0107059476029026</v>
      </c>
      <c r="E8">
        <v>7.0777362633373091</v>
      </c>
      <c r="G8" t="s">
        <v>143</v>
      </c>
      <c r="H8">
        <v>6</v>
      </c>
      <c r="J8" t="e">
        <f t="shared" si="0"/>
        <v>#NUM!</v>
      </c>
      <c r="K8">
        <v>7.1386815535103736</v>
      </c>
      <c r="L8">
        <f t="shared" si="1"/>
        <v>-0.66941340782605252</v>
      </c>
      <c r="M8">
        <v>7.0777362633373091</v>
      </c>
      <c r="V8">
        <v>-5.997645270451172</v>
      </c>
      <c r="W8">
        <v>-1.8093927650301669</v>
      </c>
    </row>
    <row r="9" spans="2:23" x14ac:dyDescent="0.2">
      <c r="B9">
        <v>0.61377019953053424</v>
      </c>
      <c r="C9">
        <v>10.100580747916991</v>
      </c>
      <c r="D9">
        <v>1.9744898605617651</v>
      </c>
      <c r="E9">
        <v>9.7045262850249934</v>
      </c>
      <c r="G9" t="s">
        <v>143</v>
      </c>
      <c r="H9">
        <v>7</v>
      </c>
      <c r="J9">
        <f t="shared" si="0"/>
        <v>2.068691268775622</v>
      </c>
      <c r="K9">
        <v>10.100580747916991</v>
      </c>
      <c r="L9">
        <f t="shared" si="1"/>
        <v>-2.70562949486719</v>
      </c>
      <c r="M9">
        <v>9.7045262850249934</v>
      </c>
      <c r="V9">
        <v>-5.9644193139631998</v>
      </c>
      <c r="W9">
        <v>-1.6591635601186421</v>
      </c>
    </row>
    <row r="10" spans="2:23" x14ac:dyDescent="0.2">
      <c r="B10" t="e">
        <v>#DIV/0!</v>
      </c>
      <c r="C10" t="e">
        <v>#NUM!</v>
      </c>
      <c r="D10" t="e">
        <v>#DIV/0!</v>
      </c>
      <c r="E10">
        <v>6.9200711242975244</v>
      </c>
      <c r="G10" t="s">
        <v>143</v>
      </c>
      <c r="H10">
        <v>8</v>
      </c>
      <c r="J10" t="e">
        <f t="shared" si="0"/>
        <v>#DIV/0!</v>
      </c>
      <c r="K10" t="e">
        <v>#NUM!</v>
      </c>
      <c r="L10" t="e">
        <f t="shared" si="1"/>
        <v>#DIV/0!</v>
      </c>
      <c r="M10">
        <v>6.9200711242975244</v>
      </c>
      <c r="V10">
        <v>-5.9262613488244984</v>
      </c>
      <c r="W10">
        <v>-1.2497517177597552</v>
      </c>
    </row>
    <row r="11" spans="2:23" x14ac:dyDescent="0.2">
      <c r="B11" t="e">
        <v>#DIV/0!</v>
      </c>
      <c r="C11">
        <v>7.1534184850377107</v>
      </c>
      <c r="D11" t="e">
        <v>#DIV/0!</v>
      </c>
      <c r="E11">
        <v>6.7268209022315499</v>
      </c>
      <c r="G11" t="s">
        <v>143</v>
      </c>
      <c r="H11">
        <v>9</v>
      </c>
      <c r="J11" t="e">
        <f t="shared" si="0"/>
        <v>#DIV/0!</v>
      </c>
      <c r="K11">
        <v>7.1534184850377107</v>
      </c>
      <c r="L11" t="e">
        <f t="shared" si="1"/>
        <v>#DIV/0!</v>
      </c>
      <c r="M11">
        <v>6.7268209022315499</v>
      </c>
      <c r="V11">
        <v>-5.8633848535278057</v>
      </c>
      <c r="W11">
        <v>-1.2220709358633641</v>
      </c>
    </row>
    <row r="12" spans="2:23" x14ac:dyDescent="0.2">
      <c r="B12" t="e">
        <v>#DIV/0!</v>
      </c>
      <c r="C12">
        <v>8.1742648347467295</v>
      </c>
      <c r="D12" t="e">
        <v>#DIV/0!</v>
      </c>
      <c r="E12">
        <v>7.423057365614425</v>
      </c>
      <c r="G12" t="s">
        <v>143</v>
      </c>
      <c r="H12">
        <v>10</v>
      </c>
      <c r="J12" t="e">
        <f t="shared" si="0"/>
        <v>#DIV/0!</v>
      </c>
      <c r="K12">
        <v>8.1742648347467295</v>
      </c>
      <c r="L12" t="e">
        <f t="shared" si="1"/>
        <v>#DIV/0!</v>
      </c>
      <c r="M12">
        <v>7.423057365614425</v>
      </c>
      <c r="V12">
        <v>-5.7381475374158066</v>
      </c>
      <c r="W12">
        <v>-1.1990640469186993</v>
      </c>
    </row>
    <row r="13" spans="2:23" x14ac:dyDescent="0.2">
      <c r="B13">
        <v>0.15250999059879228</v>
      </c>
      <c r="C13">
        <v>8.3775603045989016</v>
      </c>
      <c r="D13">
        <v>2.7939493852686859</v>
      </c>
      <c r="E13">
        <v>8.3257875254135758</v>
      </c>
      <c r="G13" t="s">
        <v>143</v>
      </c>
      <c r="H13">
        <v>11</v>
      </c>
      <c r="J13">
        <f t="shared" si="0"/>
        <v>1.6074310598438801</v>
      </c>
      <c r="K13">
        <v>8.3775603045989016</v>
      </c>
      <c r="L13">
        <f t="shared" si="1"/>
        <v>-1.8861699701602692</v>
      </c>
      <c r="M13">
        <v>8.3257875254135758</v>
      </c>
      <c r="V13">
        <v>-5.7121502762317613</v>
      </c>
      <c r="W13">
        <v>-1.1853258952996593</v>
      </c>
    </row>
    <row r="14" spans="2:23" x14ac:dyDescent="0.2">
      <c r="B14" t="e">
        <v>#DIV/0!</v>
      </c>
      <c r="C14">
        <v>6.7033859666153566</v>
      </c>
      <c r="D14">
        <v>3.125976878882792</v>
      </c>
      <c r="E14">
        <v>7.4717844143947838</v>
      </c>
      <c r="G14" t="s">
        <v>143</v>
      </c>
      <c r="H14">
        <v>12</v>
      </c>
      <c r="J14" t="e">
        <f t="shared" si="0"/>
        <v>#DIV/0!</v>
      </c>
      <c r="K14">
        <v>6.7033859666153566</v>
      </c>
      <c r="L14">
        <f t="shared" si="1"/>
        <v>-1.5541424765461631</v>
      </c>
      <c r="M14">
        <v>7.4717844143947838</v>
      </c>
      <c r="V14">
        <v>-5.6841594508799629</v>
      </c>
      <c r="W14">
        <v>-1.1006559761344616</v>
      </c>
    </row>
    <row r="15" spans="2:23" x14ac:dyDescent="0.2">
      <c r="B15">
        <v>1.3880030134105614</v>
      </c>
      <c r="C15">
        <v>7.3497708078422512</v>
      </c>
      <c r="D15">
        <v>2.9959949535655217</v>
      </c>
      <c r="E15">
        <v>7.3207412151299103</v>
      </c>
      <c r="G15" t="s">
        <v>143</v>
      </c>
      <c r="H15">
        <v>13</v>
      </c>
      <c r="J15">
        <f t="shared" si="0"/>
        <v>2.8429240826556494</v>
      </c>
      <c r="K15">
        <v>7.3497708078422512</v>
      </c>
      <c r="L15">
        <f t="shared" si="1"/>
        <v>-1.6841244018634334</v>
      </c>
      <c r="M15">
        <v>7.3207412151299103</v>
      </c>
      <c r="V15">
        <v>-5.3831042161664815</v>
      </c>
      <c r="W15">
        <v>-0.81288104298189712</v>
      </c>
    </row>
    <row r="16" spans="2:23" x14ac:dyDescent="0.2">
      <c r="B16">
        <v>-1.5771651760210334E-3</v>
      </c>
      <c r="C16">
        <v>10.113585747352573</v>
      </c>
      <c r="D16">
        <v>0.25220632639127083</v>
      </c>
      <c r="E16">
        <v>9.9670445956290123</v>
      </c>
      <c r="G16" t="s">
        <v>143</v>
      </c>
      <c r="H16">
        <v>14</v>
      </c>
      <c r="J16">
        <f t="shared" si="0"/>
        <v>1.4533439040690668</v>
      </c>
      <c r="K16">
        <v>10.113585747352573</v>
      </c>
      <c r="L16">
        <f t="shared" si="1"/>
        <v>-4.4279130290376845</v>
      </c>
      <c r="M16">
        <v>9.9670445956290123</v>
      </c>
      <c r="V16">
        <v>-5.2836261949493712</v>
      </c>
      <c r="W16">
        <v>-0.29623031316505433</v>
      </c>
    </row>
    <row r="17" spans="2:23" x14ac:dyDescent="0.2">
      <c r="B17">
        <v>-1.5425178858487032</v>
      </c>
      <c r="C17">
        <v>7.1309606301221597</v>
      </c>
      <c r="D17">
        <v>-1.1853258952996593</v>
      </c>
      <c r="E17">
        <v>7.3527245652563984</v>
      </c>
      <c r="G17" t="s">
        <v>143</v>
      </c>
      <c r="H17">
        <v>15</v>
      </c>
      <c r="J17">
        <f t="shared" si="0"/>
        <v>-8.7596816603615402E-2</v>
      </c>
      <c r="K17">
        <v>7.1309606301221597</v>
      </c>
      <c r="L17">
        <f t="shared" si="1"/>
        <v>-5.8654452507286141</v>
      </c>
      <c r="M17">
        <v>7.3527245652563984</v>
      </c>
      <c r="V17">
        <v>-5.2144414483083938</v>
      </c>
      <c r="W17">
        <v>-0.16460495696896113</v>
      </c>
    </row>
    <row r="18" spans="2:23" x14ac:dyDescent="0.2">
      <c r="B18" t="e">
        <v>#DIV/0!</v>
      </c>
      <c r="C18">
        <v>7.577577960829851</v>
      </c>
      <c r="D18" t="e">
        <v>#DIV/0!</v>
      </c>
      <c r="E18">
        <v>7.2494674142722895</v>
      </c>
      <c r="G18" t="s">
        <v>143</v>
      </c>
      <c r="H18">
        <v>16</v>
      </c>
      <c r="J18" t="e">
        <f t="shared" si="0"/>
        <v>#DIV/0!</v>
      </c>
      <c r="K18">
        <v>7.577577960829851</v>
      </c>
      <c r="L18" t="e">
        <f t="shared" si="1"/>
        <v>#DIV/0!</v>
      </c>
      <c r="M18">
        <v>7.2494674142722895</v>
      </c>
      <c r="V18">
        <v>-5.1442237912289626</v>
      </c>
      <c r="W18">
        <v>0.25220632639127083</v>
      </c>
    </row>
    <row r="19" spans="2:23" x14ac:dyDescent="0.2">
      <c r="B19">
        <v>0.41406377545874534</v>
      </c>
      <c r="C19">
        <v>10.53323171314779</v>
      </c>
      <c r="D19">
        <v>1.5227844037082217</v>
      </c>
      <c r="E19">
        <v>10.121272517361339</v>
      </c>
      <c r="G19" t="s">
        <v>143</v>
      </c>
      <c r="H19">
        <v>17</v>
      </c>
      <c r="J19">
        <f t="shared" si="0"/>
        <v>1.8689848447038331</v>
      </c>
      <c r="K19">
        <v>10.53323171314779</v>
      </c>
      <c r="L19">
        <f t="shared" si="1"/>
        <v>-3.1573349517207334</v>
      </c>
      <c r="M19">
        <v>10.121272517361339</v>
      </c>
      <c r="V19">
        <v>-5.0966408806399137</v>
      </c>
      <c r="W19">
        <v>0.7332634838805997</v>
      </c>
    </row>
    <row r="20" spans="2:23" x14ac:dyDescent="0.2">
      <c r="B20" t="e">
        <v>#DIV/0!</v>
      </c>
      <c r="C20">
        <v>8.4433099356757992</v>
      </c>
      <c r="D20" t="e">
        <v>#DIV/0!</v>
      </c>
      <c r="E20">
        <v>8.1591910829806995</v>
      </c>
      <c r="G20" t="s">
        <v>143</v>
      </c>
      <c r="H20">
        <v>18</v>
      </c>
      <c r="J20" t="e">
        <f t="shared" si="0"/>
        <v>#DIV/0!</v>
      </c>
      <c r="K20">
        <v>8.4433099356757992</v>
      </c>
      <c r="L20" t="e">
        <f t="shared" si="1"/>
        <v>#DIV/0!</v>
      </c>
      <c r="M20">
        <v>8.1591910829806995</v>
      </c>
      <c r="V20">
        <v>-5.0782053586369882</v>
      </c>
      <c r="W20">
        <v>0.74305282200648726</v>
      </c>
    </row>
    <row r="21" spans="2:23" x14ac:dyDescent="0.2">
      <c r="B21">
        <v>-1.1276781589682403</v>
      </c>
      <c r="C21">
        <v>6.7934149277734415</v>
      </c>
      <c r="D21">
        <v>-1.8273519089034227</v>
      </c>
      <c r="E21">
        <v>7.1327878239503324</v>
      </c>
      <c r="G21" t="s">
        <v>143</v>
      </c>
      <c r="H21">
        <v>19</v>
      </c>
      <c r="J21">
        <f t="shared" si="0"/>
        <v>0.32724291027684749</v>
      </c>
      <c r="K21">
        <v>6.7934149277734415</v>
      </c>
      <c r="L21">
        <f t="shared" si="1"/>
        <v>-6.507471264332378</v>
      </c>
      <c r="M21">
        <v>7.1327878239503324</v>
      </c>
      <c r="V21">
        <v>-5.0655390351440444</v>
      </c>
      <c r="W21">
        <v>0.99755923007903657</v>
      </c>
    </row>
    <row r="22" spans="2:23" x14ac:dyDescent="0.2">
      <c r="B22">
        <v>1.5761761648933128</v>
      </c>
      <c r="C22">
        <v>10.835189417281201</v>
      </c>
      <c r="D22">
        <v>1.5104142646665368</v>
      </c>
      <c r="E22">
        <v>10.470060444436232</v>
      </c>
      <c r="G22" t="s">
        <v>143</v>
      </c>
      <c r="H22">
        <v>20</v>
      </c>
      <c r="J22">
        <f t="shared" si="0"/>
        <v>3.0310972341384006</v>
      </c>
      <c r="K22">
        <v>10.835189417281201</v>
      </c>
      <c r="L22">
        <f t="shared" si="1"/>
        <v>-3.1697050907624185</v>
      </c>
      <c r="M22">
        <v>10.470060444436232</v>
      </c>
      <c r="V22">
        <v>-4.9575544931489146</v>
      </c>
      <c r="W22">
        <v>1.0048786254537745</v>
      </c>
    </row>
    <row r="23" spans="2:23" x14ac:dyDescent="0.2">
      <c r="B23">
        <v>-0.19453816159403187</v>
      </c>
      <c r="C23">
        <v>9.7156148104010853</v>
      </c>
      <c r="D23">
        <v>2.8450087491277793</v>
      </c>
      <c r="E23">
        <v>10.254725673759991</v>
      </c>
      <c r="G23" t="s">
        <v>143</v>
      </c>
      <c r="H23">
        <v>21</v>
      </c>
      <c r="J23">
        <f t="shared" si="0"/>
        <v>1.260382907651056</v>
      </c>
      <c r="K23">
        <v>9.7156148104010853</v>
      </c>
      <c r="L23">
        <f t="shared" si="1"/>
        <v>-1.8351106063011757</v>
      </c>
      <c r="M23">
        <v>10.254725673759991</v>
      </c>
      <c r="V23">
        <v>-4.8963194067022124</v>
      </c>
      <c r="W23">
        <v>1.2887907754699741</v>
      </c>
    </row>
    <row r="24" spans="2:23" x14ac:dyDescent="0.2">
      <c r="B24">
        <v>-1.6382079946104289</v>
      </c>
      <c r="C24">
        <v>8.8944074543298051</v>
      </c>
      <c r="D24">
        <v>3.6181170005433865</v>
      </c>
      <c r="E24">
        <v>9.3540344490504843</v>
      </c>
      <c r="G24" t="s">
        <v>143</v>
      </c>
      <c r="H24">
        <v>23</v>
      </c>
      <c r="J24">
        <f t="shared" si="0"/>
        <v>-0.18328692536534108</v>
      </c>
      <c r="K24">
        <v>8.8944074543298051</v>
      </c>
      <c r="L24">
        <f t="shared" si="1"/>
        <v>-1.0620023548855686</v>
      </c>
      <c r="M24">
        <v>9.3540344490504843</v>
      </c>
      <c r="V24">
        <v>-4.8740039304456744</v>
      </c>
      <c r="W24">
        <v>1.5104142646665368</v>
      </c>
    </row>
    <row r="25" spans="2:23" x14ac:dyDescent="0.2">
      <c r="B25">
        <v>0.98689735791869992</v>
      </c>
      <c r="C25">
        <v>8.0576718082657361</v>
      </c>
      <c r="D25">
        <v>-1.866431095850003</v>
      </c>
      <c r="E25">
        <v>8.3031279910112659</v>
      </c>
      <c r="G25" t="s">
        <v>143</v>
      </c>
      <c r="H25">
        <v>24</v>
      </c>
      <c r="J25">
        <f t="shared" si="0"/>
        <v>2.4418184271637875</v>
      </c>
      <c r="K25">
        <v>8.0576718082657361</v>
      </c>
      <c r="L25">
        <f t="shared" si="1"/>
        <v>-6.5465504512789581</v>
      </c>
      <c r="M25">
        <v>8.3031279910112659</v>
      </c>
      <c r="V25">
        <v>-4.8256045251584645</v>
      </c>
      <c r="W25">
        <v>1.5149812922320358</v>
      </c>
    </row>
    <row r="26" spans="2:23" x14ac:dyDescent="0.2">
      <c r="B26">
        <v>-0.19525192499271884</v>
      </c>
      <c r="C26">
        <v>7.2428705027859159</v>
      </c>
      <c r="D26">
        <v>-2.0244678887098906</v>
      </c>
      <c r="E26">
        <v>7.6951935105767273</v>
      </c>
      <c r="G26" t="s">
        <v>143</v>
      </c>
      <c r="H26">
        <v>25</v>
      </c>
      <c r="J26">
        <f t="shared" si="0"/>
        <v>1.2596691442523689</v>
      </c>
      <c r="K26">
        <v>7.2428705027859159</v>
      </c>
      <c r="L26">
        <f t="shared" si="1"/>
        <v>-6.7045872441388461</v>
      </c>
      <c r="M26">
        <v>7.6951935105767273</v>
      </c>
      <c r="V26">
        <v>-4.747880276863234</v>
      </c>
      <c r="W26">
        <v>1.5227844037082217</v>
      </c>
    </row>
    <row r="27" spans="2:23" x14ac:dyDescent="0.2">
      <c r="B27">
        <v>-1.4503474888042176</v>
      </c>
      <c r="C27">
        <v>7.7327406547050686</v>
      </c>
      <c r="D27">
        <v>-0.81288104298189712</v>
      </c>
      <c r="E27">
        <v>7.1079523854304503</v>
      </c>
      <c r="G27" t="s">
        <v>143</v>
      </c>
      <c r="H27">
        <v>26</v>
      </c>
      <c r="J27">
        <f t="shared" si="0"/>
        <v>4.5735804408701952E-3</v>
      </c>
      <c r="K27">
        <v>7.7327406547050686</v>
      </c>
      <c r="L27">
        <f t="shared" si="1"/>
        <v>-5.4930003984108522</v>
      </c>
      <c r="M27">
        <v>7.1079523854304503</v>
      </c>
      <c r="V27">
        <v>-4.6989590250628117</v>
      </c>
      <c r="W27">
        <v>1.5339423196934223</v>
      </c>
    </row>
    <row r="28" spans="2:23" x14ac:dyDescent="0.2">
      <c r="B28">
        <v>-0.33210819977311756</v>
      </c>
      <c r="C28">
        <v>6.9109977163106429</v>
      </c>
      <c r="D28">
        <v>-2.0864298716334493</v>
      </c>
      <c r="E28">
        <v>7.2421561565153585</v>
      </c>
      <c r="G28" t="s">
        <v>143</v>
      </c>
      <c r="H28">
        <v>27</v>
      </c>
      <c r="J28">
        <f t="shared" si="0"/>
        <v>1.1228128694719701</v>
      </c>
      <c r="K28">
        <v>6.9109977163106429</v>
      </c>
      <c r="L28">
        <f t="shared" si="1"/>
        <v>-6.7665492270624039</v>
      </c>
      <c r="M28">
        <v>7.2421561565153585</v>
      </c>
      <c r="V28">
        <v>-4.6950934384046814</v>
      </c>
      <c r="W28">
        <v>1.5678013515006486</v>
      </c>
    </row>
    <row r="29" spans="2:23" x14ac:dyDescent="0.2">
      <c r="B29" t="e">
        <v>#NUM!</v>
      </c>
      <c r="C29">
        <v>6.4479715710404388</v>
      </c>
      <c r="D29">
        <v>3.3828390464094968</v>
      </c>
      <c r="E29">
        <v>7.081288245500442</v>
      </c>
      <c r="G29" t="s">
        <v>143</v>
      </c>
      <c r="H29">
        <v>28</v>
      </c>
      <c r="J29" t="e">
        <f t="shared" si="0"/>
        <v>#NUM!</v>
      </c>
      <c r="K29">
        <v>6.4479715710404388</v>
      </c>
      <c r="L29">
        <f t="shared" si="1"/>
        <v>-1.2972803090194582</v>
      </c>
      <c r="M29">
        <v>7.081288245500442</v>
      </c>
      <c r="V29">
        <v>-4.6670025625783405</v>
      </c>
      <c r="W29">
        <v>1.7356485755286182</v>
      </c>
    </row>
    <row r="30" spans="2:23" x14ac:dyDescent="0.2">
      <c r="B30">
        <v>1.7797570952197974</v>
      </c>
      <c r="C30">
        <v>7.1449104610506318</v>
      </c>
      <c r="D30">
        <v>-2.4092769497285365</v>
      </c>
      <c r="E30">
        <v>7.8181902509629104</v>
      </c>
      <c r="G30" t="s">
        <v>143</v>
      </c>
      <c r="H30">
        <v>29</v>
      </c>
      <c r="J30">
        <f t="shared" si="0"/>
        <v>3.234678164464885</v>
      </c>
      <c r="K30">
        <v>7.1449104610506318</v>
      </c>
      <c r="L30">
        <f t="shared" si="1"/>
        <v>-7.0893963051574911</v>
      </c>
      <c r="M30">
        <v>7.8181902509629104</v>
      </c>
      <c r="V30">
        <v>-4.643561951117559</v>
      </c>
      <c r="W30">
        <v>1.7902832580006578</v>
      </c>
    </row>
    <row r="31" spans="2:23" x14ac:dyDescent="0.2">
      <c r="B31">
        <v>1.5039672463748943</v>
      </c>
      <c r="C31">
        <v>8.1612511762832334</v>
      </c>
      <c r="D31">
        <v>-1.1006559761344616</v>
      </c>
      <c r="E31">
        <v>8.6186546387440401</v>
      </c>
      <c r="G31" t="s">
        <v>143</v>
      </c>
      <c r="H31">
        <v>30</v>
      </c>
      <c r="J31">
        <f t="shared" si="0"/>
        <v>2.9588883156199821</v>
      </c>
      <c r="K31">
        <v>8.1612511762832334</v>
      </c>
      <c r="L31">
        <f t="shared" si="1"/>
        <v>-5.7807753315634169</v>
      </c>
      <c r="M31">
        <v>8.6186546387440401</v>
      </c>
      <c r="V31">
        <v>-4.6091981650161502</v>
      </c>
      <c r="W31">
        <v>1.932460390244404</v>
      </c>
    </row>
    <row r="32" spans="2:23" x14ac:dyDescent="0.2">
      <c r="B32">
        <v>-1.3635300502871108</v>
      </c>
      <c r="C32">
        <v>11.35821095526426</v>
      </c>
      <c r="D32">
        <v>3.2581942373930994</v>
      </c>
      <c r="E32">
        <v>10.40829509685401</v>
      </c>
      <c r="G32" t="s">
        <v>143</v>
      </c>
      <c r="H32">
        <v>31</v>
      </c>
      <c r="J32">
        <f t="shared" si="0"/>
        <v>9.1391018957976966E-2</v>
      </c>
      <c r="K32">
        <v>11.35821095526426</v>
      </c>
      <c r="L32">
        <f t="shared" si="1"/>
        <v>-1.4219251180358556</v>
      </c>
      <c r="M32">
        <v>10.40829509685401</v>
      </c>
      <c r="V32">
        <v>-4.5811616441298284</v>
      </c>
      <c r="W32">
        <v>1.9744898605617651</v>
      </c>
    </row>
    <row r="33" spans="2:23" x14ac:dyDescent="0.2">
      <c r="B33" t="e">
        <v>#DIV/0!</v>
      </c>
      <c r="C33">
        <v>5.2818852037063175</v>
      </c>
      <c r="D33">
        <v>0.74305282200648726</v>
      </c>
      <c r="E33">
        <v>6.7459292606275385</v>
      </c>
      <c r="G33" t="s">
        <v>143</v>
      </c>
      <c r="H33">
        <v>32</v>
      </c>
      <c r="J33" t="e">
        <f t="shared" si="0"/>
        <v>#DIV/0!</v>
      </c>
      <c r="K33">
        <v>5.2818852037063175</v>
      </c>
      <c r="L33">
        <f t="shared" si="1"/>
        <v>-3.9370665334224677</v>
      </c>
      <c r="M33">
        <v>6.7459292606275385</v>
      </c>
      <c r="V33">
        <v>-4.5588791711845724</v>
      </c>
      <c r="W33">
        <v>2.0021225025447165</v>
      </c>
    </row>
    <row r="34" spans="2:23" x14ac:dyDescent="0.2">
      <c r="B34">
        <v>-4.3499261135397314</v>
      </c>
      <c r="C34">
        <v>11.262997529686432</v>
      </c>
      <c r="D34">
        <v>2.2167722172319522</v>
      </c>
      <c r="E34">
        <v>10.606359327331475</v>
      </c>
      <c r="G34" t="s">
        <v>143</v>
      </c>
      <c r="H34">
        <v>33</v>
      </c>
      <c r="J34">
        <f t="shared" si="0"/>
        <v>-2.8950050442946438</v>
      </c>
      <c r="K34">
        <v>11.262997529686432</v>
      </c>
      <c r="L34">
        <f t="shared" si="1"/>
        <v>-2.4633471381970029</v>
      </c>
      <c r="M34">
        <v>10.606359327331475</v>
      </c>
      <c r="V34">
        <v>-4.5143392231068091</v>
      </c>
      <c r="W34">
        <v>2.0105225627825742</v>
      </c>
    </row>
    <row r="35" spans="2:23" x14ac:dyDescent="0.2">
      <c r="B35">
        <v>-1.9071476241642396</v>
      </c>
      <c r="C35">
        <v>6.9616251407993515</v>
      </c>
      <c r="D35">
        <v>3.6845683254982102</v>
      </c>
      <c r="E35">
        <v>7.3134928490061935</v>
      </c>
      <c r="G35" t="s">
        <v>143</v>
      </c>
      <c r="H35">
        <v>35</v>
      </c>
      <c r="J35">
        <f t="shared" si="0"/>
        <v>-0.45222655491915176</v>
      </c>
      <c r="K35">
        <v>6.9616251407993515</v>
      </c>
      <c r="L35">
        <f t="shared" si="1"/>
        <v>-0.99555102993074485</v>
      </c>
      <c r="M35">
        <v>7.3134928490061935</v>
      </c>
      <c r="V35">
        <v>-4.3716412591610725</v>
      </c>
      <c r="W35">
        <v>2.1481808966804805</v>
      </c>
    </row>
    <row r="36" spans="2:23" x14ac:dyDescent="0.2">
      <c r="B36">
        <v>0.91377867464486395</v>
      </c>
      <c r="C36">
        <v>10.361904350289658</v>
      </c>
      <c r="D36">
        <v>3.4353931143854823</v>
      </c>
      <c r="E36">
        <v>10.775362104729087</v>
      </c>
      <c r="G36" t="s">
        <v>143</v>
      </c>
      <c r="H36">
        <v>36</v>
      </c>
      <c r="J36">
        <f t="shared" si="0"/>
        <v>2.3686997438899517</v>
      </c>
      <c r="K36">
        <v>10.361904350289658</v>
      </c>
      <c r="L36">
        <f t="shared" si="1"/>
        <v>-1.2447262410434727</v>
      </c>
      <c r="M36">
        <v>10.775362104729087</v>
      </c>
      <c r="V36">
        <v>-4.3651472421928084</v>
      </c>
      <c r="W36">
        <v>2.168661733512026</v>
      </c>
    </row>
    <row r="37" spans="2:23" x14ac:dyDescent="0.2">
      <c r="B37">
        <v>-0.14518972452424003</v>
      </c>
      <c r="C37">
        <v>8.1872075775310531</v>
      </c>
      <c r="D37">
        <v>4.6430188739991092</v>
      </c>
      <c r="E37">
        <v>8.0983003071045641</v>
      </c>
      <c r="G37" t="s">
        <v>143</v>
      </c>
      <c r="H37">
        <v>37</v>
      </c>
      <c r="J37">
        <f t="shared" si="0"/>
        <v>1.3097313447208478</v>
      </c>
      <c r="K37">
        <v>8.1872075775310531</v>
      </c>
      <c r="L37">
        <f t="shared" si="1"/>
        <v>-3.71004814298459E-2</v>
      </c>
      <c r="M37">
        <v>8.0983003071045641</v>
      </c>
      <c r="V37">
        <v>-4.3616114769282417</v>
      </c>
      <c r="W37">
        <v>2.1687961958449793</v>
      </c>
    </row>
    <row r="38" spans="2:23" x14ac:dyDescent="0.2">
      <c r="B38">
        <v>-3.6485410822940167</v>
      </c>
      <c r="C38">
        <v>7.6508177864536506</v>
      </c>
      <c r="D38">
        <v>2.2182134715594364</v>
      </c>
      <c r="E38">
        <v>7.7577899040394067</v>
      </c>
      <c r="G38" t="s">
        <v>143</v>
      </c>
      <c r="H38">
        <v>38</v>
      </c>
      <c r="J38">
        <f t="shared" si="0"/>
        <v>-2.1936200130489292</v>
      </c>
      <c r="K38">
        <v>7.6508177864536506</v>
      </c>
      <c r="L38">
        <f t="shared" si="1"/>
        <v>-2.4619058838695187</v>
      </c>
      <c r="M38">
        <v>7.7577899040394067</v>
      </c>
      <c r="V38">
        <v>-4.3499261135397314</v>
      </c>
      <c r="W38">
        <v>2.182478408376971</v>
      </c>
    </row>
    <row r="39" spans="2:23" x14ac:dyDescent="0.2">
      <c r="B39">
        <v>-0.34480171668497994</v>
      </c>
      <c r="C39">
        <v>8.1389165933625538</v>
      </c>
      <c r="D39">
        <v>4.8886360059575074</v>
      </c>
      <c r="E39">
        <v>8.117777732408836</v>
      </c>
      <c r="G39" t="s">
        <v>143</v>
      </c>
      <c r="H39">
        <v>39</v>
      </c>
      <c r="J39">
        <f t="shared" si="0"/>
        <v>1.1101193525601079</v>
      </c>
      <c r="K39">
        <v>8.1389165933625538</v>
      </c>
      <c r="L39">
        <f t="shared" si="1"/>
        <v>0.20851665052855228</v>
      </c>
      <c r="M39">
        <v>8.117777732408836</v>
      </c>
      <c r="V39">
        <v>-4.3470598755233025</v>
      </c>
      <c r="W39">
        <v>2.2167722172319522</v>
      </c>
    </row>
    <row r="40" spans="2:23" x14ac:dyDescent="0.2">
      <c r="B40">
        <v>-2.1925733231320574</v>
      </c>
      <c r="C40">
        <v>8.8451631793012186</v>
      </c>
      <c r="D40">
        <v>4.4858284570716522</v>
      </c>
      <c r="E40">
        <v>9.2340977184648274</v>
      </c>
      <c r="G40" t="s">
        <v>143</v>
      </c>
      <c r="H40">
        <v>40</v>
      </c>
      <c r="J40">
        <f t="shared" si="0"/>
        <v>-0.73765225388696964</v>
      </c>
      <c r="K40">
        <v>8.8451631793012186</v>
      </c>
      <c r="L40">
        <f t="shared" si="1"/>
        <v>-0.19429089835730284</v>
      </c>
      <c r="M40">
        <v>9.2340977184648274</v>
      </c>
      <c r="V40">
        <v>-4.2775599174110974</v>
      </c>
      <c r="W40">
        <v>2.2182134715594364</v>
      </c>
    </row>
    <row r="41" spans="2:23" x14ac:dyDescent="0.2">
      <c r="B41" t="e">
        <v>#NUM!</v>
      </c>
      <c r="C41">
        <v>6.0751087964165</v>
      </c>
      <c r="D41" t="e">
        <v>#DIV/0!</v>
      </c>
      <c r="E41">
        <v>6.4810769792623537</v>
      </c>
      <c r="G41" t="s">
        <v>143</v>
      </c>
      <c r="H41">
        <v>41</v>
      </c>
      <c r="J41" t="e">
        <f t="shared" si="0"/>
        <v>#NUM!</v>
      </c>
      <c r="K41">
        <v>6.0751087964165</v>
      </c>
      <c r="L41" t="e">
        <f t="shared" si="1"/>
        <v>#DIV/0!</v>
      </c>
      <c r="M41">
        <v>6.4810769792623537</v>
      </c>
      <c r="V41">
        <v>-4.2602471554089654</v>
      </c>
      <c r="W41">
        <v>2.2853288799255922</v>
      </c>
    </row>
    <row r="42" spans="2:23" x14ac:dyDescent="0.2">
      <c r="B42">
        <v>-1.7725507361884776</v>
      </c>
      <c r="C42">
        <v>8.6364357377639678</v>
      </c>
      <c r="D42">
        <v>2.5635355810596927</v>
      </c>
      <c r="E42">
        <v>8.7749288027242027</v>
      </c>
      <c r="G42" t="s">
        <v>143</v>
      </c>
      <c r="H42">
        <v>42</v>
      </c>
      <c r="J42">
        <f t="shared" si="0"/>
        <v>-0.31762966694338979</v>
      </c>
      <c r="K42">
        <v>8.6364357377639678</v>
      </c>
      <c r="L42">
        <f t="shared" si="1"/>
        <v>-2.1165837743692624</v>
      </c>
      <c r="M42">
        <v>8.7749288027242027</v>
      </c>
      <c r="V42">
        <v>-4.2251633114980631</v>
      </c>
      <c r="W42">
        <v>2.3019311247367065</v>
      </c>
    </row>
    <row r="43" spans="2:23" x14ac:dyDescent="0.2">
      <c r="B43">
        <v>-2.948789345541428</v>
      </c>
      <c r="C43">
        <v>7.1867204873718622</v>
      </c>
      <c r="D43">
        <v>5.2881146731880051</v>
      </c>
      <c r="E43">
        <v>6.9129969286841355</v>
      </c>
      <c r="G43" t="s">
        <v>143</v>
      </c>
      <c r="H43">
        <v>43</v>
      </c>
      <c r="J43">
        <f t="shared" si="0"/>
        <v>-1.4938682762963402</v>
      </c>
      <c r="K43">
        <v>7.1867204873718622</v>
      </c>
      <c r="L43">
        <f t="shared" si="1"/>
        <v>0.60799531775905002</v>
      </c>
      <c r="M43">
        <v>6.9129969286841355</v>
      </c>
      <c r="V43">
        <v>-4.207172724857517</v>
      </c>
      <c r="W43">
        <v>2.3161024104803265</v>
      </c>
    </row>
    <row r="44" spans="2:23" x14ac:dyDescent="0.2">
      <c r="B44">
        <v>-0.20498996955599846</v>
      </c>
      <c r="C44">
        <v>9.8600803485997393</v>
      </c>
      <c r="D44">
        <v>4.1443153377453656</v>
      </c>
      <c r="E44">
        <v>10.659092445540752</v>
      </c>
      <c r="G44" t="s">
        <v>143</v>
      </c>
      <c r="H44">
        <v>44</v>
      </c>
      <c r="J44">
        <f t="shared" si="0"/>
        <v>1.2499310996890893</v>
      </c>
      <c r="K44">
        <v>9.8600803485997393</v>
      </c>
      <c r="L44">
        <f t="shared" si="1"/>
        <v>-0.53580401768358943</v>
      </c>
      <c r="M44">
        <v>10.659092445540752</v>
      </c>
      <c r="V44">
        <v>-4.1935856465212753</v>
      </c>
      <c r="W44">
        <v>2.4201574397506027</v>
      </c>
    </row>
    <row r="45" spans="2:23" x14ac:dyDescent="0.2">
      <c r="B45">
        <v>0.14432174916726587</v>
      </c>
      <c r="C45">
        <v>9.2046774217272969</v>
      </c>
      <c r="D45">
        <v>3.9785441707810674</v>
      </c>
      <c r="E45">
        <v>9.7911753642113339</v>
      </c>
      <c r="G45" t="s">
        <v>143</v>
      </c>
      <c r="H45">
        <v>45</v>
      </c>
      <c r="J45">
        <f t="shared" si="0"/>
        <v>1.5992428184123537</v>
      </c>
      <c r="K45">
        <v>9.2046774217272969</v>
      </c>
      <c r="L45">
        <f t="shared" si="1"/>
        <v>-0.70157518464788771</v>
      </c>
      <c r="M45">
        <v>9.7911753642113339</v>
      </c>
      <c r="V45">
        <v>-4.148159868475326</v>
      </c>
      <c r="W45">
        <v>2.4458172452447733</v>
      </c>
    </row>
    <row r="46" spans="2:23" x14ac:dyDescent="0.2">
      <c r="B46">
        <v>0.57733566076116261</v>
      </c>
      <c r="C46">
        <v>8.0586556387134376</v>
      </c>
      <c r="D46">
        <v>1.5339423196934223</v>
      </c>
      <c r="E46">
        <v>7.969108255812456</v>
      </c>
      <c r="G46" t="s">
        <v>143</v>
      </c>
      <c r="H46">
        <v>46</v>
      </c>
      <c r="J46">
        <f t="shared" si="0"/>
        <v>2.0322567300062504</v>
      </c>
      <c r="K46">
        <v>8.0586556387134376</v>
      </c>
      <c r="L46">
        <f t="shared" si="1"/>
        <v>-3.1461770357355325</v>
      </c>
      <c r="M46">
        <v>7.969108255812456</v>
      </c>
      <c r="V46">
        <v>-4.0904557352360369</v>
      </c>
      <c r="W46">
        <v>2.4638297596980512</v>
      </c>
    </row>
    <row r="47" spans="2:23" x14ac:dyDescent="0.2">
      <c r="B47" t="e">
        <v>#NUM!</v>
      </c>
      <c r="C47">
        <v>6.6580543467347493</v>
      </c>
      <c r="D47" t="e">
        <v>#NUM!</v>
      </c>
      <c r="E47">
        <v>6.4852528169603252</v>
      </c>
      <c r="G47" t="s">
        <v>143</v>
      </c>
      <c r="H47">
        <v>47</v>
      </c>
      <c r="J47" t="e">
        <f t="shared" si="0"/>
        <v>#NUM!</v>
      </c>
      <c r="K47">
        <v>6.6580543467347493</v>
      </c>
      <c r="L47" t="e">
        <f t="shared" si="1"/>
        <v>#NUM!</v>
      </c>
      <c r="M47">
        <v>6.4852528169603252</v>
      </c>
      <c r="V47">
        <v>-4.0647063722116883</v>
      </c>
      <c r="W47">
        <v>2.4976194485202674</v>
      </c>
    </row>
    <row r="48" spans="2:23" x14ac:dyDescent="0.2">
      <c r="B48">
        <v>-0.74707371191669514</v>
      </c>
      <c r="C48">
        <v>11.348752559257216</v>
      </c>
      <c r="D48">
        <v>2.6105554981348442</v>
      </c>
      <c r="E48">
        <v>10.596655913807298</v>
      </c>
      <c r="G48" t="s">
        <v>143</v>
      </c>
      <c r="H48">
        <v>48</v>
      </c>
      <c r="J48">
        <f t="shared" si="0"/>
        <v>0.70784735732839266</v>
      </c>
      <c r="K48">
        <v>11.348752559257216</v>
      </c>
      <c r="L48">
        <f t="shared" si="1"/>
        <v>-2.0695638572941109</v>
      </c>
      <c r="M48">
        <v>10.596655913807298</v>
      </c>
      <c r="V48">
        <v>-4.031056258054555</v>
      </c>
      <c r="W48">
        <v>2.4989761897458482</v>
      </c>
    </row>
    <row r="49" spans="2:23" x14ac:dyDescent="0.2">
      <c r="B49">
        <v>3.2573334162281093</v>
      </c>
      <c r="C49">
        <v>7.8590301607254611</v>
      </c>
      <c r="D49">
        <v>4.1068957015807257</v>
      </c>
      <c r="E49">
        <v>8.3987356018569237</v>
      </c>
      <c r="G49" t="s">
        <v>143</v>
      </c>
      <c r="H49">
        <v>49</v>
      </c>
      <c r="J49">
        <f t="shared" si="0"/>
        <v>4.7122544854731974</v>
      </c>
      <c r="K49">
        <v>7.8590301607254611</v>
      </c>
      <c r="L49">
        <f t="shared" si="1"/>
        <v>-0.57322365384822938</v>
      </c>
      <c r="M49">
        <v>8.3987356018569237</v>
      </c>
      <c r="V49">
        <v>-4.0299816660422758</v>
      </c>
      <c r="W49">
        <v>2.500858549786436</v>
      </c>
    </row>
    <row r="50" spans="2:23" x14ac:dyDescent="0.2">
      <c r="B50">
        <v>1.2177355181648548</v>
      </c>
      <c r="C50">
        <v>10.00172506143833</v>
      </c>
      <c r="D50">
        <v>-2.0514879692959016</v>
      </c>
      <c r="E50">
        <v>9.2908312004838436</v>
      </c>
      <c r="G50" t="s">
        <v>143</v>
      </c>
      <c r="H50">
        <v>50</v>
      </c>
      <c r="J50">
        <f t="shared" si="0"/>
        <v>2.6726565874099428</v>
      </c>
      <c r="K50">
        <v>10.00172506143833</v>
      </c>
      <c r="L50">
        <f t="shared" si="1"/>
        <v>-6.7316073247248571</v>
      </c>
      <c r="M50">
        <v>9.2908312004838436</v>
      </c>
      <c r="V50">
        <v>-4.0163228731282121</v>
      </c>
      <c r="W50">
        <v>2.5568671977997761</v>
      </c>
    </row>
    <row r="51" spans="2:23" x14ac:dyDescent="0.2">
      <c r="B51">
        <v>-0.32708794318723333</v>
      </c>
      <c r="C51">
        <v>9.512297413660173</v>
      </c>
      <c r="D51">
        <v>3.2079198366093391</v>
      </c>
      <c r="E51">
        <v>10.163618992332843</v>
      </c>
      <c r="G51" t="s">
        <v>143</v>
      </c>
      <c r="H51">
        <v>51</v>
      </c>
      <c r="J51">
        <f t="shared" si="0"/>
        <v>1.1278331260578545</v>
      </c>
      <c r="K51">
        <v>9.512297413660173</v>
      </c>
      <c r="L51">
        <f t="shared" si="1"/>
        <v>-1.472199518819616</v>
      </c>
      <c r="M51">
        <v>10.163618992332843</v>
      </c>
      <c r="V51">
        <v>-4.0044010906093064</v>
      </c>
      <c r="W51">
        <v>2.5635355810596927</v>
      </c>
    </row>
    <row r="52" spans="2:23" x14ac:dyDescent="0.2">
      <c r="B52">
        <v>-2.9854217743708453</v>
      </c>
      <c r="C52">
        <v>7.3734995590973993</v>
      </c>
      <c r="D52">
        <v>3.163319521497725</v>
      </c>
      <c r="E52">
        <v>7.8670344507406416</v>
      </c>
      <c r="G52" t="s">
        <v>143</v>
      </c>
      <c r="H52">
        <v>52</v>
      </c>
      <c r="J52">
        <f t="shared" si="0"/>
        <v>-1.5305007051257575</v>
      </c>
      <c r="K52">
        <v>7.3734995590973993</v>
      </c>
      <c r="L52">
        <f t="shared" si="1"/>
        <v>-1.5167998339312301</v>
      </c>
      <c r="M52">
        <v>7.8670344507406416</v>
      </c>
      <c r="V52">
        <v>-3.9950716622884537</v>
      </c>
      <c r="W52">
        <v>2.588607290842158</v>
      </c>
    </row>
    <row r="53" spans="2:23" x14ac:dyDescent="0.2">
      <c r="B53" t="e">
        <v>#DIV/0!</v>
      </c>
      <c r="C53" t="e">
        <v>#NUM!</v>
      </c>
      <c r="D53" t="e">
        <v>#DIV/0!</v>
      </c>
      <c r="E53" t="e">
        <v>#NUM!</v>
      </c>
      <c r="G53" t="s">
        <v>143</v>
      </c>
      <c r="H53">
        <v>53</v>
      </c>
      <c r="J53" t="e">
        <f t="shared" si="0"/>
        <v>#DIV/0!</v>
      </c>
      <c r="K53" t="e">
        <v>#NUM!</v>
      </c>
      <c r="L53" t="e">
        <f t="shared" si="1"/>
        <v>#DIV/0!</v>
      </c>
      <c r="M53" t="e">
        <v>#NUM!</v>
      </c>
      <c r="V53">
        <v>-3.9849773796411774</v>
      </c>
      <c r="W53">
        <v>2.6105554981348442</v>
      </c>
    </row>
    <row r="54" spans="2:23" x14ac:dyDescent="0.2">
      <c r="B54">
        <v>-0.54096571269896576</v>
      </c>
      <c r="C54">
        <v>7.4351927540670735</v>
      </c>
      <c r="D54">
        <v>4.0881067406865039</v>
      </c>
      <c r="E54">
        <v>7.3323944222424693</v>
      </c>
      <c r="G54" t="s">
        <v>143</v>
      </c>
      <c r="H54">
        <v>54</v>
      </c>
      <c r="J54">
        <f t="shared" si="0"/>
        <v>0.91395535654612203</v>
      </c>
      <c r="K54">
        <v>7.4351927540670735</v>
      </c>
      <c r="L54">
        <f t="shared" si="1"/>
        <v>-0.59201261474245115</v>
      </c>
      <c r="M54">
        <v>7.3323944222424693</v>
      </c>
      <c r="V54">
        <v>-3.9827966342272014</v>
      </c>
      <c r="W54">
        <v>2.6121994533512907</v>
      </c>
    </row>
    <row r="55" spans="2:23" x14ac:dyDescent="0.2">
      <c r="B55">
        <v>-5.6099889394057689E-2</v>
      </c>
      <c r="C55">
        <v>8.3235511549027859</v>
      </c>
      <c r="D55">
        <v>3.6468183442154545</v>
      </c>
      <c r="E55">
        <v>8.5594319917709374</v>
      </c>
      <c r="G55" t="s">
        <v>143</v>
      </c>
      <c r="H55">
        <v>55</v>
      </c>
      <c r="J55">
        <f t="shared" si="0"/>
        <v>1.3988211798510302</v>
      </c>
      <c r="K55">
        <v>8.3235511549027859</v>
      </c>
      <c r="L55">
        <f t="shared" si="1"/>
        <v>-1.0333010112135006</v>
      </c>
      <c r="M55">
        <v>8.5594319917709374</v>
      </c>
      <c r="V55">
        <v>-3.9714350504743416</v>
      </c>
      <c r="W55">
        <v>2.6379993313310228</v>
      </c>
    </row>
    <row r="56" spans="2:23" x14ac:dyDescent="0.2">
      <c r="B56">
        <v>2.904558510253186E-2</v>
      </c>
      <c r="C56">
        <v>7.6627200653019774</v>
      </c>
      <c r="D56">
        <v>3.2666038974766298</v>
      </c>
      <c r="E56">
        <v>7.4464742550546301</v>
      </c>
      <c r="G56" t="s">
        <v>143</v>
      </c>
      <c r="H56">
        <v>56</v>
      </c>
      <c r="J56">
        <f t="shared" si="0"/>
        <v>1.4839666543476198</v>
      </c>
      <c r="K56">
        <v>7.6627200653019774</v>
      </c>
      <c r="L56">
        <f t="shared" si="1"/>
        <v>-1.4135154579523252</v>
      </c>
      <c r="M56">
        <v>7.4464742550546301</v>
      </c>
      <c r="V56">
        <v>-3.9424829767470104</v>
      </c>
      <c r="W56">
        <v>2.6466030743556557</v>
      </c>
    </row>
    <row r="57" spans="2:23" x14ac:dyDescent="0.2">
      <c r="B57">
        <v>-1.2810746474063974</v>
      </c>
      <c r="C57">
        <v>6.6590076985579527</v>
      </c>
      <c r="D57" t="e">
        <v>#DIV/0!</v>
      </c>
      <c r="E57">
        <v>5.9587048030103249</v>
      </c>
      <c r="G57" t="s">
        <v>143</v>
      </c>
      <c r="H57">
        <v>57</v>
      </c>
      <c r="J57">
        <f t="shared" si="0"/>
        <v>0.17384642183869037</v>
      </c>
      <c r="K57">
        <v>6.6590076985579527</v>
      </c>
      <c r="L57" t="e">
        <f t="shared" si="1"/>
        <v>#DIV/0!</v>
      </c>
      <c r="M57">
        <v>5.9587048030103249</v>
      </c>
      <c r="V57">
        <v>-3.9226592638998223</v>
      </c>
      <c r="W57">
        <v>2.6870635212067344</v>
      </c>
    </row>
    <row r="58" spans="2:23" x14ac:dyDescent="0.2">
      <c r="B58">
        <v>0.51743291913940614</v>
      </c>
      <c r="C58">
        <v>8.0232771581436317</v>
      </c>
      <c r="D58">
        <v>4.0505260534098007</v>
      </c>
      <c r="E58">
        <v>7.9382154123113855</v>
      </c>
      <c r="G58" t="s">
        <v>143</v>
      </c>
      <c r="H58">
        <v>58</v>
      </c>
      <c r="J58">
        <f t="shared" si="0"/>
        <v>1.9723539883844938</v>
      </c>
      <c r="K58">
        <v>8.0232771581436317</v>
      </c>
      <c r="L58">
        <f t="shared" si="1"/>
        <v>-0.62959330201915442</v>
      </c>
      <c r="M58">
        <v>7.9382154123113855</v>
      </c>
      <c r="V58">
        <v>-3.8303779150869173</v>
      </c>
      <c r="W58">
        <v>2.7139689437505115</v>
      </c>
    </row>
    <row r="59" spans="2:23" x14ac:dyDescent="0.2">
      <c r="B59" t="e">
        <v>#NUM!</v>
      </c>
      <c r="C59">
        <v>7.0648172567079639</v>
      </c>
      <c r="D59" t="e">
        <v>#DIV/0!</v>
      </c>
      <c r="E59">
        <v>5.4974065568138375</v>
      </c>
      <c r="G59" t="s">
        <v>143</v>
      </c>
      <c r="H59">
        <v>59</v>
      </c>
      <c r="J59" t="e">
        <f t="shared" si="0"/>
        <v>#NUM!</v>
      </c>
      <c r="K59">
        <v>7.0648172567079639</v>
      </c>
      <c r="L59" t="e">
        <f t="shared" si="1"/>
        <v>#DIV/0!</v>
      </c>
      <c r="M59">
        <v>5.4974065568138375</v>
      </c>
      <c r="V59">
        <v>-3.6629937441070628</v>
      </c>
      <c r="W59">
        <v>2.765015817285871</v>
      </c>
    </row>
    <row r="60" spans="2:23" x14ac:dyDescent="0.2">
      <c r="B60">
        <v>0.46600107824986486</v>
      </c>
      <c r="C60">
        <v>7.6115799353099174</v>
      </c>
      <c r="D60">
        <v>3.3909533762008892</v>
      </c>
      <c r="E60">
        <v>8.2066990759039147</v>
      </c>
      <c r="G60" t="s">
        <v>143</v>
      </c>
      <c r="H60">
        <v>60</v>
      </c>
      <c r="J60">
        <f t="shared" si="0"/>
        <v>1.9209221474949527</v>
      </c>
      <c r="K60">
        <v>7.6115799353099174</v>
      </c>
      <c r="L60">
        <f t="shared" si="1"/>
        <v>-1.2891659792280659</v>
      </c>
      <c r="M60">
        <v>8.2066990759039147</v>
      </c>
      <c r="V60">
        <v>-3.6485410822940167</v>
      </c>
      <c r="W60">
        <v>2.7939493852686859</v>
      </c>
    </row>
    <row r="61" spans="2:23" x14ac:dyDescent="0.2">
      <c r="B61">
        <v>1.2124797462002193</v>
      </c>
      <c r="C61">
        <v>7.046859849756097</v>
      </c>
      <c r="D61">
        <v>4.5283704858260103</v>
      </c>
      <c r="E61">
        <v>7.0380129969429648</v>
      </c>
      <c r="G61" t="s">
        <v>143</v>
      </c>
      <c r="H61">
        <v>61</v>
      </c>
      <c r="J61">
        <f t="shared" si="0"/>
        <v>2.667400815445307</v>
      </c>
      <c r="K61">
        <v>7.046859849756097</v>
      </c>
      <c r="L61">
        <f t="shared" si="1"/>
        <v>-0.15174886960294476</v>
      </c>
      <c r="M61">
        <v>7.0380129969429648</v>
      </c>
      <c r="V61">
        <v>-3.6358206985793555</v>
      </c>
      <c r="W61">
        <v>2.8366518321949199</v>
      </c>
    </row>
    <row r="62" spans="2:23" x14ac:dyDescent="0.2">
      <c r="B62" t="e">
        <v>#NUM!</v>
      </c>
      <c r="C62">
        <v>6.7665466843761113</v>
      </c>
      <c r="D62" t="e">
        <v>#DIV/0!</v>
      </c>
      <c r="E62" t="e">
        <v>#NUM!</v>
      </c>
      <c r="G62" t="s">
        <v>143</v>
      </c>
      <c r="H62">
        <v>62</v>
      </c>
      <c r="J62" t="e">
        <f t="shared" si="0"/>
        <v>#NUM!</v>
      </c>
      <c r="K62">
        <v>6.7665466843761113</v>
      </c>
      <c r="L62" t="e">
        <f t="shared" si="1"/>
        <v>#DIV/0!</v>
      </c>
      <c r="M62" t="e">
        <v>#NUM!</v>
      </c>
      <c r="V62">
        <v>-3.6233825759627085</v>
      </c>
      <c r="W62">
        <v>2.8436915490484131</v>
      </c>
    </row>
    <row r="63" spans="2:23" x14ac:dyDescent="0.2">
      <c r="B63">
        <v>3.1060374720659025</v>
      </c>
      <c r="C63">
        <v>7.0716629646049274</v>
      </c>
      <c r="D63">
        <v>4.1389300819578612</v>
      </c>
      <c r="E63">
        <v>8.0092621789218388</v>
      </c>
      <c r="G63" t="s">
        <v>143</v>
      </c>
      <c r="H63">
        <v>65</v>
      </c>
      <c r="J63">
        <f t="shared" si="0"/>
        <v>4.5609585413109901</v>
      </c>
      <c r="K63">
        <v>7.0716629646049274</v>
      </c>
      <c r="L63">
        <f t="shared" si="1"/>
        <v>-0.54118927347109391</v>
      </c>
      <c r="M63">
        <v>8.0092621789218388</v>
      </c>
      <c r="V63">
        <v>-3.6206589465324703</v>
      </c>
      <c r="W63">
        <v>2.8450087491277793</v>
      </c>
    </row>
    <row r="64" spans="2:23" x14ac:dyDescent="0.2">
      <c r="B64">
        <v>1.1195565759660373</v>
      </c>
      <c r="C64">
        <v>6.6130750541522989</v>
      </c>
      <c r="D64">
        <v>3.1965046646113362</v>
      </c>
      <c r="E64">
        <v>7.8458081510482023</v>
      </c>
      <c r="G64" t="s">
        <v>143</v>
      </c>
      <c r="H64">
        <v>66</v>
      </c>
      <c r="J64">
        <f t="shared" si="0"/>
        <v>2.5744776452111253</v>
      </c>
      <c r="K64">
        <v>6.6130750541522989</v>
      </c>
      <c r="L64">
        <f t="shared" si="1"/>
        <v>-1.4836146908176189</v>
      </c>
      <c r="M64">
        <v>7.8458081510482023</v>
      </c>
      <c r="V64">
        <v>-3.5908731029451593</v>
      </c>
      <c r="W64">
        <v>2.9182299173830897</v>
      </c>
    </row>
    <row r="65" spans="2:23" x14ac:dyDescent="0.2">
      <c r="B65">
        <v>3.5202664045649699</v>
      </c>
      <c r="C65">
        <v>7.8590283582211731</v>
      </c>
      <c r="D65">
        <v>-1.8093927650301669</v>
      </c>
      <c r="E65">
        <v>6.2952778404926475</v>
      </c>
      <c r="G65" t="s">
        <v>143</v>
      </c>
      <c r="H65">
        <v>67</v>
      </c>
      <c r="J65">
        <f t="shared" si="0"/>
        <v>4.9751874738100579</v>
      </c>
      <c r="K65">
        <v>7.8590283582211731</v>
      </c>
      <c r="L65">
        <f t="shared" si="1"/>
        <v>-6.4895121204591222</v>
      </c>
      <c r="M65">
        <v>6.2952778404926475</v>
      </c>
      <c r="V65">
        <v>-3.5489902209264748</v>
      </c>
      <c r="W65">
        <v>2.9253288722164386</v>
      </c>
    </row>
    <row r="66" spans="2:23" x14ac:dyDescent="0.2">
      <c r="B66">
        <v>-0.20229637217351187</v>
      </c>
      <c r="C66">
        <v>5.7327635568978179</v>
      </c>
      <c r="D66">
        <v>4.1886963037003984</v>
      </c>
      <c r="E66">
        <v>7.2714285982151585</v>
      </c>
      <c r="G66" t="s">
        <v>143</v>
      </c>
      <c r="H66">
        <v>68</v>
      </c>
      <c r="J66">
        <f t="shared" si="0"/>
        <v>1.252624697071576</v>
      </c>
      <c r="K66">
        <v>5.7327635568978179</v>
      </c>
      <c r="L66">
        <f t="shared" si="1"/>
        <v>-0.49142305172855671</v>
      </c>
      <c r="M66">
        <v>7.2714285982151585</v>
      </c>
      <c r="V66">
        <v>-3.544281168743455</v>
      </c>
      <c r="W66">
        <v>2.9310198176085627</v>
      </c>
    </row>
    <row r="67" spans="2:23" x14ac:dyDescent="0.2">
      <c r="B67">
        <v>-3.0285148377676272</v>
      </c>
      <c r="C67">
        <v>8.0115213871170159</v>
      </c>
      <c r="D67">
        <v>4.6803287185509062</v>
      </c>
      <c r="E67">
        <v>7.7766841168966643</v>
      </c>
      <c r="H67">
        <v>69</v>
      </c>
      <c r="J67">
        <f t="shared" ref="J67:J130" si="2">B67-($N$1)</f>
        <v>-1.5735937685225394</v>
      </c>
      <c r="K67">
        <v>8.0115213871170159</v>
      </c>
      <c r="L67">
        <f t="shared" ref="L67:L130" si="3">D67-($O$1)</f>
        <v>2.0936312195107831E-4</v>
      </c>
      <c r="M67">
        <v>7.7766841168966643</v>
      </c>
      <c r="V67">
        <v>-3.5136888975701472</v>
      </c>
      <c r="W67">
        <v>2.945773742266085</v>
      </c>
    </row>
    <row r="68" spans="2:23" x14ac:dyDescent="0.2">
      <c r="B68" t="e">
        <v>#NUM!</v>
      </c>
      <c r="C68">
        <v>6.5750261094232609</v>
      </c>
      <c r="D68" t="e">
        <v>#NUM!</v>
      </c>
      <c r="E68">
        <v>5.077149794716969</v>
      </c>
      <c r="H68">
        <v>70</v>
      </c>
      <c r="J68" t="e">
        <f t="shared" si="2"/>
        <v>#NUM!</v>
      </c>
      <c r="K68">
        <v>6.5750261094232609</v>
      </c>
      <c r="L68" t="e">
        <f t="shared" si="3"/>
        <v>#NUM!</v>
      </c>
      <c r="M68">
        <v>5.077149794716969</v>
      </c>
      <c r="V68">
        <v>-3.4868423843445928</v>
      </c>
      <c r="W68">
        <v>2.9959949535655217</v>
      </c>
    </row>
    <row r="69" spans="2:23" x14ac:dyDescent="0.2">
      <c r="B69" t="e">
        <v>#NUM!</v>
      </c>
      <c r="C69">
        <v>6.616128780157716</v>
      </c>
      <c r="D69">
        <v>5.3841924028330075</v>
      </c>
      <c r="E69">
        <v>6.4167652866759886</v>
      </c>
      <c r="H69">
        <v>71</v>
      </c>
      <c r="J69" t="e">
        <f t="shared" si="2"/>
        <v>#NUM!</v>
      </c>
      <c r="K69">
        <v>6.616128780157716</v>
      </c>
      <c r="L69">
        <f t="shared" si="3"/>
        <v>0.70407304740405241</v>
      </c>
      <c r="M69">
        <v>6.4167652866759886</v>
      </c>
      <c r="V69">
        <v>-3.4695746814464958</v>
      </c>
      <c r="W69">
        <v>3.0165824804803658</v>
      </c>
    </row>
    <row r="70" spans="2:23" x14ac:dyDescent="0.2">
      <c r="B70">
        <v>-3.5908731029451593</v>
      </c>
      <c r="C70">
        <v>7.2687756525528116</v>
      </c>
      <c r="D70">
        <v>4.563157231464027</v>
      </c>
      <c r="E70">
        <v>6.8668902057152312</v>
      </c>
      <c r="H70">
        <v>72</v>
      </c>
      <c r="J70">
        <f t="shared" si="2"/>
        <v>-2.1359520337000717</v>
      </c>
      <c r="K70">
        <v>7.2687756525528116</v>
      </c>
      <c r="L70">
        <f t="shared" si="3"/>
        <v>-0.11696212396492811</v>
      </c>
      <c r="M70">
        <v>6.8668902057152312</v>
      </c>
      <c r="V70">
        <v>-3.4218316063188294</v>
      </c>
      <c r="W70">
        <v>3.0201879661656599</v>
      </c>
    </row>
    <row r="71" spans="2:23" x14ac:dyDescent="0.2">
      <c r="B71">
        <v>-3.9849773796411774</v>
      </c>
      <c r="C71">
        <v>7.1351612852338162</v>
      </c>
      <c r="D71" t="e">
        <v>#DIV/0!</v>
      </c>
      <c r="E71">
        <v>7.1325798476597368</v>
      </c>
      <c r="H71">
        <v>73</v>
      </c>
      <c r="J71">
        <f t="shared" si="2"/>
        <v>-2.5300563103960894</v>
      </c>
      <c r="K71">
        <v>7.1351612852338162</v>
      </c>
      <c r="L71" t="e">
        <f t="shared" si="3"/>
        <v>#DIV/0!</v>
      </c>
      <c r="M71">
        <v>7.1325798476597368</v>
      </c>
      <c r="V71">
        <v>-3.4090986705098247</v>
      </c>
      <c r="W71">
        <v>3.0312361745188623</v>
      </c>
    </row>
    <row r="72" spans="2:23" x14ac:dyDescent="0.2">
      <c r="B72" t="e">
        <v>#DIV/0!</v>
      </c>
      <c r="C72">
        <v>5.4683768732496167</v>
      </c>
      <c r="D72" t="e">
        <v>#DIV/0!</v>
      </c>
      <c r="E72">
        <v>6.6328772108115688</v>
      </c>
      <c r="H72">
        <v>74</v>
      </c>
      <c r="J72" t="e">
        <f t="shared" si="2"/>
        <v>#DIV/0!</v>
      </c>
      <c r="K72">
        <v>5.4683768732496167</v>
      </c>
      <c r="L72" t="e">
        <f t="shared" si="3"/>
        <v>#DIV/0!</v>
      </c>
      <c r="M72">
        <v>6.6328772108115688</v>
      </c>
      <c r="V72">
        <v>-3.3732368216759636</v>
      </c>
      <c r="W72">
        <v>3.0463383625825151</v>
      </c>
    </row>
    <row r="73" spans="2:23" x14ac:dyDescent="0.2">
      <c r="B73">
        <v>0.74296686171092241</v>
      </c>
      <c r="C73">
        <v>6.8808450203495326</v>
      </c>
      <c r="D73" t="e">
        <v>#DIV/0!</v>
      </c>
      <c r="E73">
        <v>6.982951546990269</v>
      </c>
      <c r="H73">
        <v>75</v>
      </c>
      <c r="J73">
        <f t="shared" si="2"/>
        <v>2.1978879309560102</v>
      </c>
      <c r="K73">
        <v>6.8808450203495326</v>
      </c>
      <c r="L73" t="e">
        <f t="shared" si="3"/>
        <v>#DIV/0!</v>
      </c>
      <c r="M73">
        <v>6.982951546990269</v>
      </c>
      <c r="V73">
        <v>-3.34755015248864</v>
      </c>
      <c r="W73">
        <v>3.0972689939021629</v>
      </c>
    </row>
    <row r="74" spans="2:23" x14ac:dyDescent="0.2">
      <c r="B74">
        <v>1.7833818404768984</v>
      </c>
      <c r="C74">
        <v>6.5322637695038148</v>
      </c>
      <c r="D74" t="e">
        <v>#DIV/0!</v>
      </c>
      <c r="E74">
        <v>6.7121612666035455</v>
      </c>
      <c r="H74">
        <v>76</v>
      </c>
      <c r="J74">
        <f t="shared" si="2"/>
        <v>3.2383029097219862</v>
      </c>
      <c r="K74">
        <v>6.5322637695038148</v>
      </c>
      <c r="L74" t="e">
        <f t="shared" si="3"/>
        <v>#DIV/0!</v>
      </c>
      <c r="M74">
        <v>6.7121612666035455</v>
      </c>
      <c r="V74">
        <v>-3.3468894409791146</v>
      </c>
      <c r="W74">
        <v>3.1152411478847939</v>
      </c>
    </row>
    <row r="75" spans="2:23" x14ac:dyDescent="0.2">
      <c r="B75">
        <v>2.0155375984835717</v>
      </c>
      <c r="C75">
        <v>7.0676231416670205</v>
      </c>
      <c r="D75">
        <v>5.7803437028551334</v>
      </c>
      <c r="E75">
        <v>7.2409411843812039</v>
      </c>
      <c r="H75">
        <v>77</v>
      </c>
      <c r="J75">
        <f t="shared" si="2"/>
        <v>3.4704586677286597</v>
      </c>
      <c r="K75">
        <v>7.0676231416670205</v>
      </c>
      <c r="L75">
        <f t="shared" si="3"/>
        <v>1.1002243474261784</v>
      </c>
      <c r="M75">
        <v>7.2409411843812039</v>
      </c>
      <c r="V75">
        <v>-3.3041692482577836</v>
      </c>
      <c r="W75">
        <v>3.1254704678029843</v>
      </c>
    </row>
    <row r="76" spans="2:23" x14ac:dyDescent="0.2">
      <c r="B76">
        <v>-2.2101357891923969</v>
      </c>
      <c r="C76">
        <v>6.877250371673381</v>
      </c>
      <c r="D76">
        <v>6.0772432205020745</v>
      </c>
      <c r="E76">
        <v>7.0241692727991278</v>
      </c>
      <c r="H76">
        <v>78</v>
      </c>
      <c r="J76">
        <f t="shared" si="2"/>
        <v>-0.75521471994730915</v>
      </c>
      <c r="K76">
        <v>6.877250371673381</v>
      </c>
      <c r="L76">
        <f t="shared" si="3"/>
        <v>1.3971238650731195</v>
      </c>
      <c r="M76">
        <v>7.0241692727991278</v>
      </c>
      <c r="V76">
        <v>-3.2948218471726602</v>
      </c>
      <c r="W76">
        <v>3.125976878882792</v>
      </c>
    </row>
    <row r="77" spans="2:23" x14ac:dyDescent="0.2">
      <c r="B77" t="e">
        <v>#DIV/0!</v>
      </c>
      <c r="C77" t="e">
        <v>#NUM!</v>
      </c>
      <c r="D77" t="e">
        <v>#DIV/0!</v>
      </c>
      <c r="E77">
        <v>6.555994766507184</v>
      </c>
      <c r="H77">
        <v>79</v>
      </c>
      <c r="J77" t="e">
        <f t="shared" si="2"/>
        <v>#DIV/0!</v>
      </c>
      <c r="K77" t="e">
        <v>#NUM!</v>
      </c>
      <c r="L77" t="e">
        <f t="shared" si="3"/>
        <v>#DIV/0!</v>
      </c>
      <c r="M77">
        <v>6.555994766507184</v>
      </c>
      <c r="V77">
        <v>-3.2776203974820062</v>
      </c>
      <c r="W77">
        <v>3.1321399259324014</v>
      </c>
    </row>
    <row r="78" spans="2:23" x14ac:dyDescent="0.2">
      <c r="B78">
        <v>-2.1617230764706217</v>
      </c>
      <c r="C78">
        <v>6.0819392875968079</v>
      </c>
      <c r="D78">
        <v>3.7177985476822157</v>
      </c>
      <c r="E78">
        <v>6.7153288284728463</v>
      </c>
      <c r="H78">
        <v>80</v>
      </c>
      <c r="J78">
        <f t="shared" si="2"/>
        <v>-0.70680200722553388</v>
      </c>
      <c r="K78">
        <v>6.0819392875968079</v>
      </c>
      <c r="L78">
        <f t="shared" si="3"/>
        <v>-0.96232080774673934</v>
      </c>
      <c r="M78">
        <v>6.7153288284728463</v>
      </c>
      <c r="V78">
        <v>-3.2382362532985036</v>
      </c>
      <c r="W78">
        <v>3.163319521497725</v>
      </c>
    </row>
    <row r="79" spans="2:23" x14ac:dyDescent="0.2">
      <c r="B79" t="e">
        <v>#NUM!</v>
      </c>
      <c r="C79">
        <v>6.1223305824209957</v>
      </c>
      <c r="D79">
        <v>3.565977161750618</v>
      </c>
      <c r="E79">
        <v>6.9503271197521483</v>
      </c>
      <c r="H79">
        <v>81</v>
      </c>
      <c r="J79" t="e">
        <f t="shared" si="2"/>
        <v>#NUM!</v>
      </c>
      <c r="K79">
        <v>6.1223305824209957</v>
      </c>
      <c r="L79">
        <f t="shared" si="3"/>
        <v>-1.1141421936783371</v>
      </c>
      <c r="M79">
        <v>6.9503271197521483</v>
      </c>
      <c r="V79">
        <v>-3.2292664463498721</v>
      </c>
      <c r="W79">
        <v>3.1824955165152233</v>
      </c>
    </row>
    <row r="80" spans="2:23" x14ac:dyDescent="0.2">
      <c r="B80">
        <v>-2.7653062631327114</v>
      </c>
      <c r="C80">
        <v>8.0773642710055036</v>
      </c>
      <c r="D80">
        <v>4.4823158483471293</v>
      </c>
      <c r="E80">
        <v>7.9309215368599295</v>
      </c>
      <c r="H80">
        <v>82</v>
      </c>
      <c r="J80">
        <f t="shared" si="2"/>
        <v>-1.3103851938876236</v>
      </c>
      <c r="K80">
        <v>8.0773642710055036</v>
      </c>
      <c r="L80">
        <f t="shared" si="3"/>
        <v>-0.19780350708182581</v>
      </c>
      <c r="M80">
        <v>7.9309215368599295</v>
      </c>
      <c r="V80">
        <v>-3.1970565216580256</v>
      </c>
      <c r="W80">
        <v>3.1847959388230622</v>
      </c>
    </row>
    <row r="81" spans="2:23" x14ac:dyDescent="0.2">
      <c r="B81">
        <v>-5.997645270451172</v>
      </c>
      <c r="C81">
        <v>6.9366381319370074</v>
      </c>
      <c r="D81">
        <v>4.7539568506791285</v>
      </c>
      <c r="E81">
        <v>7.2047468141672386</v>
      </c>
      <c r="H81">
        <v>83</v>
      </c>
      <c r="J81">
        <f t="shared" si="2"/>
        <v>-4.5427242012060844</v>
      </c>
      <c r="K81">
        <v>6.9366381319370074</v>
      </c>
      <c r="L81">
        <f t="shared" si="3"/>
        <v>7.3837495250173468E-2</v>
      </c>
      <c r="M81">
        <v>7.2047468141672386</v>
      </c>
      <c r="V81">
        <v>-3.1788727488890549</v>
      </c>
      <c r="W81">
        <v>3.1893263440397321</v>
      </c>
    </row>
    <row r="82" spans="2:23" x14ac:dyDescent="0.2">
      <c r="B82" t="e">
        <v>#NUM!</v>
      </c>
      <c r="C82">
        <v>6.7618940252501281</v>
      </c>
      <c r="D82">
        <v>4.7704707989227568</v>
      </c>
      <c r="E82">
        <v>6.8179839281551331</v>
      </c>
      <c r="H82">
        <v>84</v>
      </c>
      <c r="J82" t="e">
        <f t="shared" si="2"/>
        <v>#NUM!</v>
      </c>
      <c r="K82">
        <v>6.7618940252501281</v>
      </c>
      <c r="L82">
        <f t="shared" si="3"/>
        <v>9.0351443493801753E-2</v>
      </c>
      <c r="M82">
        <v>6.8179839281551331</v>
      </c>
      <c r="V82">
        <v>-3.1644570591881362</v>
      </c>
      <c r="W82">
        <v>3.1918781021779554</v>
      </c>
    </row>
    <row r="83" spans="2:23" x14ac:dyDescent="0.2">
      <c r="B83" t="e">
        <v>#DIV/0!</v>
      </c>
      <c r="C83">
        <v>5.2605006977390882</v>
      </c>
      <c r="D83" t="e">
        <v>#DIV/0!</v>
      </c>
      <c r="E83">
        <v>6.0222839947980846</v>
      </c>
      <c r="H83">
        <v>85</v>
      </c>
      <c r="J83" t="e">
        <f t="shared" si="2"/>
        <v>#DIV/0!</v>
      </c>
      <c r="K83">
        <v>5.2605006977390882</v>
      </c>
      <c r="L83" t="e">
        <f t="shared" si="3"/>
        <v>#DIV/0!</v>
      </c>
      <c r="M83">
        <v>6.0222839947980846</v>
      </c>
      <c r="V83">
        <v>-3.1350825600773562</v>
      </c>
      <c r="W83">
        <v>3.1965046646113362</v>
      </c>
    </row>
    <row r="84" spans="2:23" x14ac:dyDescent="0.2">
      <c r="B84">
        <v>-5.2836261949493712</v>
      </c>
      <c r="C84">
        <v>6.7159995853009056</v>
      </c>
      <c r="D84" t="e">
        <v>#DIV/0!</v>
      </c>
      <c r="E84">
        <v>6.4988479191334401</v>
      </c>
      <c r="H84">
        <v>86</v>
      </c>
      <c r="J84">
        <f t="shared" si="2"/>
        <v>-3.8287051257042837</v>
      </c>
      <c r="K84">
        <v>6.7159995853009056</v>
      </c>
      <c r="L84" t="e">
        <f t="shared" si="3"/>
        <v>#DIV/0!</v>
      </c>
      <c r="M84">
        <v>6.4988479191334401</v>
      </c>
      <c r="V84">
        <v>-3.128019604907017</v>
      </c>
      <c r="W84">
        <v>3.2079198366093391</v>
      </c>
    </row>
    <row r="85" spans="2:23" x14ac:dyDescent="0.2">
      <c r="B85">
        <v>1.8191623373604817</v>
      </c>
      <c r="C85">
        <v>7.1928976480383975</v>
      </c>
      <c r="D85">
        <v>5.5357717932881672</v>
      </c>
      <c r="E85">
        <v>7.5751630686447751</v>
      </c>
      <c r="H85">
        <v>87</v>
      </c>
      <c r="J85">
        <f t="shared" si="2"/>
        <v>3.2740834066055697</v>
      </c>
      <c r="K85">
        <v>7.1928976480383975</v>
      </c>
      <c r="L85">
        <f t="shared" si="3"/>
        <v>0.85565243785921208</v>
      </c>
      <c r="M85">
        <v>7.5751630686447751</v>
      </c>
      <c r="V85">
        <v>-3.1091548806733105</v>
      </c>
      <c r="W85">
        <v>3.2581942373930994</v>
      </c>
    </row>
    <row r="86" spans="2:23" x14ac:dyDescent="0.2">
      <c r="B86">
        <v>0.10063669055531241</v>
      </c>
      <c r="C86">
        <v>7.6791688781159957</v>
      </c>
      <c r="D86">
        <v>2.1481808966804805</v>
      </c>
      <c r="E86">
        <v>6.9431332780451829</v>
      </c>
      <c r="H86">
        <v>88</v>
      </c>
      <c r="J86">
        <f t="shared" si="2"/>
        <v>1.5555577598004002</v>
      </c>
      <c r="K86">
        <v>7.6791688781159957</v>
      </c>
      <c r="L86">
        <f t="shared" si="3"/>
        <v>-2.5319384587484746</v>
      </c>
      <c r="M86">
        <v>6.9431332780451829</v>
      </c>
      <c r="V86">
        <v>-3.099378508668043</v>
      </c>
      <c r="W86">
        <v>3.2666038974766298</v>
      </c>
    </row>
    <row r="87" spans="2:23" x14ac:dyDescent="0.2">
      <c r="B87" t="e">
        <v>#DIV/0!</v>
      </c>
      <c r="C87" t="e">
        <v>#NUM!</v>
      </c>
      <c r="D87" t="e">
        <v>#DIV/0!</v>
      </c>
      <c r="E87">
        <v>6.3953875569990206</v>
      </c>
      <c r="H87">
        <v>89</v>
      </c>
      <c r="J87" t="e">
        <f t="shared" si="2"/>
        <v>#DIV/0!</v>
      </c>
      <c r="K87" t="e">
        <v>#NUM!</v>
      </c>
      <c r="L87" t="e">
        <f t="shared" si="3"/>
        <v>#DIV/0!</v>
      </c>
      <c r="M87">
        <v>6.3953875569990206</v>
      </c>
      <c r="V87">
        <v>-3.066502193957255</v>
      </c>
      <c r="W87">
        <v>3.2719846878495389</v>
      </c>
    </row>
    <row r="88" spans="2:23" x14ac:dyDescent="0.2">
      <c r="B88">
        <v>-1.997095886681445</v>
      </c>
      <c r="C88">
        <v>7.8628466599829387</v>
      </c>
      <c r="D88">
        <v>3.7400935246234694</v>
      </c>
      <c r="E88">
        <v>6.5075293537509777</v>
      </c>
      <c r="H88">
        <v>90</v>
      </c>
      <c r="J88">
        <f t="shared" si="2"/>
        <v>-0.5421748174363572</v>
      </c>
      <c r="K88">
        <v>7.8628466599829387</v>
      </c>
      <c r="L88">
        <f t="shared" si="3"/>
        <v>-0.94002583080548563</v>
      </c>
      <c r="M88">
        <v>6.5075293537509777</v>
      </c>
      <c r="V88">
        <v>-3.0498027361241182</v>
      </c>
      <c r="W88">
        <v>3.2822729546717606</v>
      </c>
    </row>
    <row r="89" spans="2:23" x14ac:dyDescent="0.2">
      <c r="B89" t="e">
        <v>#NUM!</v>
      </c>
      <c r="C89">
        <v>6.9817370843927469</v>
      </c>
      <c r="D89" t="e">
        <v>#DIV/0!</v>
      </c>
      <c r="E89">
        <v>6.8525592817394934</v>
      </c>
      <c r="H89">
        <v>91</v>
      </c>
      <c r="J89" t="e">
        <f t="shared" si="2"/>
        <v>#NUM!</v>
      </c>
      <c r="K89">
        <v>6.9817370843927469</v>
      </c>
      <c r="L89" t="e">
        <f t="shared" si="3"/>
        <v>#DIV/0!</v>
      </c>
      <c r="M89">
        <v>6.8525592817394934</v>
      </c>
      <c r="V89">
        <v>-3.0285148377676272</v>
      </c>
      <c r="W89">
        <v>3.2945143891796227</v>
      </c>
    </row>
    <row r="90" spans="2:23" x14ac:dyDescent="0.2">
      <c r="B90">
        <v>-4.747880276863234</v>
      </c>
      <c r="C90">
        <v>6.9810761852956755</v>
      </c>
      <c r="D90">
        <v>5.0517211359945682</v>
      </c>
      <c r="E90">
        <v>7.0112402627671697</v>
      </c>
      <c r="H90">
        <v>92</v>
      </c>
      <c r="J90">
        <f t="shared" si="2"/>
        <v>-3.2929592076181464</v>
      </c>
      <c r="K90">
        <v>6.9810761852956755</v>
      </c>
      <c r="L90">
        <f t="shared" si="3"/>
        <v>0.3716017805656131</v>
      </c>
      <c r="M90">
        <v>7.0112402627671697</v>
      </c>
      <c r="V90">
        <v>-3.0281790460439035</v>
      </c>
      <c r="W90">
        <v>3.3029783918964091</v>
      </c>
    </row>
    <row r="91" spans="2:23" x14ac:dyDescent="0.2">
      <c r="B91">
        <v>-1.5694527281566215</v>
      </c>
      <c r="C91">
        <v>6.9595159933523965</v>
      </c>
      <c r="D91">
        <v>2.765015817285871</v>
      </c>
      <c r="E91">
        <v>7.092425869898789</v>
      </c>
      <c r="H91">
        <v>93</v>
      </c>
      <c r="J91">
        <f t="shared" si="2"/>
        <v>-0.11453165891153372</v>
      </c>
      <c r="K91">
        <v>6.9595159933523965</v>
      </c>
      <c r="L91">
        <f t="shared" si="3"/>
        <v>-1.9151035381430841</v>
      </c>
      <c r="M91">
        <v>7.092425869898789</v>
      </c>
      <c r="V91">
        <v>-3.0119159476703738</v>
      </c>
      <c r="W91">
        <v>3.3348518992642795</v>
      </c>
    </row>
    <row r="92" spans="2:23" x14ac:dyDescent="0.2">
      <c r="B92" t="e">
        <v>#DIV/0!</v>
      </c>
      <c r="C92" t="e">
        <v>#NUM!</v>
      </c>
      <c r="D92" t="e">
        <v>#DIV/0!</v>
      </c>
      <c r="E92">
        <v>6.3743450162246091</v>
      </c>
      <c r="H92">
        <v>94</v>
      </c>
      <c r="J92" t="e">
        <f t="shared" si="2"/>
        <v>#DIV/0!</v>
      </c>
      <c r="K92" t="e">
        <v>#NUM!</v>
      </c>
      <c r="L92" t="e">
        <f t="shared" si="3"/>
        <v>#DIV/0!</v>
      </c>
      <c r="M92">
        <v>6.3743450162246091</v>
      </c>
      <c r="V92">
        <v>-2.9968905333450619</v>
      </c>
      <c r="W92">
        <v>3.3398960801861697</v>
      </c>
    </row>
    <row r="93" spans="2:23" x14ac:dyDescent="0.2">
      <c r="B93">
        <v>-2.3798159420283436</v>
      </c>
      <c r="C93">
        <v>8.085984110265322</v>
      </c>
      <c r="D93">
        <v>6.5554533863951709</v>
      </c>
      <c r="E93">
        <v>8.1600960547083119</v>
      </c>
      <c r="H93">
        <v>95</v>
      </c>
      <c r="J93">
        <f t="shared" si="2"/>
        <v>-0.92489487278325577</v>
      </c>
      <c r="K93">
        <v>8.085984110265322</v>
      </c>
      <c r="L93">
        <f t="shared" si="3"/>
        <v>1.8753340309662159</v>
      </c>
      <c r="M93">
        <v>8.1600960547083119</v>
      </c>
      <c r="V93">
        <v>-2.9854217743708453</v>
      </c>
      <c r="W93">
        <v>3.3419050267081127</v>
      </c>
    </row>
    <row r="94" spans="2:23" x14ac:dyDescent="0.2">
      <c r="B94">
        <v>-5.9644193139631998</v>
      </c>
      <c r="C94">
        <v>7.8244490253627035</v>
      </c>
      <c r="D94">
        <v>5.2556386304587459</v>
      </c>
      <c r="E94">
        <v>7.4832609900201801</v>
      </c>
      <c r="H94">
        <v>96</v>
      </c>
      <c r="J94">
        <f t="shared" si="2"/>
        <v>-4.5094982447181122</v>
      </c>
      <c r="K94">
        <v>7.8244490253627035</v>
      </c>
      <c r="L94">
        <f t="shared" si="3"/>
        <v>0.57551927502979083</v>
      </c>
      <c r="M94">
        <v>7.4832609900201801</v>
      </c>
      <c r="V94">
        <v>-2.9617931781984543</v>
      </c>
      <c r="W94">
        <v>3.3493861868379802</v>
      </c>
    </row>
    <row r="95" spans="2:23" x14ac:dyDescent="0.2">
      <c r="B95" t="e">
        <v>#NUM!</v>
      </c>
      <c r="C95">
        <v>5.6018156319493713</v>
      </c>
      <c r="D95">
        <v>7.4703524832586625</v>
      </c>
      <c r="E95">
        <v>7.4507231852904789</v>
      </c>
      <c r="H95">
        <v>97</v>
      </c>
      <c r="J95" t="e">
        <f t="shared" si="2"/>
        <v>#NUM!</v>
      </c>
      <c r="K95">
        <v>5.6018156319493713</v>
      </c>
      <c r="L95">
        <f t="shared" si="3"/>
        <v>2.7902331278297074</v>
      </c>
      <c r="M95">
        <v>7.4507231852904789</v>
      </c>
      <c r="V95">
        <v>-2.9593833431603325</v>
      </c>
      <c r="W95">
        <v>3.3759910301569755</v>
      </c>
    </row>
    <row r="96" spans="2:23" x14ac:dyDescent="0.2">
      <c r="B96">
        <v>-2.3946161703902509</v>
      </c>
      <c r="C96">
        <v>6.7714724621214701</v>
      </c>
      <c r="D96">
        <v>5.1236970999738283</v>
      </c>
      <c r="E96">
        <v>6.7894760035516182</v>
      </c>
      <c r="H96">
        <v>98</v>
      </c>
      <c r="J96">
        <f t="shared" si="2"/>
        <v>-0.93969510114516308</v>
      </c>
      <c r="K96">
        <v>6.7714724621214701</v>
      </c>
      <c r="L96">
        <f t="shared" si="3"/>
        <v>0.4435777445448732</v>
      </c>
      <c r="M96">
        <v>6.7894760035516182</v>
      </c>
      <c r="V96">
        <v>-2.951424647511582</v>
      </c>
      <c r="W96">
        <v>3.3816189646607366</v>
      </c>
    </row>
    <row r="97" spans="2:23" x14ac:dyDescent="0.2">
      <c r="B97" t="e">
        <v>#NUM!</v>
      </c>
      <c r="C97">
        <v>7.8766882639159164</v>
      </c>
      <c r="D97" t="e">
        <v>#DIV/0!</v>
      </c>
      <c r="E97">
        <v>6.8585221594117085</v>
      </c>
      <c r="H97">
        <v>99</v>
      </c>
      <c r="J97" t="e">
        <f t="shared" si="2"/>
        <v>#NUM!</v>
      </c>
      <c r="K97">
        <v>7.8766882639159164</v>
      </c>
      <c r="L97" t="e">
        <f t="shared" si="3"/>
        <v>#DIV/0!</v>
      </c>
      <c r="M97">
        <v>6.8585221594117085</v>
      </c>
      <c r="V97">
        <v>-2.948789345541428</v>
      </c>
      <c r="W97">
        <v>3.3828390464094968</v>
      </c>
    </row>
    <row r="98" spans="2:23" x14ac:dyDescent="0.2">
      <c r="B98" t="e">
        <v>#NUM!</v>
      </c>
      <c r="C98">
        <v>5.9141579738331505</v>
      </c>
      <c r="D98" t="e">
        <v>#DIV/0!</v>
      </c>
      <c r="E98">
        <v>6.7968066810325505</v>
      </c>
      <c r="H98">
        <v>100</v>
      </c>
      <c r="J98" t="e">
        <f t="shared" si="2"/>
        <v>#NUM!</v>
      </c>
      <c r="K98">
        <v>5.9141579738331505</v>
      </c>
      <c r="L98" t="e">
        <f t="shared" si="3"/>
        <v>#DIV/0!</v>
      </c>
      <c r="M98">
        <v>6.7968066810325505</v>
      </c>
      <c r="V98">
        <v>-2.9271682448700007</v>
      </c>
      <c r="W98">
        <v>3.3850779493813077</v>
      </c>
    </row>
    <row r="99" spans="2:23" x14ac:dyDescent="0.2">
      <c r="B99">
        <v>6.4697963049666809</v>
      </c>
      <c r="C99">
        <v>8.5136242609493742</v>
      </c>
      <c r="D99">
        <v>3.1847959388230622</v>
      </c>
      <c r="E99">
        <v>8.2700391489924421</v>
      </c>
      <c r="H99">
        <v>101</v>
      </c>
      <c r="J99">
        <f t="shared" si="2"/>
        <v>7.9247173742117685</v>
      </c>
      <c r="K99">
        <v>8.5136242609493742</v>
      </c>
      <c r="L99">
        <f t="shared" si="3"/>
        <v>-1.4953234166058929</v>
      </c>
      <c r="M99">
        <v>8.2700391489924421</v>
      </c>
      <c r="V99">
        <v>-2.9234128614426131</v>
      </c>
      <c r="W99">
        <v>3.3909533762008892</v>
      </c>
    </row>
    <row r="100" spans="2:23" x14ac:dyDescent="0.2">
      <c r="B100">
        <v>-2.8716780711034429</v>
      </c>
      <c r="C100">
        <v>6.507650140028848</v>
      </c>
      <c r="D100">
        <v>3.5032702571873324</v>
      </c>
      <c r="E100">
        <v>6.6156181575353195</v>
      </c>
      <c r="H100">
        <v>102</v>
      </c>
      <c r="J100">
        <f t="shared" si="2"/>
        <v>-1.4167570018583551</v>
      </c>
      <c r="K100">
        <v>6.507650140028848</v>
      </c>
      <c r="L100">
        <f t="shared" si="3"/>
        <v>-1.1768490982416226</v>
      </c>
      <c r="M100">
        <v>6.6156181575353195</v>
      </c>
      <c r="V100">
        <v>-2.9211891723458621</v>
      </c>
      <c r="W100">
        <v>3.3982126446717458</v>
      </c>
    </row>
    <row r="101" spans="2:23" x14ac:dyDescent="0.2">
      <c r="B101" t="e">
        <v>#NUM!</v>
      </c>
      <c r="C101">
        <v>6.1095954189341439</v>
      </c>
      <c r="D101" t="e">
        <v>#DIV/0!</v>
      </c>
      <c r="E101">
        <v>6.4103807059896161</v>
      </c>
      <c r="H101">
        <v>103</v>
      </c>
      <c r="J101" t="e">
        <f t="shared" si="2"/>
        <v>#NUM!</v>
      </c>
      <c r="K101">
        <v>6.1095954189341439</v>
      </c>
      <c r="L101" t="e">
        <f t="shared" si="3"/>
        <v>#DIV/0!</v>
      </c>
      <c r="M101">
        <v>6.4103807059896161</v>
      </c>
      <c r="V101">
        <v>-2.9164387548655295</v>
      </c>
      <c r="W101">
        <v>3.3992575717167202</v>
      </c>
    </row>
    <row r="102" spans="2:23" x14ac:dyDescent="0.2">
      <c r="B102" t="e">
        <v>#NUM!</v>
      </c>
      <c r="C102">
        <v>6.8930512233534653</v>
      </c>
      <c r="D102">
        <v>4.2303378141930423</v>
      </c>
      <c r="E102">
        <v>6.8580620409273267</v>
      </c>
      <c r="H102">
        <v>104</v>
      </c>
      <c r="J102" t="e">
        <f t="shared" si="2"/>
        <v>#NUM!</v>
      </c>
      <c r="K102">
        <v>6.8930512233534653</v>
      </c>
      <c r="L102">
        <f t="shared" si="3"/>
        <v>-0.44978154123591274</v>
      </c>
      <c r="M102">
        <v>6.8580620409273267</v>
      </c>
      <c r="V102">
        <v>-2.89973493583522</v>
      </c>
      <c r="W102">
        <v>3.4195747649455464</v>
      </c>
    </row>
    <row r="103" spans="2:23" x14ac:dyDescent="0.2">
      <c r="B103" t="e">
        <v>#NUM!</v>
      </c>
      <c r="C103">
        <v>6.2200557602513413</v>
      </c>
      <c r="D103" t="e">
        <v>#DIV/0!</v>
      </c>
      <c r="E103" t="e">
        <v>#NUM!</v>
      </c>
      <c r="H103">
        <v>105</v>
      </c>
      <c r="J103" t="e">
        <f t="shared" si="2"/>
        <v>#NUM!</v>
      </c>
      <c r="K103">
        <v>6.2200557602513413</v>
      </c>
      <c r="L103" t="e">
        <f t="shared" si="3"/>
        <v>#DIV/0!</v>
      </c>
      <c r="M103" t="e">
        <v>#NUM!</v>
      </c>
      <c r="V103">
        <v>-2.8852824088305411</v>
      </c>
      <c r="W103">
        <v>3.4211918891246564</v>
      </c>
    </row>
    <row r="104" spans="2:23" x14ac:dyDescent="0.2">
      <c r="B104">
        <v>-5.7381475374158066</v>
      </c>
      <c r="C104">
        <v>7.1214863066210716</v>
      </c>
      <c r="D104" t="e">
        <v>#DIV/0!</v>
      </c>
      <c r="E104">
        <v>7.0061792704443029</v>
      </c>
      <c r="H104">
        <v>106</v>
      </c>
      <c r="J104">
        <f t="shared" si="2"/>
        <v>-4.2832264681707191</v>
      </c>
      <c r="K104">
        <v>7.1214863066210716</v>
      </c>
      <c r="L104" t="e">
        <f t="shared" si="3"/>
        <v>#DIV/0!</v>
      </c>
      <c r="M104">
        <v>7.0061792704443029</v>
      </c>
      <c r="V104">
        <v>-2.8786314506216231</v>
      </c>
      <c r="W104">
        <v>3.4353931143854823</v>
      </c>
    </row>
    <row r="105" spans="2:23" x14ac:dyDescent="0.2">
      <c r="B105" t="e">
        <v>#DIV/0!</v>
      </c>
      <c r="C105" t="e">
        <v>#NUM!</v>
      </c>
      <c r="D105" t="e">
        <v>#DIV/0!</v>
      </c>
      <c r="E105">
        <v>6.7086290736158327</v>
      </c>
      <c r="H105">
        <v>107</v>
      </c>
      <c r="J105" t="e">
        <f t="shared" si="2"/>
        <v>#DIV/0!</v>
      </c>
      <c r="K105" t="e">
        <v>#NUM!</v>
      </c>
      <c r="L105" t="e">
        <f t="shared" si="3"/>
        <v>#DIV/0!</v>
      </c>
      <c r="M105">
        <v>6.7086290736158327</v>
      </c>
      <c r="V105">
        <v>-2.8716780711034429</v>
      </c>
      <c r="W105">
        <v>3.4372333398982824</v>
      </c>
    </row>
    <row r="106" spans="2:23" x14ac:dyDescent="0.2">
      <c r="B106" t="e">
        <v>#NUM!</v>
      </c>
      <c r="C106">
        <v>6.3035988353689305</v>
      </c>
      <c r="D106">
        <v>3.1254704678029843</v>
      </c>
      <c r="E106">
        <v>7.0369600782633963</v>
      </c>
      <c r="H106">
        <v>108</v>
      </c>
      <c r="J106" t="e">
        <f t="shared" si="2"/>
        <v>#NUM!</v>
      </c>
      <c r="K106">
        <v>6.3035988353689305</v>
      </c>
      <c r="L106">
        <f t="shared" si="3"/>
        <v>-1.5546488876259708</v>
      </c>
      <c r="M106">
        <v>7.0369600782633963</v>
      </c>
      <c r="V106">
        <v>-2.8205081039415623</v>
      </c>
      <c r="W106">
        <v>3.4506552901505478</v>
      </c>
    </row>
    <row r="107" spans="2:23" x14ac:dyDescent="0.2">
      <c r="B107" t="e">
        <v>#DIV/0!</v>
      </c>
      <c r="C107" t="e">
        <v>#NUM!</v>
      </c>
      <c r="D107">
        <v>5.083046563784559</v>
      </c>
      <c r="E107">
        <v>6.2910034542331452</v>
      </c>
      <c r="H107">
        <v>109</v>
      </c>
      <c r="J107" t="e">
        <f t="shared" si="2"/>
        <v>#DIV/0!</v>
      </c>
      <c r="K107" t="e">
        <v>#NUM!</v>
      </c>
      <c r="L107">
        <f t="shared" si="3"/>
        <v>0.40292720835560392</v>
      </c>
      <c r="M107">
        <v>6.2910034542331452</v>
      </c>
      <c r="V107">
        <v>-2.8170505912207604</v>
      </c>
      <c r="W107">
        <v>3.4523543675289834</v>
      </c>
    </row>
    <row r="108" spans="2:23" x14ac:dyDescent="0.2">
      <c r="B108">
        <v>-4.3616114769282417</v>
      </c>
      <c r="C108">
        <v>7.6736907344509779</v>
      </c>
      <c r="D108">
        <v>7.2560484053828134</v>
      </c>
      <c r="E108">
        <v>7.5146016708910137</v>
      </c>
      <c r="H108">
        <v>110</v>
      </c>
      <c r="J108">
        <f t="shared" si="2"/>
        <v>-2.9066904076831541</v>
      </c>
      <c r="K108">
        <v>7.6736907344509779</v>
      </c>
      <c r="L108">
        <f t="shared" si="3"/>
        <v>2.5759290499538583</v>
      </c>
      <c r="M108">
        <v>7.5146016708910137</v>
      </c>
      <c r="V108">
        <v>-2.8138284363851973</v>
      </c>
      <c r="W108">
        <v>3.4763558686297564</v>
      </c>
    </row>
    <row r="109" spans="2:23" x14ac:dyDescent="0.2">
      <c r="B109" t="e">
        <v>#NUM!</v>
      </c>
      <c r="C109">
        <v>6.6872658078446063</v>
      </c>
      <c r="D109">
        <v>4.2222907995271086</v>
      </c>
      <c r="E109">
        <v>6.7621745948416381</v>
      </c>
      <c r="H109">
        <v>111</v>
      </c>
      <c r="J109" t="e">
        <f t="shared" si="2"/>
        <v>#NUM!</v>
      </c>
      <c r="K109">
        <v>6.6872658078446063</v>
      </c>
      <c r="L109">
        <f t="shared" si="3"/>
        <v>-0.45782855590184646</v>
      </c>
      <c r="M109">
        <v>6.7621745948416381</v>
      </c>
      <c r="V109">
        <v>-2.8116322432427876</v>
      </c>
      <c r="W109">
        <v>3.4873927768268875</v>
      </c>
    </row>
    <row r="110" spans="2:23" x14ac:dyDescent="0.2">
      <c r="B110">
        <v>2.020539032072409</v>
      </c>
      <c r="C110">
        <v>9.0665942476289061</v>
      </c>
      <c r="D110">
        <v>7.4675651986804947</v>
      </c>
      <c r="E110">
        <v>8.1626751613873694</v>
      </c>
      <c r="H110">
        <v>112</v>
      </c>
      <c r="J110">
        <f t="shared" si="2"/>
        <v>3.4754601013174966</v>
      </c>
      <c r="K110">
        <v>9.0665942476289061</v>
      </c>
      <c r="L110">
        <f t="shared" si="3"/>
        <v>2.7874458432515397</v>
      </c>
      <c r="M110">
        <v>8.1626751613873694</v>
      </c>
      <c r="V110">
        <v>-2.8104822015386208</v>
      </c>
      <c r="W110">
        <v>3.5032702571873324</v>
      </c>
    </row>
    <row r="111" spans="2:23" x14ac:dyDescent="0.2">
      <c r="B111">
        <v>-2.5244021728382964</v>
      </c>
      <c r="C111">
        <v>7.1707954521220705</v>
      </c>
      <c r="D111">
        <v>4.7884963319065346</v>
      </c>
      <c r="E111">
        <v>6.7936678293269717</v>
      </c>
      <c r="H111">
        <v>113</v>
      </c>
      <c r="J111">
        <f t="shared" si="2"/>
        <v>-1.0694811035932086</v>
      </c>
      <c r="K111">
        <v>7.1707954521220705</v>
      </c>
      <c r="L111">
        <f t="shared" si="3"/>
        <v>0.10837697647757949</v>
      </c>
      <c r="M111">
        <v>6.7936678293269717</v>
      </c>
      <c r="V111">
        <v>-2.7653062631327114</v>
      </c>
      <c r="W111">
        <v>3.5091214501774113</v>
      </c>
    </row>
    <row r="112" spans="2:23" x14ac:dyDescent="0.2">
      <c r="B112">
        <v>-2.2934023658249583</v>
      </c>
      <c r="C112">
        <v>7.3258777665053705</v>
      </c>
      <c r="D112">
        <v>7.1166600265287263</v>
      </c>
      <c r="E112">
        <v>7.5217768245970111</v>
      </c>
      <c r="H112">
        <v>114</v>
      </c>
      <c r="J112">
        <f t="shared" si="2"/>
        <v>-0.83848129657987047</v>
      </c>
      <c r="K112">
        <v>7.3258777665053705</v>
      </c>
      <c r="L112">
        <f t="shared" si="3"/>
        <v>2.4365406710997712</v>
      </c>
      <c r="M112">
        <v>7.5217768245970111</v>
      </c>
      <c r="V112">
        <v>-2.758604769017535</v>
      </c>
      <c r="W112">
        <v>3.5195396818497051</v>
      </c>
    </row>
    <row r="113" spans="2:23" x14ac:dyDescent="0.2">
      <c r="B113" t="e">
        <v>#NUM!</v>
      </c>
      <c r="C113">
        <v>6.6919518618800931</v>
      </c>
      <c r="D113" t="e">
        <v>#DIV/0!</v>
      </c>
      <c r="E113">
        <v>6.7640939001770368</v>
      </c>
      <c r="H113">
        <v>115</v>
      </c>
      <c r="J113" t="e">
        <f t="shared" si="2"/>
        <v>#NUM!</v>
      </c>
      <c r="K113">
        <v>6.6919518618800931</v>
      </c>
      <c r="L113" t="e">
        <f t="shared" si="3"/>
        <v>#DIV/0!</v>
      </c>
      <c r="M113">
        <v>6.7640939001770368</v>
      </c>
      <c r="V113">
        <v>-2.7276411454812828</v>
      </c>
      <c r="W113">
        <v>3.5291776177268828</v>
      </c>
    </row>
    <row r="114" spans="2:23" x14ac:dyDescent="0.2">
      <c r="B114" t="e">
        <v>#NUM!</v>
      </c>
      <c r="C114">
        <v>6.1678340444842066</v>
      </c>
      <c r="D114" t="e">
        <v>#DIV/0!</v>
      </c>
      <c r="E114">
        <v>6.469755762614013</v>
      </c>
      <c r="H114">
        <v>116</v>
      </c>
      <c r="J114" t="e">
        <f t="shared" si="2"/>
        <v>#NUM!</v>
      </c>
      <c r="K114">
        <v>6.1678340444842066</v>
      </c>
      <c r="L114" t="e">
        <f t="shared" si="3"/>
        <v>#DIV/0!</v>
      </c>
      <c r="M114">
        <v>6.469755762614013</v>
      </c>
      <c r="V114">
        <v>-2.7001032869158474</v>
      </c>
      <c r="W114">
        <v>3.5308796078461064</v>
      </c>
    </row>
    <row r="115" spans="2:23" x14ac:dyDescent="0.2">
      <c r="B115" t="e">
        <v>#NUM!</v>
      </c>
      <c r="C115">
        <v>6.5855227671461893</v>
      </c>
      <c r="D115" t="e">
        <v>#DIV/0!</v>
      </c>
      <c r="E115">
        <v>5.8092768261152088</v>
      </c>
      <c r="H115">
        <v>117</v>
      </c>
      <c r="J115" t="e">
        <f t="shared" si="2"/>
        <v>#NUM!</v>
      </c>
      <c r="K115">
        <v>6.5855227671461893</v>
      </c>
      <c r="L115" t="e">
        <f t="shared" si="3"/>
        <v>#DIV/0!</v>
      </c>
      <c r="M115">
        <v>5.8092768261152088</v>
      </c>
      <c r="V115">
        <v>-2.6909018386859742</v>
      </c>
      <c r="W115">
        <v>3.537229726541995</v>
      </c>
    </row>
    <row r="116" spans="2:23" x14ac:dyDescent="0.2">
      <c r="B116" t="e">
        <v>#DIV/0!</v>
      </c>
      <c r="C116">
        <v>6.7972502241185824</v>
      </c>
      <c r="D116" t="e">
        <v>#DIV/0!</v>
      </c>
      <c r="E116" t="e">
        <v>#NUM!</v>
      </c>
      <c r="H116">
        <v>118</v>
      </c>
      <c r="J116" t="e">
        <f t="shared" si="2"/>
        <v>#DIV/0!</v>
      </c>
      <c r="K116">
        <v>6.7972502241185824</v>
      </c>
      <c r="L116" t="e">
        <f t="shared" si="3"/>
        <v>#DIV/0!</v>
      </c>
      <c r="M116" t="e">
        <v>#NUM!</v>
      </c>
      <c r="V116">
        <v>-2.6774437723668862</v>
      </c>
      <c r="W116">
        <v>3.5447951736781671</v>
      </c>
    </row>
    <row r="117" spans="2:23" x14ac:dyDescent="0.2">
      <c r="B117">
        <v>-2.1429099721209943</v>
      </c>
      <c r="C117">
        <v>7.7570633472377164</v>
      </c>
      <c r="D117">
        <v>5.9484177552295145</v>
      </c>
      <c r="E117">
        <v>6.8920124687242605</v>
      </c>
      <c r="H117">
        <v>119</v>
      </c>
      <c r="J117">
        <f t="shared" si="2"/>
        <v>-0.68798890287590653</v>
      </c>
      <c r="K117">
        <v>7.7570633472377164</v>
      </c>
      <c r="L117">
        <f t="shared" si="3"/>
        <v>1.2682983998005595</v>
      </c>
      <c r="M117">
        <v>6.8920124687242605</v>
      </c>
      <c r="V117">
        <v>-2.6711779039377244</v>
      </c>
      <c r="W117">
        <v>3.548745273768521</v>
      </c>
    </row>
    <row r="118" spans="2:23" x14ac:dyDescent="0.2">
      <c r="B118">
        <v>-2.4501810765379717</v>
      </c>
      <c r="C118">
        <v>6.7312397390551189</v>
      </c>
      <c r="D118">
        <v>6.1271272467490983</v>
      </c>
      <c r="E118">
        <v>6.9105982610683867</v>
      </c>
      <c r="H118">
        <v>120</v>
      </c>
      <c r="J118">
        <f t="shared" si="2"/>
        <v>-0.99526000729288389</v>
      </c>
      <c r="K118">
        <v>6.7312397390551189</v>
      </c>
      <c r="L118">
        <f t="shared" si="3"/>
        <v>1.4470078913201432</v>
      </c>
      <c r="M118">
        <v>6.9105982610683867</v>
      </c>
      <c r="V118">
        <v>-2.6685993340051972</v>
      </c>
      <c r="W118">
        <v>3.5571275669706939</v>
      </c>
    </row>
    <row r="119" spans="2:23" x14ac:dyDescent="0.2">
      <c r="B119" t="e">
        <v>#DIV/0!</v>
      </c>
      <c r="C119">
        <v>6.8833064743803609</v>
      </c>
      <c r="D119" t="e">
        <v>#DIV/0!</v>
      </c>
      <c r="E119">
        <v>5.8997658019443859</v>
      </c>
      <c r="H119">
        <v>121</v>
      </c>
      <c r="J119" t="e">
        <f t="shared" si="2"/>
        <v>#DIV/0!</v>
      </c>
      <c r="K119">
        <v>6.8833064743803609</v>
      </c>
      <c r="L119" t="e">
        <f t="shared" si="3"/>
        <v>#DIV/0!</v>
      </c>
      <c r="M119">
        <v>5.8997658019443859</v>
      </c>
      <c r="V119">
        <v>-2.6506299990383928</v>
      </c>
      <c r="W119">
        <v>3.565977161750618</v>
      </c>
    </row>
    <row r="120" spans="2:23" x14ac:dyDescent="0.2">
      <c r="B120">
        <v>-4.9575544931489146</v>
      </c>
      <c r="C120">
        <v>6.9541860474865711</v>
      </c>
      <c r="D120" t="e">
        <v>#DIV/0!</v>
      </c>
      <c r="E120">
        <v>7.2462399952079872</v>
      </c>
      <c r="H120">
        <v>122</v>
      </c>
      <c r="J120">
        <f t="shared" si="2"/>
        <v>-3.502633423903827</v>
      </c>
      <c r="K120">
        <v>6.9541860474865711</v>
      </c>
      <c r="L120" t="e">
        <f t="shared" si="3"/>
        <v>#DIV/0!</v>
      </c>
      <c r="M120">
        <v>7.2462399952079872</v>
      </c>
      <c r="V120">
        <v>-2.6296321545779668</v>
      </c>
      <c r="W120">
        <v>3.5662881748072821</v>
      </c>
    </row>
    <row r="121" spans="2:23" x14ac:dyDescent="0.2">
      <c r="B121" t="e">
        <v>#DIV/0!</v>
      </c>
      <c r="C121" t="e">
        <v>#NUM!</v>
      </c>
      <c r="D121" t="e">
        <v>#DIV/0!</v>
      </c>
      <c r="E121" t="e">
        <v>#NUM!</v>
      </c>
      <c r="H121">
        <v>123</v>
      </c>
      <c r="J121" t="e">
        <f t="shared" si="2"/>
        <v>#DIV/0!</v>
      </c>
      <c r="K121" t="e">
        <v>#NUM!</v>
      </c>
      <c r="L121" t="e">
        <f t="shared" si="3"/>
        <v>#DIV/0!</v>
      </c>
      <c r="M121" t="e">
        <v>#NUM!</v>
      </c>
      <c r="V121">
        <v>-2.6041308893363473</v>
      </c>
      <c r="W121">
        <v>3.580848245658629</v>
      </c>
    </row>
    <row r="122" spans="2:23" x14ac:dyDescent="0.2">
      <c r="B122">
        <v>-0.97547643606955226</v>
      </c>
      <c r="C122">
        <v>7.0714032835314686</v>
      </c>
      <c r="D122">
        <v>5.1121378748200774</v>
      </c>
      <c r="E122">
        <v>7.4904976395542242</v>
      </c>
      <c r="H122">
        <v>124</v>
      </c>
      <c r="J122">
        <f t="shared" si="2"/>
        <v>0.47944463317553554</v>
      </c>
      <c r="K122">
        <v>7.0714032835314686</v>
      </c>
      <c r="L122">
        <f t="shared" si="3"/>
        <v>0.43201851939112235</v>
      </c>
      <c r="M122">
        <v>7.4904976395542242</v>
      </c>
      <c r="V122">
        <v>-2.5884906614511984</v>
      </c>
      <c r="W122">
        <v>3.5866559168376817</v>
      </c>
    </row>
    <row r="123" spans="2:23" x14ac:dyDescent="0.2">
      <c r="B123" t="e">
        <v>#NUM!</v>
      </c>
      <c r="C123">
        <v>6.6128368162322584</v>
      </c>
      <c r="D123" t="e">
        <v>#DIV/0!</v>
      </c>
      <c r="E123">
        <v>6.2782161147902071</v>
      </c>
      <c r="H123">
        <v>125</v>
      </c>
      <c r="J123" t="e">
        <f t="shared" si="2"/>
        <v>#NUM!</v>
      </c>
      <c r="K123">
        <v>6.6128368162322584</v>
      </c>
      <c r="L123" t="e">
        <f t="shared" si="3"/>
        <v>#DIV/0!</v>
      </c>
      <c r="M123">
        <v>6.2782161147902071</v>
      </c>
      <c r="V123">
        <v>-2.5797046340749046</v>
      </c>
      <c r="W123">
        <v>3.6181170005433865</v>
      </c>
    </row>
    <row r="124" spans="2:23" x14ac:dyDescent="0.2">
      <c r="B124">
        <v>-0.85806460296514819</v>
      </c>
      <c r="C124">
        <v>7.6038369584054015</v>
      </c>
      <c r="D124">
        <v>5.5219430154365492</v>
      </c>
      <c r="E124">
        <v>8.0193703511209549</v>
      </c>
      <c r="H124">
        <v>126</v>
      </c>
      <c r="J124">
        <f t="shared" si="2"/>
        <v>0.5968564662799396</v>
      </c>
      <c r="K124">
        <v>7.6038369584054015</v>
      </c>
      <c r="L124">
        <f t="shared" si="3"/>
        <v>0.84182366000759412</v>
      </c>
      <c r="M124">
        <v>8.0193703511209549</v>
      </c>
      <c r="V124">
        <v>-2.5679795047288536</v>
      </c>
      <c r="W124">
        <v>3.6250597311796775</v>
      </c>
    </row>
    <row r="125" spans="2:23" x14ac:dyDescent="0.2">
      <c r="B125">
        <v>-3.2948218471726602</v>
      </c>
      <c r="C125">
        <v>7.013235707305947</v>
      </c>
      <c r="D125">
        <v>4.0555487275568805</v>
      </c>
      <c r="E125">
        <v>7.0443545185971184</v>
      </c>
      <c r="H125">
        <v>127</v>
      </c>
      <c r="J125">
        <f t="shared" si="2"/>
        <v>-1.8399007779275725</v>
      </c>
      <c r="K125">
        <v>7.013235707305947</v>
      </c>
      <c r="L125">
        <f t="shared" si="3"/>
        <v>-0.62457062787207462</v>
      </c>
      <c r="M125">
        <v>7.0443545185971184</v>
      </c>
      <c r="V125">
        <v>-2.5301810026178821</v>
      </c>
      <c r="W125">
        <v>3.6284778604629775</v>
      </c>
    </row>
    <row r="126" spans="2:23" x14ac:dyDescent="0.2">
      <c r="B126" t="e">
        <v>#DIV/0!</v>
      </c>
      <c r="C126" t="e">
        <v>#NUM!</v>
      </c>
      <c r="D126">
        <v>4.7720443516206412</v>
      </c>
      <c r="E126">
        <v>6.886891839262745</v>
      </c>
      <c r="H126">
        <v>128</v>
      </c>
      <c r="J126" t="e">
        <f t="shared" si="2"/>
        <v>#DIV/0!</v>
      </c>
      <c r="K126" t="e">
        <v>#NUM!</v>
      </c>
      <c r="L126">
        <f t="shared" si="3"/>
        <v>9.1924996191686148E-2</v>
      </c>
      <c r="M126">
        <v>6.886891839262745</v>
      </c>
      <c r="V126">
        <v>-2.5244021728382964</v>
      </c>
      <c r="W126">
        <v>3.6289736224737066</v>
      </c>
    </row>
    <row r="127" spans="2:23" x14ac:dyDescent="0.2">
      <c r="B127">
        <v>-0.17197846677095055</v>
      </c>
      <c r="C127">
        <v>6.9554207430714703</v>
      </c>
      <c r="D127">
        <v>7.146220578966485</v>
      </c>
      <c r="E127">
        <v>7.282082931459497</v>
      </c>
      <c r="H127">
        <v>129</v>
      </c>
      <c r="J127">
        <f t="shared" si="2"/>
        <v>1.2829426024741373</v>
      </c>
      <c r="K127">
        <v>6.9554207430714703</v>
      </c>
      <c r="L127">
        <f t="shared" si="3"/>
        <v>2.4661012235375299</v>
      </c>
      <c r="M127">
        <v>7.282082931459497</v>
      </c>
      <c r="V127">
        <v>-2.516921655644289</v>
      </c>
      <c r="W127">
        <v>3.635042177811378</v>
      </c>
    </row>
    <row r="128" spans="2:23" x14ac:dyDescent="0.2">
      <c r="B128" t="e">
        <v>#DIV/0!</v>
      </c>
      <c r="C128" t="e">
        <v>#NUM!</v>
      </c>
      <c r="D128">
        <v>-0.29623031316505433</v>
      </c>
      <c r="E128">
        <v>6.8907646294315894</v>
      </c>
      <c r="H128">
        <v>130</v>
      </c>
      <c r="J128" t="e">
        <f t="shared" si="2"/>
        <v>#DIV/0!</v>
      </c>
      <c r="K128" t="e">
        <v>#NUM!</v>
      </c>
      <c r="L128">
        <f t="shared" si="3"/>
        <v>-4.9763496685940094</v>
      </c>
      <c r="M128">
        <v>6.8907646294315894</v>
      </c>
      <c r="V128">
        <v>-2.4980212289000305</v>
      </c>
      <c r="W128">
        <v>3.6460153682565086</v>
      </c>
    </row>
    <row r="129" spans="2:23" x14ac:dyDescent="0.2">
      <c r="B129">
        <v>-0.28202045710311296</v>
      </c>
      <c r="C129">
        <v>7.3755639433697642</v>
      </c>
      <c r="D129">
        <v>3.3493861868379802</v>
      </c>
      <c r="E129">
        <v>7.8364234982613086</v>
      </c>
      <c r="H129">
        <v>131</v>
      </c>
      <c r="J129">
        <f t="shared" si="2"/>
        <v>1.1729006121419747</v>
      </c>
      <c r="K129">
        <v>7.3755639433697642</v>
      </c>
      <c r="L129">
        <f t="shared" si="3"/>
        <v>-1.3307331685909749</v>
      </c>
      <c r="M129">
        <v>7.8364234982613086</v>
      </c>
      <c r="V129">
        <v>-2.4884471019792715</v>
      </c>
      <c r="W129">
        <v>3.6461992486778683</v>
      </c>
    </row>
    <row r="130" spans="2:23" x14ac:dyDescent="0.2">
      <c r="B130" t="e">
        <v>#DIV/0!</v>
      </c>
      <c r="C130">
        <v>6.9559810284908972</v>
      </c>
      <c r="D130" t="e">
        <v>#DIV/0!</v>
      </c>
      <c r="E130">
        <v>6.4572534554691785</v>
      </c>
      <c r="H130">
        <v>132</v>
      </c>
      <c r="J130" t="e">
        <f t="shared" si="2"/>
        <v>#DIV/0!</v>
      </c>
      <c r="K130">
        <v>6.9559810284908972</v>
      </c>
      <c r="L130" t="e">
        <f t="shared" si="3"/>
        <v>#DIV/0!</v>
      </c>
      <c r="M130">
        <v>6.4572534554691785</v>
      </c>
      <c r="V130">
        <v>-2.4754886509758918</v>
      </c>
      <c r="W130">
        <v>3.6468183442154545</v>
      </c>
    </row>
    <row r="131" spans="2:23" x14ac:dyDescent="0.2">
      <c r="B131">
        <v>-1.3789299293064654</v>
      </c>
      <c r="C131">
        <v>8.0610545705739991</v>
      </c>
      <c r="D131">
        <v>1.932460390244404</v>
      </c>
      <c r="E131">
        <v>7.9516871453935494</v>
      </c>
      <c r="H131">
        <v>133</v>
      </c>
      <c r="J131">
        <f t="shared" ref="J131:J194" si="4">B131-($N$1)</f>
        <v>7.5991139938622387E-2</v>
      </c>
      <c r="K131">
        <v>8.0610545705739991</v>
      </c>
      <c r="L131">
        <f t="shared" ref="L131:L194" si="5">D131-($O$1)</f>
        <v>-2.7476589651845513</v>
      </c>
      <c r="M131">
        <v>7.9516871453935494</v>
      </c>
      <c r="V131">
        <v>-2.4570047778970294</v>
      </c>
      <c r="W131">
        <v>3.6620766558237596</v>
      </c>
    </row>
    <row r="132" spans="2:23" x14ac:dyDescent="0.2">
      <c r="B132">
        <v>-0.82072492895733584</v>
      </c>
      <c r="C132">
        <v>8.2038824128947301</v>
      </c>
      <c r="D132">
        <v>2.3019311247367065</v>
      </c>
      <c r="E132">
        <v>8.3582233284213316</v>
      </c>
      <c r="H132">
        <v>134</v>
      </c>
      <c r="J132">
        <f t="shared" si="4"/>
        <v>0.63419614028775195</v>
      </c>
      <c r="K132">
        <v>8.2038824128947301</v>
      </c>
      <c r="L132">
        <f t="shared" si="5"/>
        <v>-2.3781882306922486</v>
      </c>
      <c r="M132">
        <v>8.3582233284213316</v>
      </c>
      <c r="V132">
        <v>-2.454332612876259</v>
      </c>
      <c r="W132">
        <v>3.6650730498137909</v>
      </c>
    </row>
    <row r="133" spans="2:23" x14ac:dyDescent="0.2">
      <c r="B133">
        <v>-2.0777626833214917</v>
      </c>
      <c r="C133">
        <v>7.0245328710557597</v>
      </c>
      <c r="D133">
        <v>2.0021225025447165</v>
      </c>
      <c r="E133">
        <v>7.3765860807943282</v>
      </c>
      <c r="H133">
        <v>135</v>
      </c>
      <c r="J133">
        <f t="shared" si="4"/>
        <v>-0.62284161407640393</v>
      </c>
      <c r="K133">
        <v>7.0245328710557597</v>
      </c>
      <c r="L133">
        <f t="shared" si="5"/>
        <v>-2.6779968528842386</v>
      </c>
      <c r="M133">
        <v>7.3765860807943282</v>
      </c>
      <c r="V133">
        <v>-2.4501810765379717</v>
      </c>
      <c r="W133">
        <v>3.6788361939671153</v>
      </c>
    </row>
    <row r="134" spans="2:23" x14ac:dyDescent="0.2">
      <c r="B134">
        <v>0.57547020599957499</v>
      </c>
      <c r="C134">
        <v>6.7665095114954399</v>
      </c>
      <c r="D134">
        <v>2.1687961958449793</v>
      </c>
      <c r="E134">
        <v>7.3067048160724033</v>
      </c>
      <c r="H134">
        <v>136</v>
      </c>
      <c r="J134">
        <f t="shared" si="4"/>
        <v>2.0303912752446629</v>
      </c>
      <c r="K134">
        <v>6.7665095114954399</v>
      </c>
      <c r="L134">
        <f t="shared" si="5"/>
        <v>-2.5113231595839758</v>
      </c>
      <c r="M134">
        <v>7.3067048160724033</v>
      </c>
      <c r="V134">
        <v>-2.4479501072026499</v>
      </c>
      <c r="W134">
        <v>3.6802198341188457</v>
      </c>
    </row>
    <row r="135" spans="2:23" x14ac:dyDescent="0.2">
      <c r="B135">
        <v>-0.1382717683908998</v>
      </c>
      <c r="C135">
        <v>5.9274191285939413</v>
      </c>
      <c r="D135">
        <v>-0.16460495696896113</v>
      </c>
      <c r="E135">
        <v>7.543521730675292</v>
      </c>
      <c r="H135">
        <v>137</v>
      </c>
      <c r="J135">
        <f t="shared" si="4"/>
        <v>1.316649300854188</v>
      </c>
      <c r="K135">
        <v>5.9274191285939413</v>
      </c>
      <c r="L135">
        <f t="shared" si="5"/>
        <v>-4.8447243123979158</v>
      </c>
      <c r="M135">
        <v>7.543521730675292</v>
      </c>
      <c r="V135">
        <v>-2.4396419904991187</v>
      </c>
      <c r="W135">
        <v>3.6845683254982102</v>
      </c>
    </row>
    <row r="136" spans="2:23" x14ac:dyDescent="0.2">
      <c r="B136" t="e">
        <v>#NUM!</v>
      </c>
      <c r="C136">
        <v>8.3730683944307991</v>
      </c>
      <c r="D136" t="e">
        <v>#DIV/0!</v>
      </c>
      <c r="E136">
        <v>6.9682120137380537</v>
      </c>
      <c r="H136">
        <v>138</v>
      </c>
      <c r="J136" t="e">
        <f t="shared" si="4"/>
        <v>#NUM!</v>
      </c>
      <c r="K136">
        <v>8.3730683944307991</v>
      </c>
      <c r="L136" t="e">
        <f t="shared" si="5"/>
        <v>#DIV/0!</v>
      </c>
      <c r="M136">
        <v>6.9682120137380537</v>
      </c>
      <c r="V136">
        <v>-2.4353301348369456</v>
      </c>
      <c r="W136">
        <v>3.6952323670954352</v>
      </c>
    </row>
    <row r="137" spans="2:23" x14ac:dyDescent="0.2">
      <c r="B137">
        <v>-0.75525503066158906</v>
      </c>
      <c r="C137">
        <v>8.9915561027022157</v>
      </c>
      <c r="D137">
        <v>5.3054654631797913</v>
      </c>
      <c r="E137">
        <v>9.1413721578846001</v>
      </c>
      <c r="H137">
        <v>139</v>
      </c>
      <c r="J137">
        <f t="shared" si="4"/>
        <v>0.69966603858349874</v>
      </c>
      <c r="K137">
        <v>8.9915561027022157</v>
      </c>
      <c r="L137">
        <f t="shared" si="5"/>
        <v>0.62534610775083621</v>
      </c>
      <c r="M137">
        <v>9.1413721578846001</v>
      </c>
      <c r="V137">
        <v>-2.4261138159235536</v>
      </c>
      <c r="W137">
        <v>3.699947461945674</v>
      </c>
    </row>
    <row r="138" spans="2:23" x14ac:dyDescent="0.2">
      <c r="B138" t="e">
        <v>#NUM!</v>
      </c>
      <c r="C138">
        <v>6.3334271211529618</v>
      </c>
      <c r="D138" t="e">
        <v>#DIV/0!</v>
      </c>
      <c r="E138" t="e">
        <v>#NUM!</v>
      </c>
      <c r="H138">
        <v>140</v>
      </c>
      <c r="J138" t="e">
        <f t="shared" si="4"/>
        <v>#NUM!</v>
      </c>
      <c r="K138">
        <v>6.3334271211529618</v>
      </c>
      <c r="L138" t="e">
        <f t="shared" si="5"/>
        <v>#DIV/0!</v>
      </c>
      <c r="M138" t="e">
        <v>#NUM!</v>
      </c>
      <c r="V138">
        <v>-2.4250990333587872</v>
      </c>
      <c r="W138">
        <v>3.7077420770766771</v>
      </c>
    </row>
    <row r="139" spans="2:23" x14ac:dyDescent="0.2">
      <c r="B139" t="e">
        <v>#DIV/0!</v>
      </c>
      <c r="C139" t="e">
        <v>#NUM!</v>
      </c>
      <c r="D139">
        <v>-1.2497517177597552</v>
      </c>
      <c r="E139">
        <v>6.758393304642297</v>
      </c>
      <c r="G139" t="s">
        <v>143</v>
      </c>
      <c r="H139">
        <v>141</v>
      </c>
      <c r="J139" t="e">
        <f t="shared" si="4"/>
        <v>#DIV/0!</v>
      </c>
      <c r="K139" t="e">
        <v>#NUM!</v>
      </c>
      <c r="L139">
        <f t="shared" si="5"/>
        <v>-5.9298710731887105</v>
      </c>
      <c r="M139">
        <v>6.758393304642297</v>
      </c>
      <c r="V139">
        <v>-2.4224195346033519</v>
      </c>
      <c r="W139">
        <v>3.7126458191263305</v>
      </c>
    </row>
    <row r="140" spans="2:23" x14ac:dyDescent="0.2">
      <c r="B140">
        <v>-2.6909018386859742</v>
      </c>
      <c r="C140">
        <v>8.1860404717839987</v>
      </c>
      <c r="D140">
        <v>4.629355517675287</v>
      </c>
      <c r="E140">
        <v>7.9299155256648151</v>
      </c>
      <c r="G140" t="s">
        <v>143</v>
      </c>
      <c r="H140">
        <v>142</v>
      </c>
      <c r="J140">
        <f t="shared" si="4"/>
        <v>-1.2359807694408864</v>
      </c>
      <c r="K140">
        <v>8.1860404717839987</v>
      </c>
      <c r="L140">
        <f t="shared" si="5"/>
        <v>-5.0763837753668106E-2</v>
      </c>
      <c r="M140">
        <v>7.9299155256648151</v>
      </c>
      <c r="V140">
        <v>-2.3946161703902509</v>
      </c>
      <c r="W140">
        <v>3.7177985476822157</v>
      </c>
    </row>
    <row r="141" spans="2:23" x14ac:dyDescent="0.2">
      <c r="B141">
        <v>-0.3876572094363484</v>
      </c>
      <c r="C141">
        <v>7.0387711255560159</v>
      </c>
      <c r="D141">
        <v>4.7686002737312396</v>
      </c>
      <c r="E141">
        <v>7.0333276370908875</v>
      </c>
      <c r="H141">
        <v>143</v>
      </c>
      <c r="J141">
        <f t="shared" si="4"/>
        <v>1.0672638598087394</v>
      </c>
      <c r="K141">
        <v>7.0387711255560159</v>
      </c>
      <c r="L141">
        <f t="shared" si="5"/>
        <v>8.848091830228455E-2</v>
      </c>
      <c r="M141">
        <v>7.0333276370908875</v>
      </c>
      <c r="V141">
        <v>-2.3798159420283436</v>
      </c>
      <c r="W141">
        <v>3.7266109910455296</v>
      </c>
    </row>
    <row r="142" spans="2:23" x14ac:dyDescent="0.2">
      <c r="B142">
        <v>-1.3919860702333724</v>
      </c>
      <c r="C142">
        <v>7.5073943572680184</v>
      </c>
      <c r="D142">
        <v>4.3801421475973052</v>
      </c>
      <c r="E142">
        <v>7.5009811643902333</v>
      </c>
      <c r="H142">
        <v>144</v>
      </c>
      <c r="J142">
        <f t="shared" si="4"/>
        <v>6.2934999011715398E-2</v>
      </c>
      <c r="K142">
        <v>7.5073943572680184</v>
      </c>
      <c r="L142">
        <f t="shared" si="5"/>
        <v>-0.29997720783164983</v>
      </c>
      <c r="M142">
        <v>7.5009811643902333</v>
      </c>
      <c r="V142">
        <v>-2.3707224792032786</v>
      </c>
      <c r="W142">
        <v>3.7400935246234694</v>
      </c>
    </row>
    <row r="143" spans="2:23" x14ac:dyDescent="0.2">
      <c r="B143">
        <v>-0.80881504400855575</v>
      </c>
      <c r="C143">
        <v>7.8283795121290911</v>
      </c>
      <c r="D143">
        <v>3.9935466786080447</v>
      </c>
      <c r="E143">
        <v>8.151273602132548</v>
      </c>
      <c r="H143">
        <v>145</v>
      </c>
      <c r="J143">
        <f t="shared" si="4"/>
        <v>0.64610602523653204</v>
      </c>
      <c r="K143">
        <v>7.8283795121290911</v>
      </c>
      <c r="L143">
        <f t="shared" si="5"/>
        <v>-0.68657267682091039</v>
      </c>
      <c r="M143">
        <v>8.151273602132548</v>
      </c>
      <c r="V143">
        <v>-2.3589198129650968</v>
      </c>
      <c r="W143">
        <v>3.7435153760690034</v>
      </c>
    </row>
    <row r="144" spans="2:23" x14ac:dyDescent="0.2">
      <c r="B144">
        <v>-1.3735488764307118</v>
      </c>
      <c r="C144">
        <v>7.6987462850651802</v>
      </c>
      <c r="D144">
        <v>5.6608403205781057</v>
      </c>
      <c r="E144">
        <v>8.4732582300705417</v>
      </c>
      <c r="H144">
        <v>146</v>
      </c>
      <c r="J144">
        <f t="shared" si="4"/>
        <v>8.1372192814376021E-2</v>
      </c>
      <c r="K144">
        <v>7.6987462850651802</v>
      </c>
      <c r="L144">
        <f t="shared" si="5"/>
        <v>0.98072096514915064</v>
      </c>
      <c r="M144">
        <v>8.4732582300705417</v>
      </c>
      <c r="V144">
        <v>-2.3471659485216105</v>
      </c>
      <c r="W144">
        <v>3.810456089507066</v>
      </c>
    </row>
    <row r="145" spans="2:23" x14ac:dyDescent="0.2">
      <c r="B145">
        <v>-0.8161121473585542</v>
      </c>
      <c r="C145">
        <v>6.4734052128199924</v>
      </c>
      <c r="D145">
        <v>3.6289736224737066</v>
      </c>
      <c r="E145">
        <v>8.1778797598771718</v>
      </c>
      <c r="H145">
        <v>147</v>
      </c>
      <c r="J145">
        <f t="shared" si="4"/>
        <v>0.6388089218865336</v>
      </c>
      <c r="K145">
        <v>6.4734052128199924</v>
      </c>
      <c r="L145">
        <f t="shared" si="5"/>
        <v>-1.0511457329552485</v>
      </c>
      <c r="M145">
        <v>8.1778797598771718</v>
      </c>
      <c r="V145">
        <v>-2.344402462996809</v>
      </c>
      <c r="W145">
        <v>3.8192743240947844</v>
      </c>
    </row>
    <row r="146" spans="2:23" x14ac:dyDescent="0.2">
      <c r="B146">
        <v>0.58406823408765041</v>
      </c>
      <c r="C146">
        <v>7.3933171820361396</v>
      </c>
      <c r="D146">
        <v>5.4956325311529373</v>
      </c>
      <c r="E146">
        <v>8.7081126201407528</v>
      </c>
      <c r="H146">
        <v>148</v>
      </c>
      <c r="J146">
        <f t="shared" si="4"/>
        <v>2.0389893033327384</v>
      </c>
      <c r="K146">
        <v>7.3933171820361396</v>
      </c>
      <c r="L146">
        <f t="shared" si="5"/>
        <v>0.81551317572398219</v>
      </c>
      <c r="M146">
        <v>8.7081126201407528</v>
      </c>
      <c r="V146">
        <v>-2.3298113853793523</v>
      </c>
      <c r="W146">
        <v>3.8222296562434277</v>
      </c>
    </row>
    <row r="147" spans="2:23" x14ac:dyDescent="0.2">
      <c r="B147">
        <v>-0.57159928347648492</v>
      </c>
      <c r="C147">
        <v>7.3452354793871404</v>
      </c>
      <c r="D147">
        <v>2.9253288722164386</v>
      </c>
      <c r="E147">
        <v>6.5530792023563471</v>
      </c>
      <c r="H147">
        <v>149</v>
      </c>
      <c r="J147">
        <f t="shared" si="4"/>
        <v>0.88332178576860287</v>
      </c>
      <c r="K147">
        <v>7.3452354793871404</v>
      </c>
      <c r="L147">
        <f t="shared" si="5"/>
        <v>-1.7547904832125165</v>
      </c>
      <c r="M147">
        <v>6.5530792023563471</v>
      </c>
      <c r="V147">
        <v>-2.3212368461765562</v>
      </c>
      <c r="W147">
        <v>3.8397338334444453</v>
      </c>
    </row>
    <row r="148" spans="2:23" x14ac:dyDescent="0.2">
      <c r="B148">
        <v>-6.5656978073864485</v>
      </c>
      <c r="C148">
        <v>7.0987347277950636</v>
      </c>
      <c r="D148">
        <v>-1.6591635601186421</v>
      </c>
      <c r="E148">
        <v>5.1292095830937541</v>
      </c>
      <c r="H148">
        <v>150</v>
      </c>
      <c r="J148">
        <f t="shared" si="4"/>
        <v>-5.1107767381413609</v>
      </c>
      <c r="K148">
        <v>7.0987347277950636</v>
      </c>
      <c r="L148">
        <f t="shared" si="5"/>
        <v>-6.3392829155475976</v>
      </c>
      <c r="M148">
        <v>5.1292095830937541</v>
      </c>
      <c r="V148">
        <v>-2.3143028872467153</v>
      </c>
      <c r="W148">
        <v>3.8774587921627841</v>
      </c>
    </row>
    <row r="149" spans="2:23" x14ac:dyDescent="0.2">
      <c r="B149">
        <v>-1.7899735719897385</v>
      </c>
      <c r="C149">
        <v>8.5119027367619946</v>
      </c>
      <c r="D149">
        <v>3.8999495209376329</v>
      </c>
      <c r="E149">
        <v>8.4036677649413427</v>
      </c>
      <c r="H149">
        <v>151</v>
      </c>
      <c r="J149">
        <f t="shared" si="4"/>
        <v>-0.3350525027446507</v>
      </c>
      <c r="K149">
        <v>8.5119027367619946</v>
      </c>
      <c r="L149">
        <f t="shared" si="5"/>
        <v>-0.78016983449132216</v>
      </c>
      <c r="M149">
        <v>8.4036677649413427</v>
      </c>
      <c r="V149">
        <v>-2.306484945546099</v>
      </c>
      <c r="W149">
        <v>3.8909168317928331</v>
      </c>
    </row>
    <row r="150" spans="2:23" x14ac:dyDescent="0.2">
      <c r="B150">
        <v>0.29597575908574458</v>
      </c>
      <c r="C150">
        <v>7.6735599827656475</v>
      </c>
      <c r="D150">
        <v>5.1638069551235874</v>
      </c>
      <c r="E150">
        <v>7.7049809757018242</v>
      </c>
      <c r="H150">
        <v>152</v>
      </c>
      <c r="J150">
        <f t="shared" si="4"/>
        <v>1.7508968283308324</v>
      </c>
      <c r="K150">
        <v>7.6735599827656475</v>
      </c>
      <c r="L150">
        <f t="shared" si="5"/>
        <v>0.48368759969463238</v>
      </c>
      <c r="M150">
        <v>7.7049809757018242</v>
      </c>
      <c r="V150">
        <v>-2.3061869834053739</v>
      </c>
      <c r="W150">
        <v>3.8999495209376329</v>
      </c>
    </row>
    <row r="151" spans="2:23" x14ac:dyDescent="0.2">
      <c r="B151">
        <v>7.6630067429505705E-2</v>
      </c>
      <c r="C151">
        <v>5.8950134756877546</v>
      </c>
      <c r="D151">
        <v>5.2273017855381028</v>
      </c>
      <c r="E151">
        <v>7.4546260576269772</v>
      </c>
      <c r="H151">
        <v>153</v>
      </c>
      <c r="J151">
        <f t="shared" si="4"/>
        <v>1.5315511366745935</v>
      </c>
      <c r="K151">
        <v>5.8950134756877546</v>
      </c>
      <c r="L151">
        <f t="shared" si="5"/>
        <v>0.54718243010914769</v>
      </c>
      <c r="M151">
        <v>7.4546260576269772</v>
      </c>
      <c r="V151">
        <v>-2.3018575954455485</v>
      </c>
      <c r="W151">
        <v>3.943332470944175</v>
      </c>
    </row>
    <row r="152" spans="2:23" x14ac:dyDescent="0.2">
      <c r="B152">
        <v>-2.8205081039415623</v>
      </c>
      <c r="C152">
        <v>8.3446398099358685</v>
      </c>
      <c r="D152">
        <v>3.3029783918964091</v>
      </c>
      <c r="E152">
        <v>8.1959425264996852</v>
      </c>
      <c r="H152">
        <v>154</v>
      </c>
      <c r="J152">
        <f t="shared" si="4"/>
        <v>-1.3655870346964745</v>
      </c>
      <c r="K152">
        <v>8.3446398099358685</v>
      </c>
      <c r="L152">
        <f t="shared" si="5"/>
        <v>-1.377140963532546</v>
      </c>
      <c r="M152">
        <v>8.1959425264996852</v>
      </c>
      <c r="V152">
        <v>-2.300724027215943</v>
      </c>
      <c r="W152">
        <v>3.9450006430236155</v>
      </c>
    </row>
    <row r="153" spans="2:23" x14ac:dyDescent="0.2">
      <c r="B153">
        <v>-1.0331629237118705</v>
      </c>
      <c r="C153">
        <v>7.3582461702467539</v>
      </c>
      <c r="D153">
        <v>5.3961729087357426</v>
      </c>
      <c r="E153">
        <v>7.7688429925530196</v>
      </c>
      <c r="H153">
        <v>155</v>
      </c>
      <c r="J153">
        <f t="shared" si="4"/>
        <v>0.42175814553321733</v>
      </c>
      <c r="K153">
        <v>7.3582461702467539</v>
      </c>
      <c r="L153">
        <f t="shared" si="5"/>
        <v>0.71605355330678755</v>
      </c>
      <c r="M153">
        <v>7.7688429925530196</v>
      </c>
      <c r="V153">
        <v>-2.2934023658249583</v>
      </c>
      <c r="W153">
        <v>3.9541279935528615</v>
      </c>
    </row>
    <row r="154" spans="2:23" x14ac:dyDescent="0.2">
      <c r="B154">
        <v>0.70287411407575073</v>
      </c>
      <c r="C154">
        <v>7.5616439127413502</v>
      </c>
      <c r="D154">
        <v>4.4573382712846792</v>
      </c>
      <c r="E154">
        <v>8.6207786892140117</v>
      </c>
      <c r="H154">
        <v>156</v>
      </c>
      <c r="J154">
        <f t="shared" si="4"/>
        <v>2.1577951833208386</v>
      </c>
      <c r="K154">
        <v>7.5616439127413502</v>
      </c>
      <c r="L154">
        <f t="shared" si="5"/>
        <v>-0.22278108414427589</v>
      </c>
      <c r="M154">
        <v>8.6207786892140117</v>
      </c>
      <c r="V154">
        <v>-2.2680913208413931</v>
      </c>
      <c r="W154">
        <v>3.9636739201123579</v>
      </c>
    </row>
    <row r="155" spans="2:23" x14ac:dyDescent="0.2">
      <c r="B155">
        <v>-2.4754886509758918</v>
      </c>
      <c r="C155">
        <v>8.7406575148334955</v>
      </c>
      <c r="D155">
        <v>4.2307359377116516</v>
      </c>
      <c r="E155">
        <v>8.5696834243374269</v>
      </c>
      <c r="H155">
        <v>157</v>
      </c>
      <c r="J155">
        <f t="shared" si="4"/>
        <v>-1.020567581730804</v>
      </c>
      <c r="K155">
        <v>8.7406575148334955</v>
      </c>
      <c r="L155">
        <f t="shared" si="5"/>
        <v>-0.4493834177173035</v>
      </c>
      <c r="M155">
        <v>8.5696834243374269</v>
      </c>
      <c r="V155">
        <v>-2.2634625240429131</v>
      </c>
      <c r="W155">
        <v>3.9769901578160405</v>
      </c>
    </row>
    <row r="156" spans="2:23" x14ac:dyDescent="0.2">
      <c r="B156">
        <v>-2.2552105966945124</v>
      </c>
      <c r="C156">
        <v>8.8578509275054724</v>
      </c>
      <c r="D156">
        <v>4.5579767045199606</v>
      </c>
      <c r="E156">
        <v>8.8944996573171995</v>
      </c>
      <c r="H156">
        <v>158</v>
      </c>
      <c r="J156">
        <f t="shared" si="4"/>
        <v>-0.80028952744942461</v>
      </c>
      <c r="K156">
        <v>8.8578509275054724</v>
      </c>
      <c r="L156">
        <f t="shared" si="5"/>
        <v>-0.12214265090899445</v>
      </c>
      <c r="M156">
        <v>8.8944996573171995</v>
      </c>
      <c r="V156">
        <v>-2.2631849159453115</v>
      </c>
      <c r="W156">
        <v>3.9785441707810674</v>
      </c>
    </row>
    <row r="157" spans="2:23" x14ac:dyDescent="0.2">
      <c r="B157">
        <v>-2.4980212289000305</v>
      </c>
      <c r="C157">
        <v>8.1211246752259694</v>
      </c>
      <c r="D157">
        <v>2.500858549786436</v>
      </c>
      <c r="E157">
        <v>7.7362127847481714</v>
      </c>
      <c r="H157">
        <v>159</v>
      </c>
      <c r="J157">
        <f t="shared" si="4"/>
        <v>-1.0431001596549427</v>
      </c>
      <c r="K157">
        <v>8.1211246752259694</v>
      </c>
      <c r="L157">
        <f t="shared" si="5"/>
        <v>-2.1792608056425191</v>
      </c>
      <c r="M157">
        <v>7.7362127847481714</v>
      </c>
      <c r="V157">
        <v>-2.2552105966945124</v>
      </c>
      <c r="W157">
        <v>3.9790536333549182</v>
      </c>
    </row>
    <row r="158" spans="2:23" x14ac:dyDescent="0.2">
      <c r="B158">
        <v>-2.1272746962681541</v>
      </c>
      <c r="C158">
        <v>7.363127593721571</v>
      </c>
      <c r="D158">
        <v>4.1386979807691242</v>
      </c>
      <c r="E158">
        <v>7.0124997775383093</v>
      </c>
      <c r="H158">
        <v>160</v>
      </c>
      <c r="J158">
        <f t="shared" si="4"/>
        <v>-0.67235362702306634</v>
      </c>
      <c r="K158">
        <v>7.363127593721571</v>
      </c>
      <c r="L158">
        <f t="shared" si="5"/>
        <v>-0.54142137465983087</v>
      </c>
      <c r="M158">
        <v>7.0124997775383093</v>
      </c>
      <c r="V158">
        <v>-2.2319723891273791</v>
      </c>
      <c r="W158">
        <v>3.9935466786080447</v>
      </c>
    </row>
    <row r="159" spans="2:23" x14ac:dyDescent="0.2">
      <c r="B159">
        <v>-2.9164387548655295</v>
      </c>
      <c r="C159">
        <v>7.9207891340586594</v>
      </c>
      <c r="D159">
        <v>5.4879698759979156</v>
      </c>
      <c r="E159">
        <v>7.9876325298368718</v>
      </c>
      <c r="H159">
        <v>161</v>
      </c>
      <c r="J159">
        <f t="shared" si="4"/>
        <v>-1.4615176856204417</v>
      </c>
      <c r="K159">
        <v>7.9207891340586594</v>
      </c>
      <c r="L159">
        <f t="shared" si="5"/>
        <v>0.80785052056896056</v>
      </c>
      <c r="M159">
        <v>7.9876325298368718</v>
      </c>
      <c r="V159">
        <v>-2.2249326135338054</v>
      </c>
      <c r="W159">
        <v>3.9961512788913622</v>
      </c>
    </row>
    <row r="160" spans="2:23" x14ac:dyDescent="0.2">
      <c r="B160">
        <v>-5.999336234153974</v>
      </c>
      <c r="C160">
        <v>7.4229774297762736</v>
      </c>
      <c r="D160">
        <v>8.6383561414354162</v>
      </c>
      <c r="E160">
        <v>7.5296581580423956</v>
      </c>
      <c r="H160">
        <v>162</v>
      </c>
      <c r="J160">
        <f t="shared" si="4"/>
        <v>-4.5444151649088864</v>
      </c>
      <c r="K160">
        <v>7.4229774297762736</v>
      </c>
      <c r="L160">
        <f t="shared" si="5"/>
        <v>3.9582367860064611</v>
      </c>
      <c r="M160">
        <v>7.5296581580423956</v>
      </c>
      <c r="V160">
        <v>-2.2158183221714052</v>
      </c>
      <c r="W160">
        <v>4.0060509869571188</v>
      </c>
    </row>
    <row r="161" spans="2:23" x14ac:dyDescent="0.2">
      <c r="B161">
        <v>-0.38805888741407646</v>
      </c>
      <c r="C161">
        <v>6.7958348483691298</v>
      </c>
      <c r="D161">
        <v>2.8366518321949199</v>
      </c>
      <c r="E161">
        <v>7.7435042772183582</v>
      </c>
      <c r="H161">
        <v>163</v>
      </c>
      <c r="J161">
        <f t="shared" si="4"/>
        <v>1.0668621818310113</v>
      </c>
      <c r="K161">
        <v>6.7958348483691298</v>
      </c>
      <c r="L161">
        <f t="shared" si="5"/>
        <v>-1.8434675232340352</v>
      </c>
      <c r="M161">
        <v>7.7435042772183582</v>
      </c>
      <c r="V161">
        <v>-2.2143873846891862</v>
      </c>
      <c r="W161">
        <v>4.0107059476029026</v>
      </c>
    </row>
    <row r="162" spans="2:23" x14ac:dyDescent="0.2">
      <c r="B162">
        <v>-0.61714869513502446</v>
      </c>
      <c r="C162">
        <v>8.0157892262358832</v>
      </c>
      <c r="D162">
        <v>3.8222296562434277</v>
      </c>
      <c r="E162">
        <v>8.2836822002037813</v>
      </c>
      <c r="H162">
        <v>164</v>
      </c>
      <c r="J162">
        <f t="shared" si="4"/>
        <v>0.83777237411006333</v>
      </c>
      <c r="K162">
        <v>8.0157892262358832</v>
      </c>
      <c r="L162">
        <f t="shared" si="5"/>
        <v>-0.85788969918552738</v>
      </c>
      <c r="M162">
        <v>8.2836822002037813</v>
      </c>
      <c r="V162">
        <v>-2.2101357891923969</v>
      </c>
      <c r="W162">
        <v>4.0162235567597113</v>
      </c>
    </row>
    <row r="163" spans="2:23" x14ac:dyDescent="0.2">
      <c r="B163" t="e">
        <v>#DIV/0!</v>
      </c>
      <c r="C163">
        <v>5.5066741172744029</v>
      </c>
      <c r="D163" t="e">
        <v>#DIV/0!</v>
      </c>
      <c r="E163">
        <v>7.0907693091544859</v>
      </c>
      <c r="H163">
        <v>165</v>
      </c>
      <c r="J163" t="e">
        <f t="shared" si="4"/>
        <v>#DIV/0!</v>
      </c>
      <c r="K163">
        <v>5.5066741172744029</v>
      </c>
      <c r="L163" t="e">
        <f t="shared" si="5"/>
        <v>#DIV/0!</v>
      </c>
      <c r="M163">
        <v>7.0907693091544859</v>
      </c>
      <c r="V163">
        <v>-2.2100050501608095</v>
      </c>
      <c r="W163">
        <v>4.0270551224080204</v>
      </c>
    </row>
    <row r="164" spans="2:23" x14ac:dyDescent="0.2">
      <c r="B164">
        <v>0.69834080586479974</v>
      </c>
      <c r="C164">
        <v>7.9751191878198657</v>
      </c>
      <c r="D164">
        <v>8.1540848625141233</v>
      </c>
      <c r="E164">
        <v>7.3018021358863407</v>
      </c>
      <c r="H164">
        <v>166</v>
      </c>
      <c r="J164">
        <f t="shared" si="4"/>
        <v>2.1532618751098873</v>
      </c>
      <c r="K164">
        <v>7.9751191878198657</v>
      </c>
      <c r="L164">
        <f t="shared" si="5"/>
        <v>3.4739655070851683</v>
      </c>
      <c r="M164">
        <v>7.3018021358863407</v>
      </c>
      <c r="V164">
        <v>-2.2064922899459662</v>
      </c>
      <c r="W164">
        <v>4.0296987087562393</v>
      </c>
    </row>
    <row r="165" spans="2:23" x14ac:dyDescent="0.2">
      <c r="B165">
        <v>-6.5109068253646871</v>
      </c>
      <c r="C165">
        <v>7.0204940785465553</v>
      </c>
      <c r="D165">
        <v>8.1529334099200046</v>
      </c>
      <c r="E165">
        <v>7.7486435258253881</v>
      </c>
      <c r="H165">
        <v>167</v>
      </c>
      <c r="J165">
        <f t="shared" si="4"/>
        <v>-5.0559857561195996</v>
      </c>
      <c r="K165">
        <v>7.0204940785465553</v>
      </c>
      <c r="L165">
        <f t="shared" si="5"/>
        <v>3.4728140544910495</v>
      </c>
      <c r="M165">
        <v>7.7486435258253881</v>
      </c>
      <c r="V165">
        <v>-2.1971119687415444</v>
      </c>
      <c r="W165">
        <v>4.0505260534098007</v>
      </c>
    </row>
    <row r="166" spans="2:23" x14ac:dyDescent="0.2">
      <c r="B166">
        <v>-2.9234128614426131</v>
      </c>
      <c r="C166">
        <v>8.3933461512419232</v>
      </c>
      <c r="D166">
        <v>6.1890433602741846</v>
      </c>
      <c r="E166">
        <v>8.2191508010424403</v>
      </c>
      <c r="H166">
        <v>168</v>
      </c>
      <c r="J166">
        <f t="shared" si="4"/>
        <v>-1.4684917921975253</v>
      </c>
      <c r="K166">
        <v>8.3933461512419232</v>
      </c>
      <c r="L166">
        <f t="shared" si="5"/>
        <v>1.5089240048452295</v>
      </c>
      <c r="M166">
        <v>8.2191508010424403</v>
      </c>
      <c r="V166">
        <v>-2.1957846642412431</v>
      </c>
      <c r="W166">
        <v>4.0555487275568805</v>
      </c>
    </row>
    <row r="167" spans="2:23" x14ac:dyDescent="0.2">
      <c r="B167">
        <v>-0.55213746040528255</v>
      </c>
      <c r="C167">
        <v>5.9991392444963951</v>
      </c>
      <c r="D167">
        <v>6.2193539931036348</v>
      </c>
      <c r="E167">
        <v>6.8170967795014734</v>
      </c>
      <c r="H167">
        <v>169</v>
      </c>
      <c r="J167">
        <f t="shared" si="4"/>
        <v>0.90278360883980524</v>
      </c>
      <c r="K167">
        <v>5.9991392444963951</v>
      </c>
      <c r="L167">
        <f t="shared" si="5"/>
        <v>1.5392346376746797</v>
      </c>
      <c r="M167">
        <v>6.8170967795014734</v>
      </c>
      <c r="V167">
        <v>-2.1925733231320574</v>
      </c>
      <c r="W167">
        <v>4.0808414732699703</v>
      </c>
    </row>
    <row r="168" spans="2:23" x14ac:dyDescent="0.2">
      <c r="B168">
        <v>-2.005363108670708</v>
      </c>
      <c r="C168">
        <v>8.1215450720151185</v>
      </c>
      <c r="D168">
        <v>6.7679958280107329</v>
      </c>
      <c r="E168">
        <v>8.0129647957825174</v>
      </c>
      <c r="H168">
        <v>170</v>
      </c>
      <c r="J168">
        <f t="shared" si="4"/>
        <v>-0.5504420394256202</v>
      </c>
      <c r="K168">
        <v>8.1215450720151185</v>
      </c>
      <c r="L168">
        <f t="shared" si="5"/>
        <v>2.0878764725817778</v>
      </c>
      <c r="M168">
        <v>8.0129647957825174</v>
      </c>
      <c r="V168">
        <v>-2.1617230764706217</v>
      </c>
      <c r="W168">
        <v>4.0881067406865039</v>
      </c>
    </row>
    <row r="169" spans="2:23" x14ac:dyDescent="0.2">
      <c r="B169">
        <v>-1.7735838175278236</v>
      </c>
      <c r="C169">
        <v>7.7170094065645163</v>
      </c>
      <c r="D169">
        <v>5.1674060591585009</v>
      </c>
      <c r="E169">
        <v>7.9728017793506902</v>
      </c>
      <c r="H169">
        <v>171</v>
      </c>
      <c r="J169">
        <f t="shared" si="4"/>
        <v>-0.31866274828273577</v>
      </c>
      <c r="K169">
        <v>7.7170094065645163</v>
      </c>
      <c r="L169">
        <f t="shared" si="5"/>
        <v>0.48728670372954586</v>
      </c>
      <c r="M169">
        <v>7.9728017793506902</v>
      </c>
      <c r="V169">
        <v>-2.1569433550211543</v>
      </c>
      <c r="W169">
        <v>4.1068957015807257</v>
      </c>
    </row>
    <row r="170" spans="2:23" x14ac:dyDescent="0.2">
      <c r="B170">
        <v>-2.9593833431603325</v>
      </c>
      <c r="C170">
        <v>7.6320202470163059</v>
      </c>
      <c r="D170">
        <v>5.072721997239392</v>
      </c>
      <c r="E170">
        <v>7.5100816497027285</v>
      </c>
      <c r="G170" t="s">
        <v>143</v>
      </c>
      <c r="H170">
        <v>172</v>
      </c>
      <c r="J170">
        <f t="shared" si="4"/>
        <v>-1.5044622739152447</v>
      </c>
      <c r="K170">
        <v>7.6320202470163059</v>
      </c>
      <c r="L170">
        <f t="shared" si="5"/>
        <v>0.39260264181043691</v>
      </c>
      <c r="M170">
        <v>7.5100816497027285</v>
      </c>
      <c r="V170">
        <v>-2.1429099721209943</v>
      </c>
      <c r="W170">
        <v>4.1087156687895021</v>
      </c>
    </row>
    <row r="171" spans="2:23" x14ac:dyDescent="0.2">
      <c r="B171" t="e">
        <v>#NUM!</v>
      </c>
      <c r="C171">
        <v>6.4449343441913616</v>
      </c>
      <c r="D171" t="e">
        <v>#DIV/0!</v>
      </c>
      <c r="E171">
        <v>5.8703365902707629</v>
      </c>
      <c r="H171">
        <v>173</v>
      </c>
      <c r="J171" t="e">
        <f t="shared" si="4"/>
        <v>#NUM!</v>
      </c>
      <c r="K171">
        <v>6.4449343441913616</v>
      </c>
      <c r="L171" t="e">
        <f t="shared" si="5"/>
        <v>#DIV/0!</v>
      </c>
      <c r="M171">
        <v>5.8703365902707629</v>
      </c>
      <c r="V171">
        <v>-2.1404032998355302</v>
      </c>
      <c r="W171">
        <v>4.109871994130053</v>
      </c>
    </row>
    <row r="172" spans="2:23" x14ac:dyDescent="0.2">
      <c r="B172">
        <v>-2.9271682448700007</v>
      </c>
      <c r="C172">
        <v>6.8081910476036667</v>
      </c>
      <c r="D172" t="e">
        <v>#DIV/0!</v>
      </c>
      <c r="E172">
        <v>6.4713430604112041</v>
      </c>
      <c r="H172">
        <v>174</v>
      </c>
      <c r="J172">
        <f t="shared" si="4"/>
        <v>-1.4722471756249129</v>
      </c>
      <c r="K172">
        <v>6.8081910476036667</v>
      </c>
      <c r="L172" t="e">
        <f t="shared" si="5"/>
        <v>#DIV/0!</v>
      </c>
      <c r="M172">
        <v>6.4713430604112041</v>
      </c>
      <c r="V172">
        <v>-2.1272746962681541</v>
      </c>
      <c r="W172">
        <v>4.1361957553140227</v>
      </c>
    </row>
    <row r="173" spans="2:23" x14ac:dyDescent="0.2">
      <c r="B173" t="e">
        <v>#NUM!</v>
      </c>
      <c r="C173">
        <v>6.278422039157225</v>
      </c>
      <c r="D173" t="e">
        <v>#DIV/0!</v>
      </c>
      <c r="E173" t="e">
        <v>#NUM!</v>
      </c>
      <c r="H173">
        <v>175</v>
      </c>
      <c r="J173" t="e">
        <f t="shared" si="4"/>
        <v>#NUM!</v>
      </c>
      <c r="K173">
        <v>6.278422039157225</v>
      </c>
      <c r="L173" t="e">
        <f t="shared" si="5"/>
        <v>#DIV/0!</v>
      </c>
      <c r="M173" t="e">
        <v>#NUM!</v>
      </c>
      <c r="V173">
        <v>-2.1236143081905476</v>
      </c>
      <c r="W173">
        <v>4.1386979807691242</v>
      </c>
    </row>
    <row r="174" spans="2:23" x14ac:dyDescent="0.2">
      <c r="B174">
        <v>-1.1826277770653906</v>
      </c>
      <c r="C174">
        <v>8.8553252850181199</v>
      </c>
      <c r="D174">
        <v>5.5847414842241454</v>
      </c>
      <c r="E174">
        <v>8.5544550571595526</v>
      </c>
      <c r="H174">
        <v>176</v>
      </c>
      <c r="J174">
        <f t="shared" si="4"/>
        <v>0.27229329217969722</v>
      </c>
      <c r="K174">
        <v>8.8553252850181199</v>
      </c>
      <c r="L174">
        <f t="shared" si="5"/>
        <v>0.90462212879519033</v>
      </c>
      <c r="M174">
        <v>8.5544550571595526</v>
      </c>
      <c r="V174">
        <v>-2.1210128475856362</v>
      </c>
      <c r="W174">
        <v>4.1389300819578612</v>
      </c>
    </row>
    <row r="175" spans="2:23" x14ac:dyDescent="0.2">
      <c r="B175" t="e">
        <v>#DIV/0!</v>
      </c>
      <c r="C175">
        <v>5.9870089643849571</v>
      </c>
      <c r="D175">
        <v>5.4271398506736519</v>
      </c>
      <c r="E175">
        <v>7.2457212517985976</v>
      </c>
      <c r="H175">
        <v>177</v>
      </c>
      <c r="J175" t="e">
        <f t="shared" si="4"/>
        <v>#DIV/0!</v>
      </c>
      <c r="K175">
        <v>5.9870089643849571</v>
      </c>
      <c r="L175">
        <f t="shared" si="5"/>
        <v>0.74702049524469682</v>
      </c>
      <c r="M175">
        <v>7.2457212517985976</v>
      </c>
      <c r="V175">
        <v>-2.1102495568897304</v>
      </c>
      <c r="W175">
        <v>4.1443153377453656</v>
      </c>
    </row>
    <row r="176" spans="2:23" x14ac:dyDescent="0.2">
      <c r="B176">
        <v>-1.1911176365676626</v>
      </c>
      <c r="C176">
        <v>9.645564718156562</v>
      </c>
      <c r="D176">
        <v>5.9323657351374939</v>
      </c>
      <c r="E176">
        <v>9.9686031801130657</v>
      </c>
      <c r="H176">
        <v>178</v>
      </c>
      <c r="J176">
        <f t="shared" si="4"/>
        <v>0.26380343267742523</v>
      </c>
      <c r="K176">
        <v>9.645564718156562</v>
      </c>
      <c r="L176">
        <f t="shared" si="5"/>
        <v>1.2522463797085388</v>
      </c>
      <c r="M176">
        <v>9.9686031801130657</v>
      </c>
      <c r="V176">
        <v>-2.1045187537700758</v>
      </c>
      <c r="W176">
        <v>4.1458014550073932</v>
      </c>
    </row>
    <row r="177" spans="2:23" x14ac:dyDescent="0.2">
      <c r="B177" t="e">
        <v>#NUM!</v>
      </c>
      <c r="C177">
        <v>6.6489403089955816</v>
      </c>
      <c r="D177" t="e">
        <v>#DIV/0!</v>
      </c>
      <c r="E177">
        <v>5.3804102477470783</v>
      </c>
      <c r="H177">
        <v>179</v>
      </c>
      <c r="J177" t="e">
        <f t="shared" si="4"/>
        <v>#NUM!</v>
      </c>
      <c r="K177">
        <v>6.6489403089955816</v>
      </c>
      <c r="L177" t="e">
        <f t="shared" si="5"/>
        <v>#DIV/0!</v>
      </c>
      <c r="M177">
        <v>5.3804102477470783</v>
      </c>
      <c r="V177">
        <v>-2.0777626833214917</v>
      </c>
      <c r="W177">
        <v>4.1783283088377372</v>
      </c>
    </row>
    <row r="178" spans="2:23" x14ac:dyDescent="0.2">
      <c r="B178" t="e">
        <v>#DIV/0!</v>
      </c>
      <c r="C178" t="e">
        <v>#NUM!</v>
      </c>
      <c r="D178" t="e">
        <v>#DIV/0!</v>
      </c>
      <c r="E178">
        <v>6.3742257788873573</v>
      </c>
      <c r="H178">
        <v>180</v>
      </c>
      <c r="J178" t="e">
        <f t="shared" si="4"/>
        <v>#DIV/0!</v>
      </c>
      <c r="K178" t="e">
        <v>#NUM!</v>
      </c>
      <c r="L178" t="e">
        <f t="shared" si="5"/>
        <v>#DIV/0!</v>
      </c>
      <c r="M178">
        <v>6.3742257788873573</v>
      </c>
      <c r="V178">
        <v>-2.0627990778211434</v>
      </c>
      <c r="W178">
        <v>4.1839700821606574</v>
      </c>
    </row>
    <row r="179" spans="2:23" x14ac:dyDescent="0.2">
      <c r="B179">
        <v>-2.300724027215943</v>
      </c>
      <c r="C179">
        <v>8.0042826725500156</v>
      </c>
      <c r="D179">
        <v>6.1545243181612328</v>
      </c>
      <c r="E179">
        <v>7.7407540493224962</v>
      </c>
      <c r="H179">
        <v>181</v>
      </c>
      <c r="J179">
        <f t="shared" si="4"/>
        <v>-0.84580295797085525</v>
      </c>
      <c r="K179">
        <v>8.0042826725500156</v>
      </c>
      <c r="L179">
        <f t="shared" si="5"/>
        <v>1.4744049627322777</v>
      </c>
      <c r="M179">
        <v>7.7407540493224962</v>
      </c>
      <c r="V179">
        <v>-2.021266366876008</v>
      </c>
      <c r="W179">
        <v>4.1886963037003984</v>
      </c>
    </row>
    <row r="180" spans="2:23" x14ac:dyDescent="0.2">
      <c r="B180">
        <v>-4.2602471554089654</v>
      </c>
      <c r="C180">
        <v>7.8717567713116168</v>
      </c>
      <c r="D180">
        <v>8.2162365304374454</v>
      </c>
      <c r="E180">
        <v>7.5552195775258646</v>
      </c>
      <c r="H180">
        <v>182</v>
      </c>
      <c r="J180">
        <f t="shared" si="4"/>
        <v>-2.8053260861638778</v>
      </c>
      <c r="K180">
        <v>7.8717567713116168</v>
      </c>
      <c r="L180">
        <f t="shared" si="5"/>
        <v>3.5361171750084903</v>
      </c>
      <c r="M180">
        <v>7.5552195775258646</v>
      </c>
      <c r="V180">
        <v>-2.0084431777298564</v>
      </c>
      <c r="W180">
        <v>4.1912600904558994</v>
      </c>
    </row>
    <row r="181" spans="2:23" x14ac:dyDescent="0.2">
      <c r="B181">
        <v>-0.69432158465409</v>
      </c>
      <c r="C181">
        <v>8.3624579695968784</v>
      </c>
      <c r="D181">
        <v>1.5678013515006486</v>
      </c>
      <c r="E181">
        <v>8.1342823203665002</v>
      </c>
      <c r="H181">
        <v>183</v>
      </c>
      <c r="J181">
        <f t="shared" si="4"/>
        <v>0.7605994845909978</v>
      </c>
      <c r="K181">
        <v>8.3624579695968784</v>
      </c>
      <c r="L181">
        <f t="shared" si="5"/>
        <v>-3.1123180039283067</v>
      </c>
      <c r="M181">
        <v>8.1342823203665002</v>
      </c>
      <c r="V181">
        <v>-2.005363108670708</v>
      </c>
      <c r="W181">
        <v>4.2041541493678229</v>
      </c>
    </row>
    <row r="182" spans="2:23" x14ac:dyDescent="0.2">
      <c r="B182">
        <v>-1.4072411596862138</v>
      </c>
      <c r="C182">
        <v>8.227221905378201</v>
      </c>
      <c r="D182">
        <v>2.588607290842158</v>
      </c>
      <c r="E182">
        <v>8.0679612325857093</v>
      </c>
      <c r="H182">
        <v>184</v>
      </c>
      <c r="J182">
        <f t="shared" si="4"/>
        <v>4.7679909558874023E-2</v>
      </c>
      <c r="K182">
        <v>8.227221905378201</v>
      </c>
      <c r="L182">
        <f t="shared" si="5"/>
        <v>-2.0915120645867971</v>
      </c>
      <c r="M182">
        <v>8.0679612325857093</v>
      </c>
      <c r="V182">
        <v>-1.997095886681445</v>
      </c>
      <c r="W182">
        <v>4.2078245835646912</v>
      </c>
    </row>
    <row r="183" spans="2:23" x14ac:dyDescent="0.2">
      <c r="B183" t="e">
        <v>#DIV/0!</v>
      </c>
      <c r="C183">
        <v>6.2479254177237848</v>
      </c>
      <c r="D183">
        <v>4.5684029421921775</v>
      </c>
      <c r="E183">
        <v>7.0241170999149558</v>
      </c>
      <c r="H183">
        <v>185</v>
      </c>
      <c r="J183" t="e">
        <f t="shared" si="4"/>
        <v>#DIV/0!</v>
      </c>
      <c r="K183">
        <v>6.2479254177237848</v>
      </c>
      <c r="L183">
        <f t="shared" si="5"/>
        <v>-0.11171641323677761</v>
      </c>
      <c r="M183">
        <v>7.0241170999149558</v>
      </c>
      <c r="V183">
        <v>-1.967538135906955</v>
      </c>
      <c r="W183">
        <v>4.2095185943454601</v>
      </c>
    </row>
    <row r="184" spans="2:23" x14ac:dyDescent="0.2">
      <c r="B184" t="e">
        <v>#DIV/0!</v>
      </c>
      <c r="C184" t="e">
        <v>#NUM!</v>
      </c>
      <c r="D184" t="e">
        <v>#DIV/0!</v>
      </c>
      <c r="E184">
        <v>6.7914766062718455</v>
      </c>
      <c r="H184">
        <v>186</v>
      </c>
      <c r="J184" t="e">
        <f t="shared" si="4"/>
        <v>#DIV/0!</v>
      </c>
      <c r="K184" t="e">
        <v>#NUM!</v>
      </c>
      <c r="L184" t="e">
        <f t="shared" si="5"/>
        <v>#DIV/0!</v>
      </c>
      <c r="M184">
        <v>6.7914766062718455</v>
      </c>
      <c r="V184">
        <v>-1.9559646630831296</v>
      </c>
      <c r="W184">
        <v>4.2222907995271086</v>
      </c>
    </row>
    <row r="185" spans="2:23" x14ac:dyDescent="0.2">
      <c r="B185">
        <v>-2.8138284363851973</v>
      </c>
      <c r="C185">
        <v>8.4084909692603595</v>
      </c>
      <c r="D185">
        <v>6.4681554498282532</v>
      </c>
      <c r="E185">
        <v>8.4227646057496788</v>
      </c>
      <c r="H185">
        <v>187</v>
      </c>
      <c r="J185">
        <f t="shared" si="4"/>
        <v>-1.3589073671401095</v>
      </c>
      <c r="K185">
        <v>8.4084909692603595</v>
      </c>
      <c r="L185">
        <f t="shared" si="5"/>
        <v>1.7880360943992981</v>
      </c>
      <c r="M185">
        <v>8.4227646057496788</v>
      </c>
      <c r="V185">
        <v>-1.950383251942267</v>
      </c>
      <c r="W185">
        <v>4.2223637825131926</v>
      </c>
    </row>
    <row r="186" spans="2:23" x14ac:dyDescent="0.2">
      <c r="B186">
        <v>-1.469305755248006</v>
      </c>
      <c r="C186">
        <v>6.6958317728266925</v>
      </c>
      <c r="D186">
        <v>5.0996173849441631</v>
      </c>
      <c r="E186">
        <v>6.6046228946605021</v>
      </c>
      <c r="H186">
        <v>188</v>
      </c>
      <c r="J186">
        <f t="shared" si="4"/>
        <v>-1.4384686002918201E-2</v>
      </c>
      <c r="K186">
        <v>6.6958317728266925</v>
      </c>
      <c r="L186">
        <f t="shared" si="5"/>
        <v>0.41949802951520798</v>
      </c>
      <c r="M186">
        <v>6.6046228946605021</v>
      </c>
      <c r="V186">
        <v>-1.9368838112009807</v>
      </c>
      <c r="W186">
        <v>4.2280126664059106</v>
      </c>
    </row>
    <row r="187" spans="2:23" x14ac:dyDescent="0.2">
      <c r="B187" t="e">
        <v>#DIV/0!</v>
      </c>
      <c r="C187">
        <v>7.2925108122710078</v>
      </c>
      <c r="D187" t="e">
        <v>#DIV/0!</v>
      </c>
      <c r="E187">
        <v>6.8524799936368561</v>
      </c>
      <c r="H187">
        <v>189</v>
      </c>
      <c r="J187" t="e">
        <f t="shared" si="4"/>
        <v>#DIV/0!</v>
      </c>
      <c r="K187">
        <v>7.2925108122710078</v>
      </c>
      <c r="L187" t="e">
        <f t="shared" si="5"/>
        <v>#DIV/0!</v>
      </c>
      <c r="M187">
        <v>6.8524799936368561</v>
      </c>
      <c r="V187">
        <v>-1.9316586006375165</v>
      </c>
      <c r="W187">
        <v>4.2303378141930423</v>
      </c>
    </row>
    <row r="188" spans="2:23" x14ac:dyDescent="0.2">
      <c r="B188">
        <v>-0.35753550057697142</v>
      </c>
      <c r="C188">
        <v>8.4998863176071495</v>
      </c>
      <c r="D188">
        <v>5.5687366080441016</v>
      </c>
      <c r="E188">
        <v>8.5499911390286734</v>
      </c>
      <c r="H188">
        <v>191</v>
      </c>
      <c r="J188">
        <f t="shared" si="4"/>
        <v>1.0973855686681164</v>
      </c>
      <c r="K188">
        <v>8.4998863176071495</v>
      </c>
      <c r="L188">
        <f t="shared" si="5"/>
        <v>0.88861725261514657</v>
      </c>
      <c r="M188">
        <v>8.5499911390286734</v>
      </c>
      <c r="V188">
        <v>-1.9230986814346442</v>
      </c>
      <c r="W188">
        <v>4.2307359377116516</v>
      </c>
    </row>
    <row r="189" spans="2:23" x14ac:dyDescent="0.2">
      <c r="B189">
        <v>-1.9110880737360334</v>
      </c>
      <c r="C189">
        <v>7.5569823630357735</v>
      </c>
      <c r="D189">
        <v>4.5078915668220692</v>
      </c>
      <c r="E189">
        <v>7.4039475534249846</v>
      </c>
      <c r="H189">
        <v>192</v>
      </c>
      <c r="J189">
        <f t="shared" si="4"/>
        <v>-0.4561670044909456</v>
      </c>
      <c r="K189">
        <v>7.5569823630357735</v>
      </c>
      <c r="L189">
        <f t="shared" si="5"/>
        <v>-0.17222778860688592</v>
      </c>
      <c r="M189">
        <v>7.4039475534249846</v>
      </c>
      <c r="V189">
        <v>-1.9110880737360334</v>
      </c>
      <c r="W189">
        <v>4.2554711715915774</v>
      </c>
    </row>
    <row r="190" spans="2:23" x14ac:dyDescent="0.2">
      <c r="B190">
        <v>-0.50894745165998745</v>
      </c>
      <c r="C190">
        <v>8.4555376544661627</v>
      </c>
      <c r="D190">
        <v>1.2887907754699741</v>
      </c>
      <c r="E190">
        <v>8.3593468633417114</v>
      </c>
      <c r="H190">
        <v>193</v>
      </c>
      <c r="J190">
        <f t="shared" si="4"/>
        <v>0.94597361758510035</v>
      </c>
      <c r="K190">
        <v>8.4555376544661627</v>
      </c>
      <c r="L190">
        <f t="shared" si="5"/>
        <v>-3.391328579958981</v>
      </c>
      <c r="M190">
        <v>8.3593468633417114</v>
      </c>
      <c r="V190">
        <v>-1.9071476241642396</v>
      </c>
      <c r="W190">
        <v>4.2618889356654037</v>
      </c>
    </row>
    <row r="191" spans="2:23" x14ac:dyDescent="0.2">
      <c r="B191">
        <v>-2.4479501072026499</v>
      </c>
      <c r="C191">
        <v>8.620317233579053</v>
      </c>
      <c r="D191">
        <v>3.0165824804803658</v>
      </c>
      <c r="E191">
        <v>8.5417451925994854</v>
      </c>
      <c r="H191">
        <v>194</v>
      </c>
      <c r="J191">
        <f t="shared" si="4"/>
        <v>-0.99302903795756214</v>
      </c>
      <c r="K191">
        <v>8.620317233579053</v>
      </c>
      <c r="L191">
        <f t="shared" si="5"/>
        <v>-1.6635368749485893</v>
      </c>
      <c r="M191">
        <v>8.5417451925994854</v>
      </c>
      <c r="V191">
        <v>-1.8953159547104275</v>
      </c>
      <c r="W191">
        <v>4.2797093364013001</v>
      </c>
    </row>
    <row r="192" spans="2:23" x14ac:dyDescent="0.2">
      <c r="B192" t="e">
        <v>#NUM!</v>
      </c>
      <c r="C192">
        <v>6.6004501216460101</v>
      </c>
      <c r="D192">
        <v>2.0105225627825742</v>
      </c>
      <c r="E192">
        <v>6.3255248992061919</v>
      </c>
      <c r="H192">
        <v>195</v>
      </c>
      <c r="J192" t="e">
        <f t="shared" si="4"/>
        <v>#NUM!</v>
      </c>
      <c r="K192">
        <v>6.6004501216460101</v>
      </c>
      <c r="L192">
        <f t="shared" si="5"/>
        <v>-2.6695967926463808</v>
      </c>
      <c r="M192">
        <v>6.3255248992061919</v>
      </c>
      <c r="V192">
        <v>-1.8907710152432555</v>
      </c>
      <c r="W192">
        <v>4.3060931452082976</v>
      </c>
    </row>
    <row r="193" spans="2:23" x14ac:dyDescent="0.2">
      <c r="B193" t="e">
        <v>#DIV/0!</v>
      </c>
      <c r="C193" t="e">
        <v>#NUM!</v>
      </c>
      <c r="D193">
        <v>3.3850779493813077</v>
      </c>
      <c r="E193">
        <v>6.4620092052388589</v>
      </c>
      <c r="H193">
        <v>196</v>
      </c>
      <c r="J193" t="e">
        <f t="shared" si="4"/>
        <v>#DIV/0!</v>
      </c>
      <c r="K193" t="e">
        <v>#NUM!</v>
      </c>
      <c r="L193">
        <f t="shared" si="5"/>
        <v>-1.2950414060476474</v>
      </c>
      <c r="M193">
        <v>6.4620092052388589</v>
      </c>
      <c r="V193">
        <v>-1.8733746758056733</v>
      </c>
      <c r="W193">
        <v>4.3481274252041446</v>
      </c>
    </row>
    <row r="194" spans="2:23" x14ac:dyDescent="0.2">
      <c r="B194">
        <v>-2.0084431777298564</v>
      </c>
      <c r="C194">
        <v>8.0699140288245612</v>
      </c>
      <c r="D194">
        <v>4.1912600904558994</v>
      </c>
      <c r="E194">
        <v>7.9943563122099768</v>
      </c>
      <c r="H194">
        <v>197</v>
      </c>
      <c r="J194">
        <f t="shared" si="4"/>
        <v>-0.55352210848476857</v>
      </c>
      <c r="K194">
        <v>8.0699140288245612</v>
      </c>
      <c r="L194">
        <f t="shared" si="5"/>
        <v>-0.48885926497305565</v>
      </c>
      <c r="M194">
        <v>7.9943563122099768</v>
      </c>
      <c r="V194">
        <v>-1.7899735719897385</v>
      </c>
      <c r="W194">
        <v>4.3681689734637992</v>
      </c>
    </row>
    <row r="195" spans="2:23" x14ac:dyDescent="0.2">
      <c r="B195" t="e">
        <v>#DIV/0!</v>
      </c>
      <c r="C195" t="e">
        <v>#NUM!</v>
      </c>
      <c r="D195">
        <v>6.653835822621267</v>
      </c>
      <c r="E195">
        <v>6.833305877787744</v>
      </c>
      <c r="H195">
        <v>198</v>
      </c>
      <c r="J195" t="e">
        <f t="shared" ref="J195:J258" si="6">B195-($N$1)</f>
        <v>#DIV/0!</v>
      </c>
      <c r="K195" t="e">
        <v>#NUM!</v>
      </c>
      <c r="L195">
        <f t="shared" ref="L195:L258" si="7">D195-($O$1)</f>
        <v>1.973716467192312</v>
      </c>
      <c r="M195">
        <v>6.833305877787744</v>
      </c>
      <c r="V195">
        <v>-1.7735838175278236</v>
      </c>
      <c r="W195">
        <v>4.3688432066157272</v>
      </c>
    </row>
    <row r="196" spans="2:23" x14ac:dyDescent="0.2">
      <c r="B196">
        <v>-5.3944125117121093E-2</v>
      </c>
      <c r="C196">
        <v>9.3018207769764611</v>
      </c>
      <c r="D196">
        <v>5.2539522589390195</v>
      </c>
      <c r="E196">
        <v>9.2731038692536583</v>
      </c>
      <c r="H196">
        <v>199</v>
      </c>
      <c r="J196">
        <f t="shared" si="6"/>
        <v>1.4009769441279667</v>
      </c>
      <c r="K196">
        <v>9.3018207769764611</v>
      </c>
      <c r="L196">
        <f t="shared" si="7"/>
        <v>0.57383290351006444</v>
      </c>
      <c r="M196">
        <v>9.2731038692536583</v>
      </c>
      <c r="V196">
        <v>-1.7725507361884776</v>
      </c>
      <c r="W196">
        <v>4.3801421475973052</v>
      </c>
    </row>
    <row r="197" spans="2:23" x14ac:dyDescent="0.2">
      <c r="B197">
        <v>-0.14358867659319552</v>
      </c>
      <c r="C197">
        <v>9.3428567583015241</v>
      </c>
      <c r="D197">
        <v>5.7721883241892691</v>
      </c>
      <c r="E197">
        <v>9.4735624358594599</v>
      </c>
      <c r="H197">
        <v>200</v>
      </c>
      <c r="J197">
        <f t="shared" si="6"/>
        <v>1.3113323926518923</v>
      </c>
      <c r="K197">
        <v>9.3428567583015241</v>
      </c>
      <c r="L197">
        <f t="shared" si="7"/>
        <v>1.092068968760314</v>
      </c>
      <c r="M197">
        <v>9.4735624358594599</v>
      </c>
      <c r="V197">
        <v>-1.7672481611022488</v>
      </c>
      <c r="W197">
        <v>4.3884151704799264</v>
      </c>
    </row>
    <row r="198" spans="2:23" x14ac:dyDescent="0.2">
      <c r="B198" t="e">
        <v>#NUM!</v>
      </c>
      <c r="C198">
        <v>5.9135754546260832</v>
      </c>
      <c r="D198" t="e">
        <v>#DIV/0!</v>
      </c>
      <c r="E198">
        <v>7.0095571192263737</v>
      </c>
      <c r="H198">
        <v>201</v>
      </c>
      <c r="J198" t="e">
        <f t="shared" si="6"/>
        <v>#NUM!</v>
      </c>
      <c r="K198">
        <v>5.9135754546260832</v>
      </c>
      <c r="L198" t="e">
        <f t="shared" si="7"/>
        <v>#DIV/0!</v>
      </c>
      <c r="M198">
        <v>7.0095571192263737</v>
      </c>
      <c r="V198">
        <v>-1.762212799573341</v>
      </c>
      <c r="W198">
        <v>4.3934339291170152</v>
      </c>
    </row>
    <row r="199" spans="2:23" x14ac:dyDescent="0.2">
      <c r="B199">
        <v>-1.461103364340451</v>
      </c>
      <c r="C199">
        <v>7.4327841554316336</v>
      </c>
      <c r="D199">
        <v>8.0331602413924106</v>
      </c>
      <c r="E199">
        <v>7.1409039755243633</v>
      </c>
      <c r="H199">
        <v>202</v>
      </c>
      <c r="J199">
        <f t="shared" si="6"/>
        <v>-6.1822950953631661E-3</v>
      </c>
      <c r="K199">
        <v>7.4327841554316336</v>
      </c>
      <c r="L199">
        <f t="shared" si="7"/>
        <v>3.3530408859634555</v>
      </c>
      <c r="M199">
        <v>7.1409039755243633</v>
      </c>
      <c r="V199">
        <v>-1.7618988863059606</v>
      </c>
      <c r="W199">
        <v>4.4158151463686695</v>
      </c>
    </row>
    <row r="200" spans="2:23" x14ac:dyDescent="0.2">
      <c r="B200">
        <v>-1.6421232168588142</v>
      </c>
      <c r="C200">
        <v>7.3029766941193053</v>
      </c>
      <c r="D200">
        <v>5.4704735123614734</v>
      </c>
      <c r="E200">
        <v>7.5509533863087084</v>
      </c>
      <c r="H200">
        <v>203</v>
      </c>
      <c r="J200">
        <f t="shared" si="6"/>
        <v>-0.18720214761372644</v>
      </c>
      <c r="K200">
        <v>7.3029766941193053</v>
      </c>
      <c r="L200">
        <f t="shared" si="7"/>
        <v>0.79035415693251831</v>
      </c>
      <c r="M200">
        <v>7.5509533863087084</v>
      </c>
      <c r="V200">
        <v>-1.7410881905288347</v>
      </c>
      <c r="W200">
        <v>4.4406556717880754</v>
      </c>
    </row>
    <row r="201" spans="2:23" x14ac:dyDescent="0.2">
      <c r="B201">
        <v>-1.3669746990908569</v>
      </c>
      <c r="C201">
        <v>7.3524545907461638</v>
      </c>
      <c r="D201">
        <v>7.2458637105978356</v>
      </c>
      <c r="E201">
        <v>7.4841368415383043</v>
      </c>
      <c r="H201">
        <v>204</v>
      </c>
      <c r="J201">
        <f t="shared" si="6"/>
        <v>8.7946370154230902E-2</v>
      </c>
      <c r="K201">
        <v>7.3524545907461638</v>
      </c>
      <c r="L201">
        <f t="shared" si="7"/>
        <v>2.5657443551688806</v>
      </c>
      <c r="M201">
        <v>7.4841368415383043</v>
      </c>
      <c r="V201">
        <v>-1.7300315927677903</v>
      </c>
      <c r="W201">
        <v>4.4573382712846792</v>
      </c>
    </row>
    <row r="202" spans="2:23" x14ac:dyDescent="0.2">
      <c r="B202">
        <v>-0.51119696937694203</v>
      </c>
      <c r="C202">
        <v>6.4924041494138294</v>
      </c>
      <c r="D202" t="e">
        <v>#DIV/0!</v>
      </c>
      <c r="E202">
        <v>6.5927650443896031</v>
      </c>
      <c r="H202">
        <v>205</v>
      </c>
      <c r="J202">
        <f t="shared" si="6"/>
        <v>0.94372409986814576</v>
      </c>
      <c r="K202">
        <v>6.4924041494138294</v>
      </c>
      <c r="L202" t="e">
        <f t="shared" si="7"/>
        <v>#DIV/0!</v>
      </c>
      <c r="M202">
        <v>6.5927650443896031</v>
      </c>
      <c r="V202">
        <v>-1.7295199232449585</v>
      </c>
      <c r="W202">
        <v>4.4581568714451159</v>
      </c>
    </row>
    <row r="203" spans="2:23" x14ac:dyDescent="0.2">
      <c r="B203">
        <v>-2.2631849159453115</v>
      </c>
      <c r="C203">
        <v>7.2036895464491382</v>
      </c>
      <c r="D203">
        <v>3.4372333398982824</v>
      </c>
      <c r="E203">
        <v>6.4794550960271229</v>
      </c>
      <c r="H203">
        <v>206</v>
      </c>
      <c r="J203">
        <f t="shared" si="6"/>
        <v>-0.80826384670022366</v>
      </c>
      <c r="K203">
        <v>7.2036895464491382</v>
      </c>
      <c r="L203">
        <f t="shared" si="7"/>
        <v>-1.2428860155306727</v>
      </c>
      <c r="M203">
        <v>6.4794550960271229</v>
      </c>
      <c r="V203">
        <v>-1.7214634660618762</v>
      </c>
      <c r="W203">
        <v>4.4780741701274298</v>
      </c>
    </row>
    <row r="204" spans="2:23" x14ac:dyDescent="0.2">
      <c r="B204">
        <v>-1.1651245590041772</v>
      </c>
      <c r="C204">
        <v>7.5824156579144502</v>
      </c>
      <c r="D204">
        <v>4.5428971797477891</v>
      </c>
      <c r="E204">
        <v>7.7602916475843422</v>
      </c>
      <c r="H204">
        <v>207</v>
      </c>
      <c r="J204">
        <f t="shared" si="6"/>
        <v>0.28979651024091058</v>
      </c>
      <c r="K204">
        <v>7.5824156579144502</v>
      </c>
      <c r="L204">
        <f t="shared" si="7"/>
        <v>-0.13722217568116601</v>
      </c>
      <c r="M204">
        <v>7.7602916475843422</v>
      </c>
      <c r="V204">
        <v>-1.7101706845681925</v>
      </c>
      <c r="W204">
        <v>4.4823158483471293</v>
      </c>
    </row>
    <row r="205" spans="2:23" x14ac:dyDescent="0.2">
      <c r="B205">
        <v>-0.72107146256972587</v>
      </c>
      <c r="C205">
        <v>7.5225615945344364</v>
      </c>
      <c r="D205">
        <v>4.2223637825131926</v>
      </c>
      <c r="E205">
        <v>7.5699775221667931</v>
      </c>
      <c r="H205">
        <v>208</v>
      </c>
      <c r="J205">
        <f t="shared" si="6"/>
        <v>0.73384960667536192</v>
      </c>
      <c r="K205">
        <v>7.5225615945344364</v>
      </c>
      <c r="L205">
        <f t="shared" si="7"/>
        <v>-0.45775557291576252</v>
      </c>
      <c r="M205">
        <v>7.5699775221667931</v>
      </c>
      <c r="V205">
        <v>-1.6960688172011678</v>
      </c>
      <c r="W205">
        <v>4.4858284570716522</v>
      </c>
    </row>
    <row r="206" spans="2:23" x14ac:dyDescent="0.2">
      <c r="B206">
        <v>-4.3651472421928084</v>
      </c>
      <c r="C206">
        <v>7.4381830568638954</v>
      </c>
      <c r="D206" t="e">
        <v>#DIV/0!</v>
      </c>
      <c r="E206">
        <v>7.1344894831616248</v>
      </c>
      <c r="H206">
        <v>209</v>
      </c>
      <c r="J206">
        <f t="shared" si="6"/>
        <v>-2.9102261729477208</v>
      </c>
      <c r="K206">
        <v>7.4381830568638954</v>
      </c>
      <c r="L206" t="e">
        <f t="shared" si="7"/>
        <v>#DIV/0!</v>
      </c>
      <c r="M206">
        <v>7.1344894831616248</v>
      </c>
      <c r="V206">
        <v>-1.6421232168588142</v>
      </c>
      <c r="W206">
        <v>4.4876129079956506</v>
      </c>
    </row>
    <row r="207" spans="2:23" x14ac:dyDescent="0.2">
      <c r="B207">
        <v>0.78451668782515305</v>
      </c>
      <c r="C207">
        <v>6.5762318988133783</v>
      </c>
      <c r="D207">
        <v>7.2856204602801258</v>
      </c>
      <c r="E207">
        <v>7.234664554220795</v>
      </c>
      <c r="H207">
        <v>210</v>
      </c>
      <c r="J207">
        <f t="shared" si="6"/>
        <v>2.2394377570702408</v>
      </c>
      <c r="K207">
        <v>6.5762318988133783</v>
      </c>
      <c r="L207">
        <f t="shared" si="7"/>
        <v>2.6055011048511707</v>
      </c>
      <c r="M207">
        <v>7.234664554220795</v>
      </c>
      <c r="V207">
        <v>-1.6382079946104289</v>
      </c>
      <c r="W207">
        <v>4.495556706276612</v>
      </c>
    </row>
    <row r="208" spans="2:23" x14ac:dyDescent="0.2">
      <c r="B208">
        <v>-3.5136888975701472</v>
      </c>
      <c r="C208">
        <v>7.3458146635697359</v>
      </c>
      <c r="D208">
        <v>4.981310463350261</v>
      </c>
      <c r="E208">
        <v>7.001483185877186</v>
      </c>
      <c r="H208">
        <v>211</v>
      </c>
      <c r="J208">
        <f t="shared" si="6"/>
        <v>-2.0587678283250597</v>
      </c>
      <c r="K208">
        <v>7.3458146635697359</v>
      </c>
      <c r="L208">
        <f t="shared" si="7"/>
        <v>0.30119110792130588</v>
      </c>
      <c r="M208">
        <v>7.001483185877186</v>
      </c>
      <c r="V208">
        <v>-1.6369413380113147</v>
      </c>
      <c r="W208">
        <v>4.4965718819678786</v>
      </c>
    </row>
    <row r="209" spans="2:23" x14ac:dyDescent="0.2">
      <c r="B209">
        <v>-3.2776203974820062</v>
      </c>
      <c r="C209">
        <v>8.1812407289801694</v>
      </c>
      <c r="D209">
        <v>4.3688432066157272</v>
      </c>
      <c r="E209">
        <v>8.0518001996431643</v>
      </c>
      <c r="H209">
        <v>212</v>
      </c>
      <c r="J209">
        <f t="shared" si="6"/>
        <v>-1.8226993282369184</v>
      </c>
      <c r="K209">
        <v>8.1812407289801694</v>
      </c>
      <c r="L209">
        <f t="shared" si="7"/>
        <v>-0.31127614881322785</v>
      </c>
      <c r="M209">
        <v>8.0518001996431643</v>
      </c>
      <c r="V209">
        <v>-1.6326171779388385</v>
      </c>
      <c r="W209">
        <v>4.4968564454905247</v>
      </c>
    </row>
    <row r="210" spans="2:23" x14ac:dyDescent="0.2">
      <c r="B210">
        <v>-4.5811616441298284</v>
      </c>
      <c r="C210">
        <v>6.6680092405735554</v>
      </c>
      <c r="D210" t="e">
        <v>#DIV/0!</v>
      </c>
      <c r="E210">
        <v>6.5339943582230928</v>
      </c>
      <c r="H210">
        <v>213</v>
      </c>
      <c r="J210">
        <f t="shared" si="6"/>
        <v>-3.1262405748847408</v>
      </c>
      <c r="K210">
        <v>6.6680092405735554</v>
      </c>
      <c r="L210" t="e">
        <f t="shared" si="7"/>
        <v>#DIV/0!</v>
      </c>
      <c r="M210">
        <v>6.5339943582230928</v>
      </c>
      <c r="V210">
        <v>-1.6271879966497973</v>
      </c>
      <c r="W210">
        <v>4.5078915668220692</v>
      </c>
    </row>
    <row r="211" spans="2:23" x14ac:dyDescent="0.2">
      <c r="B211">
        <v>-7.3062133006283697E-2</v>
      </c>
      <c r="C211">
        <v>8.1796336445141336</v>
      </c>
      <c r="D211">
        <v>4.8154436189228385</v>
      </c>
      <c r="E211">
        <v>8.0960711888176746</v>
      </c>
      <c r="H211">
        <v>214</v>
      </c>
      <c r="J211">
        <f t="shared" si="6"/>
        <v>1.3818589362388041</v>
      </c>
      <c r="K211">
        <v>8.1796336445141336</v>
      </c>
      <c r="L211">
        <f t="shared" si="7"/>
        <v>0.13532426349388338</v>
      </c>
      <c r="M211">
        <v>8.0960711888176746</v>
      </c>
      <c r="V211">
        <v>-1.6263407990525462</v>
      </c>
      <c r="W211">
        <v>4.5121395956014085</v>
      </c>
    </row>
    <row r="212" spans="2:23" x14ac:dyDescent="0.2">
      <c r="B212">
        <v>-1.1357684419165681</v>
      </c>
      <c r="C212">
        <v>7.6963258035379321</v>
      </c>
      <c r="D212">
        <v>6.877601763581624</v>
      </c>
      <c r="E212">
        <v>7.4580728232741809</v>
      </c>
      <c r="H212">
        <v>215</v>
      </c>
      <c r="J212">
        <f t="shared" si="6"/>
        <v>0.31915262732851968</v>
      </c>
      <c r="K212">
        <v>7.6963258035379321</v>
      </c>
      <c r="L212">
        <f t="shared" si="7"/>
        <v>2.1974824081526689</v>
      </c>
      <c r="M212">
        <v>7.4580728232741809</v>
      </c>
      <c r="V212">
        <v>-1.579387559775328</v>
      </c>
      <c r="W212">
        <v>4.5283704858260103</v>
      </c>
    </row>
    <row r="213" spans="2:23" x14ac:dyDescent="0.2">
      <c r="B213">
        <v>0.78785668954794219</v>
      </c>
      <c r="C213">
        <v>6.4773289425787857</v>
      </c>
      <c r="D213">
        <v>5.3997658599769043</v>
      </c>
      <c r="E213">
        <v>7.8903517050128507</v>
      </c>
      <c r="H213">
        <v>216</v>
      </c>
      <c r="J213">
        <f t="shared" si="6"/>
        <v>2.24277775879303</v>
      </c>
      <c r="K213">
        <v>6.4773289425787857</v>
      </c>
      <c r="L213">
        <f t="shared" si="7"/>
        <v>0.71964650454794921</v>
      </c>
      <c r="M213">
        <v>7.8903517050128507</v>
      </c>
      <c r="V213">
        <v>-1.5694527281566215</v>
      </c>
      <c r="W213">
        <v>4.5369940894273215</v>
      </c>
    </row>
    <row r="214" spans="2:23" x14ac:dyDescent="0.2">
      <c r="B214">
        <v>-1.4549210692450878</v>
      </c>
      <c r="C214">
        <v>6.3102683666324477</v>
      </c>
      <c r="D214" t="e">
        <v>#DIV/0!</v>
      </c>
      <c r="E214">
        <v>6.5326397406865677</v>
      </c>
      <c r="H214">
        <v>218</v>
      </c>
      <c r="J214">
        <f t="shared" si="6"/>
        <v>0</v>
      </c>
      <c r="K214">
        <v>6.3102683666324477</v>
      </c>
      <c r="L214" t="e">
        <f t="shared" si="7"/>
        <v>#DIV/0!</v>
      </c>
      <c r="M214">
        <v>6.5326397406865677</v>
      </c>
      <c r="V214">
        <v>-1.560203232208266</v>
      </c>
      <c r="W214">
        <v>4.538871316912986</v>
      </c>
    </row>
    <row r="215" spans="2:23" x14ac:dyDescent="0.2">
      <c r="B215">
        <v>1.2641442680309205</v>
      </c>
      <c r="C215">
        <v>8.1327094445816961</v>
      </c>
      <c r="D215">
        <v>5.0450242429240033</v>
      </c>
      <c r="E215">
        <v>8.9143823000468387</v>
      </c>
      <c r="H215">
        <v>219</v>
      </c>
      <c r="J215">
        <f t="shared" si="6"/>
        <v>2.7190653372760085</v>
      </c>
      <c r="K215">
        <v>8.1327094445816961</v>
      </c>
      <c r="L215">
        <f t="shared" si="7"/>
        <v>0.36490488749504824</v>
      </c>
      <c r="M215">
        <v>8.9143823000468387</v>
      </c>
      <c r="V215">
        <v>-1.5580988616151628</v>
      </c>
      <c r="W215">
        <v>4.5428971797477891</v>
      </c>
    </row>
    <row r="216" spans="2:23" x14ac:dyDescent="0.2">
      <c r="B216" t="e">
        <v>#DIV/0!</v>
      </c>
      <c r="C216">
        <v>6.250956439331893</v>
      </c>
      <c r="D216">
        <v>5.3484055126449359</v>
      </c>
      <c r="E216">
        <v>7.7621682117389126</v>
      </c>
      <c r="H216">
        <v>220</v>
      </c>
      <c r="J216" t="e">
        <f t="shared" si="6"/>
        <v>#DIV/0!</v>
      </c>
      <c r="K216">
        <v>6.250956439331893</v>
      </c>
      <c r="L216">
        <f t="shared" si="7"/>
        <v>0.66828615721598084</v>
      </c>
      <c r="M216">
        <v>7.7621682117389126</v>
      </c>
      <c r="V216">
        <v>-1.5511578903857113</v>
      </c>
      <c r="W216">
        <v>4.5579767045199606</v>
      </c>
    </row>
    <row r="217" spans="2:23" x14ac:dyDescent="0.2">
      <c r="B217">
        <v>-0.73287437003673894</v>
      </c>
      <c r="C217">
        <v>6.4092989623786485</v>
      </c>
      <c r="D217">
        <v>5.3826109320950923</v>
      </c>
      <c r="E217">
        <v>7.0943808013699021</v>
      </c>
      <c r="H217">
        <v>221</v>
      </c>
      <c r="J217">
        <f t="shared" si="6"/>
        <v>0.72204669920834885</v>
      </c>
      <c r="K217">
        <v>6.4092989623786485</v>
      </c>
      <c r="L217">
        <f t="shared" si="7"/>
        <v>0.70249157666613726</v>
      </c>
      <c r="M217">
        <v>7.0943808013699021</v>
      </c>
      <c r="V217">
        <v>-1.5425178858487032</v>
      </c>
      <c r="W217">
        <v>4.563157231464027</v>
      </c>
    </row>
    <row r="218" spans="2:23" x14ac:dyDescent="0.2">
      <c r="B218">
        <v>-0.9621209369068261</v>
      </c>
      <c r="C218">
        <v>7.0060165395540377</v>
      </c>
      <c r="D218">
        <v>3.3992575717167202</v>
      </c>
      <c r="E218">
        <v>6.7044812614639868</v>
      </c>
      <c r="H218">
        <v>222</v>
      </c>
      <c r="J218">
        <f t="shared" si="6"/>
        <v>0.4928001323382617</v>
      </c>
      <c r="K218">
        <v>7.0060165395540377</v>
      </c>
      <c r="L218">
        <f t="shared" si="7"/>
        <v>-1.2808617837122349</v>
      </c>
      <c r="M218">
        <v>6.7044812614639868</v>
      </c>
      <c r="V218">
        <v>-1.5279595026215085</v>
      </c>
      <c r="W218">
        <v>4.5684029421921775</v>
      </c>
    </row>
    <row r="219" spans="2:23" x14ac:dyDescent="0.2">
      <c r="B219">
        <v>1.1223251921843362</v>
      </c>
      <c r="C219">
        <v>8.5977061528194128</v>
      </c>
      <c r="D219">
        <v>5.5260572690364027</v>
      </c>
      <c r="E219">
        <v>9.6767349799181677</v>
      </c>
      <c r="H219">
        <v>223</v>
      </c>
      <c r="J219">
        <f t="shared" si="6"/>
        <v>2.577246261429424</v>
      </c>
      <c r="K219">
        <v>8.5977061528194128</v>
      </c>
      <c r="L219">
        <f t="shared" si="7"/>
        <v>0.84593791360744763</v>
      </c>
      <c r="M219">
        <v>9.6767349799181677</v>
      </c>
      <c r="V219">
        <v>-1.5154502562675636</v>
      </c>
      <c r="W219">
        <v>4.5735954644798964</v>
      </c>
    </row>
    <row r="220" spans="2:23" x14ac:dyDescent="0.2">
      <c r="B220">
        <v>-0.72919468472258275</v>
      </c>
      <c r="C220">
        <v>7.3264321325247446</v>
      </c>
      <c r="D220">
        <v>3.4211918891246564</v>
      </c>
      <c r="E220">
        <v>7.8616661129413474</v>
      </c>
      <c r="H220">
        <v>224</v>
      </c>
      <c r="J220">
        <f t="shared" si="6"/>
        <v>0.72572638452250504</v>
      </c>
      <c r="K220">
        <v>7.3264321325247446</v>
      </c>
      <c r="L220">
        <f t="shared" si="7"/>
        <v>-1.2589274663042986</v>
      </c>
      <c r="M220">
        <v>7.8616661129413474</v>
      </c>
      <c r="V220">
        <v>-1.498980455730601</v>
      </c>
      <c r="W220">
        <v>4.595520786605376</v>
      </c>
    </row>
    <row r="221" spans="2:23" x14ac:dyDescent="0.2">
      <c r="B221" t="e">
        <v>#DIV/0!</v>
      </c>
      <c r="C221" t="e">
        <v>#NUM!</v>
      </c>
      <c r="D221" t="e">
        <v>#DIV/0!</v>
      </c>
      <c r="E221">
        <v>6.6581879420413115</v>
      </c>
      <c r="H221">
        <v>225</v>
      </c>
      <c r="J221" t="e">
        <f t="shared" si="6"/>
        <v>#DIV/0!</v>
      </c>
      <c r="K221" t="e">
        <v>#NUM!</v>
      </c>
      <c r="L221" t="e">
        <f t="shared" si="7"/>
        <v>#DIV/0!</v>
      </c>
      <c r="M221">
        <v>6.6581879420413115</v>
      </c>
      <c r="V221">
        <v>-1.4797319002380553</v>
      </c>
      <c r="W221">
        <v>4.629355517675287</v>
      </c>
    </row>
    <row r="222" spans="2:23" x14ac:dyDescent="0.2">
      <c r="B222" t="e">
        <v>#DIV/0!</v>
      </c>
      <c r="C222" t="e">
        <v>#NUM!</v>
      </c>
      <c r="D222" t="e">
        <v>#DIV/0!</v>
      </c>
      <c r="E222">
        <v>6.5001197871189023</v>
      </c>
      <c r="H222">
        <v>226</v>
      </c>
      <c r="J222" t="e">
        <f t="shared" si="6"/>
        <v>#DIV/0!</v>
      </c>
      <c r="K222" t="e">
        <v>#NUM!</v>
      </c>
      <c r="L222" t="e">
        <f t="shared" si="7"/>
        <v>#DIV/0!</v>
      </c>
      <c r="M222">
        <v>6.5001197871189023</v>
      </c>
      <c r="V222">
        <v>-1.469305755248006</v>
      </c>
      <c r="W222">
        <v>4.6321284907557958</v>
      </c>
    </row>
    <row r="223" spans="2:23" x14ac:dyDescent="0.2">
      <c r="B223">
        <v>-2.8170505912207604</v>
      </c>
      <c r="C223">
        <v>8.7835602223633238</v>
      </c>
      <c r="D223">
        <v>3.5291776177268828</v>
      </c>
      <c r="E223">
        <v>8.6096333552641262</v>
      </c>
      <c r="H223">
        <v>227</v>
      </c>
      <c r="J223">
        <f t="shared" si="6"/>
        <v>-1.3621295219756726</v>
      </c>
      <c r="K223">
        <v>8.7835602223633238</v>
      </c>
      <c r="L223">
        <f t="shared" si="7"/>
        <v>-1.1509417377020723</v>
      </c>
      <c r="M223">
        <v>8.6096333552641262</v>
      </c>
      <c r="V223">
        <v>-1.461103364340451</v>
      </c>
      <c r="W223">
        <v>4.6328536034409087</v>
      </c>
    </row>
    <row r="224" spans="2:23" x14ac:dyDescent="0.2">
      <c r="B224">
        <v>-4.0647063722116883</v>
      </c>
      <c r="C224">
        <v>8.1451553684762885</v>
      </c>
      <c r="D224">
        <v>3.9450006430236155</v>
      </c>
      <c r="E224">
        <v>7.8642140336092243</v>
      </c>
      <c r="H224">
        <v>229</v>
      </c>
      <c r="J224">
        <f t="shared" si="6"/>
        <v>-2.6097853029666007</v>
      </c>
      <c r="K224">
        <v>8.1451553684762885</v>
      </c>
      <c r="L224">
        <f t="shared" si="7"/>
        <v>-0.73511871240533955</v>
      </c>
      <c r="M224">
        <v>7.8642140336092243</v>
      </c>
      <c r="V224">
        <v>-1.4549210692450878</v>
      </c>
      <c r="W224">
        <v>4.6430188739991092</v>
      </c>
    </row>
    <row r="225" spans="2:23" x14ac:dyDescent="0.2">
      <c r="B225">
        <v>-1.2313430856034782</v>
      </c>
      <c r="C225">
        <v>7.853655631798504</v>
      </c>
      <c r="D225">
        <v>2.4458172452447733</v>
      </c>
      <c r="E225">
        <v>7.9895165586163257</v>
      </c>
      <c r="H225">
        <v>230</v>
      </c>
      <c r="J225">
        <f t="shared" si="6"/>
        <v>0.22357798364160963</v>
      </c>
      <c r="K225">
        <v>7.853655631798504</v>
      </c>
      <c r="L225">
        <f t="shared" si="7"/>
        <v>-2.2343021101841818</v>
      </c>
      <c r="M225">
        <v>7.9895165586163257</v>
      </c>
      <c r="V225">
        <v>-1.4503474888042176</v>
      </c>
      <c r="W225">
        <v>4.6799099923070049</v>
      </c>
    </row>
    <row r="226" spans="2:23" x14ac:dyDescent="0.2">
      <c r="B226">
        <v>0.23900302127066692</v>
      </c>
      <c r="C226">
        <v>8.340171355728641</v>
      </c>
      <c r="D226">
        <v>5.1053525439524785</v>
      </c>
      <c r="E226">
        <v>8.4411054143156967</v>
      </c>
      <c r="H226">
        <v>231</v>
      </c>
      <c r="J226">
        <f t="shared" si="6"/>
        <v>1.6939240905157547</v>
      </c>
      <c r="K226">
        <v>8.340171355728641</v>
      </c>
      <c r="L226">
        <f t="shared" si="7"/>
        <v>0.42523318852352343</v>
      </c>
      <c r="M226">
        <v>8.4411054143156967</v>
      </c>
      <c r="V226">
        <v>-1.4475856035887784</v>
      </c>
      <c r="W226">
        <v>4.6803287185509062</v>
      </c>
    </row>
    <row r="227" spans="2:23" x14ac:dyDescent="0.2">
      <c r="B227">
        <v>-3.0119159476703738</v>
      </c>
      <c r="C227">
        <v>7.520842348840354</v>
      </c>
      <c r="D227">
        <v>3.3759910301569755</v>
      </c>
      <c r="E227">
        <v>7.3093810153122956</v>
      </c>
      <c r="H227">
        <v>232</v>
      </c>
      <c r="J227">
        <f t="shared" si="6"/>
        <v>-1.5569948784252861</v>
      </c>
      <c r="K227">
        <v>7.520842348840354</v>
      </c>
      <c r="L227">
        <f t="shared" si="7"/>
        <v>-1.3041283252719795</v>
      </c>
      <c r="M227">
        <v>7.3093810153122956</v>
      </c>
      <c r="V227">
        <v>-1.4370151751657159</v>
      </c>
      <c r="W227">
        <v>4.6940986766145247</v>
      </c>
    </row>
    <row r="228" spans="2:23" x14ac:dyDescent="0.2">
      <c r="B228">
        <v>-0.60921026888163798</v>
      </c>
      <c r="C228">
        <v>6.9600519785800481</v>
      </c>
      <c r="D228">
        <v>4.6940986766145247</v>
      </c>
      <c r="E228">
        <v>6.9767464872008933</v>
      </c>
      <c r="H228">
        <v>233</v>
      </c>
      <c r="J228">
        <f t="shared" si="6"/>
        <v>0.84571080036344981</v>
      </c>
      <c r="K228">
        <v>6.9600519785800481</v>
      </c>
      <c r="L228">
        <f t="shared" si="7"/>
        <v>1.397932118556966E-2</v>
      </c>
      <c r="M228">
        <v>6.9767464872008933</v>
      </c>
      <c r="V228">
        <v>-1.4282695987143035</v>
      </c>
      <c r="W228">
        <v>4.7170292710697277</v>
      </c>
    </row>
    <row r="229" spans="2:23" x14ac:dyDescent="0.2">
      <c r="B229" t="e">
        <v>#NUM!</v>
      </c>
      <c r="C229">
        <v>6.3681175979603344</v>
      </c>
      <c r="D229" t="e">
        <v>#DIV/0!</v>
      </c>
      <c r="E229">
        <v>6.7593051518031571</v>
      </c>
      <c r="H229">
        <v>234</v>
      </c>
      <c r="J229" t="e">
        <f t="shared" si="6"/>
        <v>#NUM!</v>
      </c>
      <c r="K229">
        <v>6.3681175979603344</v>
      </c>
      <c r="L229" t="e">
        <f t="shared" si="7"/>
        <v>#DIV/0!</v>
      </c>
      <c r="M229">
        <v>6.7593051518031571</v>
      </c>
      <c r="V229">
        <v>-1.4229006496100698</v>
      </c>
      <c r="W229">
        <v>4.7218868181834495</v>
      </c>
    </row>
    <row r="230" spans="2:23" x14ac:dyDescent="0.2">
      <c r="B230">
        <v>-2.3212368461765562</v>
      </c>
      <c r="C230">
        <v>6.4093759566206723</v>
      </c>
      <c r="D230" t="e">
        <v>#DIV/0!</v>
      </c>
      <c r="E230">
        <v>6.745418341943429</v>
      </c>
      <c r="H230">
        <v>235</v>
      </c>
      <c r="J230">
        <f t="shared" si="6"/>
        <v>-0.86631577693146844</v>
      </c>
      <c r="K230">
        <v>6.4093759566206723</v>
      </c>
      <c r="L230" t="e">
        <f t="shared" si="7"/>
        <v>#DIV/0!</v>
      </c>
      <c r="M230">
        <v>6.745418341943429</v>
      </c>
      <c r="V230">
        <v>-1.4189795989250251</v>
      </c>
      <c r="W230">
        <v>4.7442550370350727</v>
      </c>
    </row>
    <row r="231" spans="2:23" x14ac:dyDescent="0.2">
      <c r="B231">
        <v>-0.91091198263245532</v>
      </c>
      <c r="C231">
        <v>7.7497517706137025</v>
      </c>
      <c r="D231">
        <v>3.8909168317928331</v>
      </c>
      <c r="E231">
        <v>7.5591833954409928</v>
      </c>
      <c r="H231">
        <v>236</v>
      </c>
      <c r="J231">
        <f t="shared" si="6"/>
        <v>0.54400908661263248</v>
      </c>
      <c r="K231">
        <v>7.7497517706137025</v>
      </c>
      <c r="L231">
        <f t="shared" si="7"/>
        <v>-0.78920252363612198</v>
      </c>
      <c r="M231">
        <v>7.5591833954409928</v>
      </c>
      <c r="V231">
        <v>-1.4072411596862138</v>
      </c>
      <c r="W231">
        <v>4.7539568506791285</v>
      </c>
    </row>
    <row r="232" spans="2:23" x14ac:dyDescent="0.2">
      <c r="B232">
        <v>-0.67109994450492827</v>
      </c>
      <c r="C232">
        <v>7.2636242347897753</v>
      </c>
      <c r="D232">
        <v>3.6650730498137909</v>
      </c>
      <c r="E232">
        <v>6.5856828960835472</v>
      </c>
      <c r="H232">
        <v>237</v>
      </c>
      <c r="J232">
        <f t="shared" si="6"/>
        <v>0.78382112474015952</v>
      </c>
      <c r="K232">
        <v>7.2636242347897753</v>
      </c>
      <c r="L232">
        <f t="shared" si="7"/>
        <v>-1.0150463056151642</v>
      </c>
      <c r="M232">
        <v>6.5856828960835472</v>
      </c>
      <c r="V232">
        <v>-1.4059545983862205</v>
      </c>
      <c r="W232">
        <v>4.7653511701269577</v>
      </c>
    </row>
    <row r="233" spans="2:23" x14ac:dyDescent="0.2">
      <c r="B233">
        <v>-1.3726370824533578</v>
      </c>
      <c r="C233">
        <v>7.2469734845098097</v>
      </c>
      <c r="D233">
        <v>3.9769901578160405</v>
      </c>
      <c r="E233">
        <v>7.4562171934339796</v>
      </c>
      <c r="H233">
        <v>238</v>
      </c>
      <c r="J233">
        <f t="shared" si="6"/>
        <v>8.2283986791729991E-2</v>
      </c>
      <c r="K233">
        <v>7.2469734845098097</v>
      </c>
      <c r="L233">
        <f t="shared" si="7"/>
        <v>-0.70312919761291459</v>
      </c>
      <c r="M233">
        <v>7.4562171934339796</v>
      </c>
      <c r="V233">
        <v>-1.4011177087068696</v>
      </c>
      <c r="W233">
        <v>4.7686002737312396</v>
      </c>
    </row>
    <row r="234" spans="2:23" x14ac:dyDescent="0.2">
      <c r="B234">
        <v>-1.7410881905288347</v>
      </c>
      <c r="C234">
        <v>7.6068573231552401</v>
      </c>
      <c r="D234" t="e">
        <v>#DIV/0!</v>
      </c>
      <c r="E234">
        <v>7.3518156256168909</v>
      </c>
      <c r="H234">
        <v>239</v>
      </c>
      <c r="J234">
        <f t="shared" si="6"/>
        <v>-0.28616712128374688</v>
      </c>
      <c r="K234">
        <v>7.6068573231552401</v>
      </c>
      <c r="L234" t="e">
        <f t="shared" si="7"/>
        <v>#DIV/0!</v>
      </c>
      <c r="M234">
        <v>7.3518156256168909</v>
      </c>
      <c r="V234">
        <v>-1.3919860702333724</v>
      </c>
      <c r="W234">
        <v>4.7703751795000553</v>
      </c>
    </row>
    <row r="235" spans="2:23" x14ac:dyDescent="0.2">
      <c r="B235" t="e">
        <v>#DIV/0!</v>
      </c>
      <c r="C235" t="e">
        <v>#NUM!</v>
      </c>
      <c r="D235">
        <v>5.6692508976090057</v>
      </c>
      <c r="E235">
        <v>6.7074649959731323</v>
      </c>
      <c r="H235">
        <v>240</v>
      </c>
      <c r="J235" t="e">
        <f t="shared" si="6"/>
        <v>#DIV/0!</v>
      </c>
      <c r="K235" t="e">
        <v>#NUM!</v>
      </c>
      <c r="L235">
        <f t="shared" si="7"/>
        <v>0.98913154218005062</v>
      </c>
      <c r="M235">
        <v>6.7074649959731323</v>
      </c>
      <c r="V235">
        <v>-1.3791036175271116</v>
      </c>
      <c r="W235">
        <v>4.7704707989227568</v>
      </c>
    </row>
    <row r="236" spans="2:23" x14ac:dyDescent="0.2">
      <c r="B236">
        <v>-0.6356627581622144</v>
      </c>
      <c r="C236">
        <v>9.1862455782202801</v>
      </c>
      <c r="D236">
        <v>3.5308796078461064</v>
      </c>
      <c r="E236">
        <v>9.2458863457230471</v>
      </c>
      <c r="H236">
        <v>241</v>
      </c>
      <c r="J236">
        <f t="shared" si="6"/>
        <v>0.81925831108287339</v>
      </c>
      <c r="K236">
        <v>9.1862455782202801</v>
      </c>
      <c r="L236">
        <f t="shared" si="7"/>
        <v>-1.1492397475828486</v>
      </c>
      <c r="M236">
        <v>9.2458863457230471</v>
      </c>
      <c r="V236">
        <v>-1.3789299293064654</v>
      </c>
      <c r="W236">
        <v>4.7720443516206412</v>
      </c>
    </row>
    <row r="237" spans="2:23" x14ac:dyDescent="0.2">
      <c r="B237" t="e">
        <v>#DIV/0!</v>
      </c>
      <c r="C237" t="e">
        <v>#NUM!</v>
      </c>
      <c r="D237">
        <v>3.0201879661656599</v>
      </c>
      <c r="E237">
        <v>6.7561570553807559</v>
      </c>
      <c r="H237">
        <v>242</v>
      </c>
      <c r="J237" t="e">
        <f t="shared" si="6"/>
        <v>#DIV/0!</v>
      </c>
      <c r="K237" t="e">
        <v>#NUM!</v>
      </c>
      <c r="L237">
        <f t="shared" si="7"/>
        <v>-1.6599313892632952</v>
      </c>
      <c r="M237">
        <v>6.7561570553807559</v>
      </c>
      <c r="V237">
        <v>-1.3735488764307118</v>
      </c>
      <c r="W237">
        <v>4.7884963319065346</v>
      </c>
    </row>
    <row r="238" spans="2:23" x14ac:dyDescent="0.2">
      <c r="B238" t="e">
        <v>#NUM!</v>
      </c>
      <c r="C238">
        <v>6.0538656090470795</v>
      </c>
      <c r="D238">
        <v>5.0386622884164813</v>
      </c>
      <c r="E238">
        <v>6.4802908672144701</v>
      </c>
      <c r="H238">
        <v>243</v>
      </c>
      <c r="J238" t="e">
        <f t="shared" si="6"/>
        <v>#NUM!</v>
      </c>
      <c r="K238">
        <v>6.0538656090470795</v>
      </c>
      <c r="L238">
        <f t="shared" si="7"/>
        <v>0.35854293298752626</v>
      </c>
      <c r="M238">
        <v>6.4802908672144701</v>
      </c>
      <c r="V238">
        <v>-1.3726370824533578</v>
      </c>
      <c r="W238">
        <v>4.8154436189228385</v>
      </c>
    </row>
    <row r="239" spans="2:23" x14ac:dyDescent="0.2">
      <c r="B239">
        <v>-2.2249326135338054</v>
      </c>
      <c r="C239">
        <v>7.4074690874375158</v>
      </c>
      <c r="D239">
        <v>6.6625257544309049</v>
      </c>
      <c r="E239">
        <v>7.6210250835754554</v>
      </c>
      <c r="H239">
        <v>244</v>
      </c>
      <c r="J239">
        <f t="shared" si="6"/>
        <v>-0.77001154428871765</v>
      </c>
      <c r="K239">
        <v>7.4074690874375158</v>
      </c>
      <c r="L239">
        <f t="shared" si="7"/>
        <v>1.9824063990019498</v>
      </c>
      <c r="M239">
        <v>7.6210250835754554</v>
      </c>
      <c r="V239">
        <v>-1.3669746990908569</v>
      </c>
      <c r="W239">
        <v>4.8155760965838921</v>
      </c>
    </row>
    <row r="240" spans="2:23" x14ac:dyDescent="0.2">
      <c r="B240">
        <v>-2.306484945546099</v>
      </c>
      <c r="C240">
        <v>7.500624750443734</v>
      </c>
      <c r="D240">
        <v>3.4506552901505478</v>
      </c>
      <c r="E240">
        <v>7.464870170709899</v>
      </c>
      <c r="H240">
        <v>245</v>
      </c>
      <c r="J240">
        <f t="shared" si="6"/>
        <v>-0.85156387630101116</v>
      </c>
      <c r="K240">
        <v>7.500624750443734</v>
      </c>
      <c r="L240">
        <f t="shared" si="7"/>
        <v>-1.2294640652784072</v>
      </c>
      <c r="M240">
        <v>7.464870170709899</v>
      </c>
      <c r="V240">
        <v>-1.3635300502871108</v>
      </c>
      <c r="W240">
        <v>4.828408782924801</v>
      </c>
    </row>
    <row r="241" spans="2:23" x14ac:dyDescent="0.2">
      <c r="B241">
        <v>-3.1970565216580256</v>
      </c>
      <c r="C241">
        <v>7.3102726181484154</v>
      </c>
      <c r="D241" t="e">
        <v>#NUM!</v>
      </c>
      <c r="E241">
        <v>6.1000429773619667</v>
      </c>
      <c r="H241">
        <v>246</v>
      </c>
      <c r="J241">
        <f t="shared" si="6"/>
        <v>-1.7421354524129378</v>
      </c>
      <c r="K241">
        <v>7.3102726181484154</v>
      </c>
      <c r="L241" t="e">
        <f t="shared" si="7"/>
        <v>#NUM!</v>
      </c>
      <c r="M241">
        <v>6.1000429773619667</v>
      </c>
      <c r="V241">
        <v>-1.3504972470841332</v>
      </c>
      <c r="W241">
        <v>4.8544481183590857</v>
      </c>
    </row>
    <row r="242" spans="2:23" x14ac:dyDescent="0.2">
      <c r="B242" t="e">
        <v>#DIV/0!</v>
      </c>
      <c r="C242" t="e">
        <v>#NUM!</v>
      </c>
      <c r="D242">
        <v>5.36204125772956</v>
      </c>
      <c r="E242">
        <v>6.2812751178459214</v>
      </c>
      <c r="H242">
        <v>247</v>
      </c>
      <c r="J242" t="e">
        <f t="shared" si="6"/>
        <v>#DIV/0!</v>
      </c>
      <c r="K242" t="e">
        <v>#NUM!</v>
      </c>
      <c r="L242">
        <f t="shared" si="7"/>
        <v>0.6819219023006049</v>
      </c>
      <c r="M242">
        <v>6.2812751178459214</v>
      </c>
      <c r="V242">
        <v>-1.3422537805674093</v>
      </c>
      <c r="W242">
        <v>4.8704491485821402</v>
      </c>
    </row>
    <row r="243" spans="2:23" x14ac:dyDescent="0.2">
      <c r="B243" t="e">
        <v>#NUM!</v>
      </c>
      <c r="C243">
        <v>7.1068026275996505</v>
      </c>
      <c r="D243">
        <v>4.0808414732699703</v>
      </c>
      <c r="E243">
        <v>7.2507089072127453</v>
      </c>
      <c r="H243">
        <v>248</v>
      </c>
      <c r="J243" t="e">
        <f t="shared" si="6"/>
        <v>#NUM!</v>
      </c>
      <c r="K243">
        <v>7.1068026275996505</v>
      </c>
      <c r="L243">
        <f t="shared" si="7"/>
        <v>-0.59927788215898481</v>
      </c>
      <c r="M243">
        <v>7.2507089072127453</v>
      </c>
      <c r="V243">
        <v>-1.338635261233585</v>
      </c>
      <c r="W243">
        <v>4.8781176452474737</v>
      </c>
    </row>
    <row r="244" spans="2:23" x14ac:dyDescent="0.2">
      <c r="B244">
        <v>8.2166837217022177</v>
      </c>
      <c r="C244">
        <v>11.120284090998597</v>
      </c>
      <c r="D244">
        <v>10.556021662449362</v>
      </c>
      <c r="E244">
        <v>10.086648207900447</v>
      </c>
      <c r="H244">
        <v>249</v>
      </c>
      <c r="J244">
        <f t="shared" si="6"/>
        <v>9.6716047909473062</v>
      </c>
      <c r="K244">
        <v>11.120284090998597</v>
      </c>
      <c r="L244">
        <f t="shared" si="7"/>
        <v>5.8759023070204073</v>
      </c>
      <c r="M244">
        <v>10.086648207900447</v>
      </c>
      <c r="V244">
        <v>-1.3290695928199681</v>
      </c>
      <c r="W244">
        <v>4.8886360059575074</v>
      </c>
    </row>
    <row r="245" spans="2:23" x14ac:dyDescent="0.2">
      <c r="B245">
        <v>2.2302493127065999</v>
      </c>
      <c r="C245">
        <v>6.9075188461066288</v>
      </c>
      <c r="D245">
        <v>5.7439680376657005</v>
      </c>
      <c r="E245">
        <v>7.0834298729954188</v>
      </c>
      <c r="H245">
        <v>250</v>
      </c>
      <c r="J245">
        <f t="shared" si="6"/>
        <v>3.6851703819516874</v>
      </c>
      <c r="K245">
        <v>6.9075188461066288</v>
      </c>
      <c r="L245">
        <f t="shared" si="7"/>
        <v>1.0638486822367454</v>
      </c>
      <c r="M245">
        <v>7.0834298729954188</v>
      </c>
      <c r="V245">
        <v>-1.3260393917919662</v>
      </c>
      <c r="W245">
        <v>4.9045568374582942</v>
      </c>
    </row>
    <row r="246" spans="2:23" x14ac:dyDescent="0.2">
      <c r="B246">
        <v>-1.1358920606905822</v>
      </c>
      <c r="C246">
        <v>7.1058166374336853</v>
      </c>
      <c r="D246" t="e">
        <v>#DIV/0!</v>
      </c>
      <c r="E246" t="e">
        <v>#NUM!</v>
      </c>
      <c r="H246">
        <v>251</v>
      </c>
      <c r="J246">
        <f t="shared" si="6"/>
        <v>0.31902900855450556</v>
      </c>
      <c r="K246">
        <v>7.1058166374336853</v>
      </c>
      <c r="L246" t="e">
        <f t="shared" si="7"/>
        <v>#DIV/0!</v>
      </c>
      <c r="M246" t="e">
        <v>#NUM!</v>
      </c>
      <c r="V246">
        <v>-1.3097795361288254</v>
      </c>
      <c r="W246">
        <v>4.9057179802773776</v>
      </c>
    </row>
    <row r="247" spans="2:23" x14ac:dyDescent="0.2">
      <c r="B247">
        <v>-0.31894397700162896</v>
      </c>
      <c r="C247">
        <v>8.2641209768983952</v>
      </c>
      <c r="D247">
        <v>3.8774587921627841</v>
      </c>
      <c r="E247">
        <v>8.1532876004349895</v>
      </c>
      <c r="H247">
        <v>252</v>
      </c>
      <c r="J247">
        <f t="shared" si="6"/>
        <v>1.1359770922434589</v>
      </c>
      <c r="K247">
        <v>8.2641209768983952</v>
      </c>
      <c r="L247">
        <f t="shared" si="7"/>
        <v>-0.80266056326617097</v>
      </c>
      <c r="M247">
        <v>8.1532876004349895</v>
      </c>
      <c r="V247">
        <v>-1.2810746474063974</v>
      </c>
      <c r="W247">
        <v>4.9227606000117703</v>
      </c>
    </row>
    <row r="248" spans="2:23" x14ac:dyDescent="0.2">
      <c r="B248" t="e">
        <v>#DIV/0!</v>
      </c>
      <c r="C248">
        <v>7.3180842140032647</v>
      </c>
      <c r="D248">
        <v>2.8436915490484131</v>
      </c>
      <c r="E248">
        <v>8.0052212793411179</v>
      </c>
      <c r="H248">
        <v>253</v>
      </c>
      <c r="J248" t="e">
        <f t="shared" si="6"/>
        <v>#DIV/0!</v>
      </c>
      <c r="K248">
        <v>7.3180842140032647</v>
      </c>
      <c r="L248">
        <f t="shared" si="7"/>
        <v>-1.8364278063805419</v>
      </c>
      <c r="M248">
        <v>8.0052212793411179</v>
      </c>
      <c r="V248">
        <v>-1.2665625229680724</v>
      </c>
      <c r="W248">
        <v>4.9308329841138736</v>
      </c>
    </row>
    <row r="249" spans="2:23" x14ac:dyDescent="0.2">
      <c r="B249" t="e">
        <v>#DIV/0!</v>
      </c>
      <c r="C249">
        <v>6.7090154169721172</v>
      </c>
      <c r="D249">
        <v>5.0435776149361633</v>
      </c>
      <c r="E249">
        <v>7.8078400094490501</v>
      </c>
      <c r="H249">
        <v>254</v>
      </c>
      <c r="J249" t="e">
        <f t="shared" si="6"/>
        <v>#DIV/0!</v>
      </c>
      <c r="K249">
        <v>6.7090154169721172</v>
      </c>
      <c r="L249">
        <f t="shared" si="7"/>
        <v>0.36345825950720823</v>
      </c>
      <c r="M249">
        <v>7.8078400094490501</v>
      </c>
      <c r="V249">
        <v>-1.2575755334675558</v>
      </c>
      <c r="W249">
        <v>4.9489134887006374</v>
      </c>
    </row>
    <row r="250" spans="2:23" x14ac:dyDescent="0.2">
      <c r="B250">
        <v>1.0630898072333268</v>
      </c>
      <c r="C250">
        <v>7.7374610110291906</v>
      </c>
      <c r="D250">
        <v>6.113557549120423</v>
      </c>
      <c r="E250">
        <v>9.17928242783589</v>
      </c>
      <c r="H250">
        <v>255</v>
      </c>
      <c r="J250">
        <f t="shared" si="6"/>
        <v>2.5180108764784146</v>
      </c>
      <c r="K250">
        <v>7.7374610110291906</v>
      </c>
      <c r="L250">
        <f t="shared" si="7"/>
        <v>1.433438193691468</v>
      </c>
      <c r="M250">
        <v>9.17928242783589</v>
      </c>
      <c r="V250">
        <v>-1.2313430856034782</v>
      </c>
      <c r="W250">
        <v>4.9494433881603266</v>
      </c>
    </row>
    <row r="251" spans="2:23" x14ac:dyDescent="0.2">
      <c r="B251">
        <v>-2.4353301348369456</v>
      </c>
      <c r="C251">
        <v>8.3050169199480006</v>
      </c>
      <c r="D251">
        <v>6.0974351085920375</v>
      </c>
      <c r="E251">
        <v>8.1466319900858117</v>
      </c>
      <c r="H251">
        <v>256</v>
      </c>
      <c r="J251">
        <f t="shared" si="6"/>
        <v>-0.98040906559185781</v>
      </c>
      <c r="K251">
        <v>8.3050169199480006</v>
      </c>
      <c r="L251">
        <f t="shared" si="7"/>
        <v>1.4173157531630824</v>
      </c>
      <c r="M251">
        <v>8.1466319900858117</v>
      </c>
      <c r="V251">
        <v>-1.2185411664764547</v>
      </c>
      <c r="W251">
        <v>4.981310463350261</v>
      </c>
    </row>
    <row r="252" spans="2:23" x14ac:dyDescent="0.2">
      <c r="B252">
        <v>1.482123966240795</v>
      </c>
      <c r="C252">
        <v>6.7793543875778504</v>
      </c>
      <c r="D252">
        <v>5.3697167716578784</v>
      </c>
      <c r="E252">
        <v>7.8962089233438153</v>
      </c>
      <c r="H252">
        <v>257</v>
      </c>
      <c r="J252">
        <f t="shared" si="6"/>
        <v>2.937045035485883</v>
      </c>
      <c r="K252">
        <v>6.7793543875778504</v>
      </c>
      <c r="L252">
        <f t="shared" si="7"/>
        <v>0.68959741622892334</v>
      </c>
      <c r="M252">
        <v>7.8962089233438153</v>
      </c>
      <c r="V252">
        <v>-1.1911176365676626</v>
      </c>
      <c r="W252">
        <v>5.0018485308370328</v>
      </c>
    </row>
    <row r="253" spans="2:23" x14ac:dyDescent="0.2">
      <c r="B253">
        <v>-2.4224195346033519</v>
      </c>
      <c r="C253">
        <v>7.5780469511672752</v>
      </c>
      <c r="D253">
        <v>5.1212885283689245</v>
      </c>
      <c r="E253">
        <v>7.7446027476069226</v>
      </c>
      <c r="H253">
        <v>258</v>
      </c>
      <c r="J253">
        <f t="shared" si="6"/>
        <v>-0.96749846535826411</v>
      </c>
      <c r="K253">
        <v>7.5780469511672752</v>
      </c>
      <c r="L253">
        <f t="shared" si="7"/>
        <v>0.44116917293996938</v>
      </c>
      <c r="M253">
        <v>7.7446027476069226</v>
      </c>
      <c r="V253">
        <v>-1.1826277770653906</v>
      </c>
      <c r="W253">
        <v>5.0057554907304409</v>
      </c>
    </row>
    <row r="254" spans="2:23" x14ac:dyDescent="0.2">
      <c r="B254">
        <v>1.7431726243381966</v>
      </c>
      <c r="C254">
        <v>6.5174994019984167</v>
      </c>
      <c r="D254">
        <v>4.8544481183590857</v>
      </c>
      <c r="E254">
        <v>7.0622302701250321</v>
      </c>
      <c r="H254">
        <v>259</v>
      </c>
      <c r="J254">
        <f t="shared" si="6"/>
        <v>3.1980936935832842</v>
      </c>
      <c r="K254">
        <v>6.5174994019984167</v>
      </c>
      <c r="L254">
        <f t="shared" si="7"/>
        <v>0.17432876293013067</v>
      </c>
      <c r="M254">
        <v>7.0622302701250321</v>
      </c>
      <c r="V254">
        <v>-1.1651245590041772</v>
      </c>
      <c r="W254">
        <v>5.0111095482874806</v>
      </c>
    </row>
    <row r="255" spans="2:23" x14ac:dyDescent="0.2">
      <c r="B255">
        <v>1.5359721267370536</v>
      </c>
      <c r="C255">
        <v>5.9880213297350027</v>
      </c>
      <c r="D255">
        <v>6.251150336648303</v>
      </c>
      <c r="E255">
        <v>7.0525887214375604</v>
      </c>
      <c r="H255">
        <v>260</v>
      </c>
      <c r="J255">
        <f t="shared" si="6"/>
        <v>2.9908931959821414</v>
      </c>
      <c r="K255">
        <v>5.9880213297350027</v>
      </c>
      <c r="L255">
        <f t="shared" si="7"/>
        <v>1.5710309812193479</v>
      </c>
      <c r="M255">
        <v>7.0525887214375604</v>
      </c>
      <c r="V255">
        <v>-1.1480756140232415</v>
      </c>
      <c r="W255">
        <v>5.0386622884164813</v>
      </c>
    </row>
    <row r="256" spans="2:23" x14ac:dyDescent="0.2">
      <c r="B256">
        <v>-1.560203232208266</v>
      </c>
      <c r="C256">
        <v>8.7382452857344646</v>
      </c>
      <c r="D256">
        <v>5.0551285568107858</v>
      </c>
      <c r="E256">
        <v>8.8391492166735972</v>
      </c>
      <c r="H256">
        <v>261</v>
      </c>
      <c r="J256">
        <f t="shared" si="6"/>
        <v>-0.10528216296317816</v>
      </c>
      <c r="K256">
        <v>8.7382452857344646</v>
      </c>
      <c r="L256">
        <f t="shared" si="7"/>
        <v>0.37500920138183069</v>
      </c>
      <c r="M256">
        <v>8.8391492166735972</v>
      </c>
      <c r="V256">
        <v>-1.1449005290155851</v>
      </c>
      <c r="W256">
        <v>5.0435776149361633</v>
      </c>
    </row>
    <row r="257" spans="2:23" x14ac:dyDescent="0.2">
      <c r="B257">
        <v>-4.207172724857517</v>
      </c>
      <c r="C257">
        <v>7.4710554258080135</v>
      </c>
      <c r="D257">
        <v>4.3884151704799264</v>
      </c>
      <c r="E257">
        <v>7.1676548896496586</v>
      </c>
      <c r="H257">
        <v>262</v>
      </c>
      <c r="J257">
        <f t="shared" si="6"/>
        <v>-2.7522516556124295</v>
      </c>
      <c r="K257">
        <v>7.4710554258080135</v>
      </c>
      <c r="L257">
        <f t="shared" si="7"/>
        <v>-0.29170418494902872</v>
      </c>
      <c r="M257">
        <v>7.1676548896496586</v>
      </c>
      <c r="V257">
        <v>-1.1358920606905822</v>
      </c>
      <c r="W257">
        <v>5.0450242429240033</v>
      </c>
    </row>
    <row r="258" spans="2:23" x14ac:dyDescent="0.2">
      <c r="B258">
        <v>-3.9827966342272014</v>
      </c>
      <c r="C258">
        <v>8.014377500436165</v>
      </c>
      <c r="D258">
        <v>5.6489174657037156</v>
      </c>
      <c r="E258">
        <v>7.6764340525537484</v>
      </c>
      <c r="H258">
        <v>263</v>
      </c>
      <c r="J258">
        <f t="shared" si="6"/>
        <v>-2.5278755649821134</v>
      </c>
      <c r="K258">
        <v>8.014377500436165</v>
      </c>
      <c r="L258">
        <f t="shared" si="7"/>
        <v>0.96879811027476048</v>
      </c>
      <c r="M258">
        <v>7.6764340525537484</v>
      </c>
      <c r="V258">
        <v>-1.1357684419165681</v>
      </c>
      <c r="W258">
        <v>5.0517211359945682</v>
      </c>
    </row>
    <row r="259" spans="2:23" x14ac:dyDescent="0.2">
      <c r="B259">
        <v>-1.498980455730601</v>
      </c>
      <c r="C259">
        <v>6.5887181001904604</v>
      </c>
      <c r="D259">
        <v>5.0893034002928657</v>
      </c>
      <c r="E259">
        <v>6.9040243429086052</v>
      </c>
      <c r="H259">
        <v>264</v>
      </c>
      <c r="J259">
        <f t="shared" ref="J259:J322" si="8">B259-($N$1)</f>
        <v>-4.4059386485513219E-2</v>
      </c>
      <c r="K259">
        <v>6.5887181001904604</v>
      </c>
      <c r="L259">
        <f t="shared" ref="L259:L322" si="9">D259-($O$1)</f>
        <v>0.40918404486391058</v>
      </c>
      <c r="M259">
        <v>6.9040243429086052</v>
      </c>
      <c r="V259">
        <v>-1.1276781589682403</v>
      </c>
      <c r="W259">
        <v>5.0551285568107858</v>
      </c>
    </row>
    <row r="260" spans="2:23" x14ac:dyDescent="0.2">
      <c r="B260">
        <v>0.66938841250892378</v>
      </c>
      <c r="C260">
        <v>7.1267773335758351</v>
      </c>
      <c r="D260">
        <v>2.5568671977997761</v>
      </c>
      <c r="E260">
        <v>7.7918793401970268</v>
      </c>
      <c r="H260">
        <v>265</v>
      </c>
      <c r="J260">
        <f t="shared" si="8"/>
        <v>2.1243094817540116</v>
      </c>
      <c r="K260">
        <v>7.1267773335758351</v>
      </c>
      <c r="L260">
        <f t="shared" si="9"/>
        <v>-2.123252157629179</v>
      </c>
      <c r="M260">
        <v>7.7918793401970268</v>
      </c>
      <c r="V260">
        <v>-1.1245872198796723</v>
      </c>
      <c r="W260">
        <v>5.0667201926228325</v>
      </c>
    </row>
    <row r="261" spans="2:23" x14ac:dyDescent="0.2">
      <c r="B261">
        <v>-8.0472232665972671E-2</v>
      </c>
      <c r="C261">
        <v>7.5766868052009952</v>
      </c>
      <c r="D261">
        <v>7.8055579344140584</v>
      </c>
      <c r="E261">
        <v>7.7635076942623487</v>
      </c>
      <c r="H261">
        <v>266</v>
      </c>
      <c r="J261">
        <f t="shared" si="8"/>
        <v>1.3744488365791152</v>
      </c>
      <c r="K261">
        <v>7.5766868052009952</v>
      </c>
      <c r="L261">
        <f t="shared" si="9"/>
        <v>3.1254385789851034</v>
      </c>
      <c r="M261">
        <v>7.7635076942623487</v>
      </c>
      <c r="V261">
        <v>-1.1166569474762449</v>
      </c>
      <c r="W261">
        <v>5.0712079154949228</v>
      </c>
    </row>
    <row r="262" spans="2:23" x14ac:dyDescent="0.2">
      <c r="B262">
        <v>-5.0782053586369882</v>
      </c>
      <c r="C262">
        <v>6.9639263546310337</v>
      </c>
      <c r="D262" t="e">
        <v>#DIV/0!</v>
      </c>
      <c r="E262">
        <v>6.756297515616958</v>
      </c>
      <c r="H262">
        <v>267</v>
      </c>
      <c r="J262">
        <f t="shared" si="8"/>
        <v>-3.6232842893919006</v>
      </c>
      <c r="K262">
        <v>6.9639263546310337</v>
      </c>
      <c r="L262" t="e">
        <f t="shared" si="9"/>
        <v>#DIV/0!</v>
      </c>
      <c r="M262">
        <v>6.756297515616958</v>
      </c>
      <c r="V262">
        <v>-1.0840681242276831</v>
      </c>
      <c r="W262">
        <v>5.072721997239392</v>
      </c>
    </row>
    <row r="263" spans="2:23" x14ac:dyDescent="0.2">
      <c r="B263">
        <v>2.444248361864811</v>
      </c>
      <c r="C263">
        <v>6.9196219279492084</v>
      </c>
      <c r="D263">
        <v>5.1340649600688506</v>
      </c>
      <c r="E263">
        <v>7.3862459844597517</v>
      </c>
      <c r="H263">
        <v>268</v>
      </c>
      <c r="J263">
        <f t="shared" si="8"/>
        <v>3.8991694311098986</v>
      </c>
      <c r="K263">
        <v>6.9196219279492084</v>
      </c>
      <c r="L263">
        <f t="shared" si="9"/>
        <v>0.45394560463989553</v>
      </c>
      <c r="M263">
        <v>7.3862459844597517</v>
      </c>
      <c r="V263">
        <v>-1.0331629237118705</v>
      </c>
      <c r="W263">
        <v>5.082196474678903</v>
      </c>
    </row>
    <row r="264" spans="2:23" x14ac:dyDescent="0.2">
      <c r="B264" t="e">
        <v>#DIV/0!</v>
      </c>
      <c r="C264" t="e">
        <v>#NUM!</v>
      </c>
      <c r="D264" t="e">
        <v>#DIV/0!</v>
      </c>
      <c r="E264">
        <v>6.1109935173779952</v>
      </c>
      <c r="H264">
        <v>269</v>
      </c>
      <c r="J264" t="e">
        <f t="shared" si="8"/>
        <v>#DIV/0!</v>
      </c>
      <c r="K264" t="e">
        <v>#NUM!</v>
      </c>
      <c r="L264" t="e">
        <f t="shared" si="9"/>
        <v>#DIV/0!</v>
      </c>
      <c r="M264">
        <v>6.1109935173779952</v>
      </c>
      <c r="V264">
        <v>-0.97640613791710518</v>
      </c>
      <c r="W264">
        <v>5.083046563784559</v>
      </c>
    </row>
    <row r="265" spans="2:23" x14ac:dyDescent="0.2">
      <c r="B265" t="e">
        <v>#DIV/0!</v>
      </c>
      <c r="C265">
        <v>5.9143431571194407</v>
      </c>
      <c r="D265">
        <v>4.538871316912986</v>
      </c>
      <c r="E265">
        <v>7.1595068870774892</v>
      </c>
      <c r="H265">
        <v>270</v>
      </c>
      <c r="J265" t="e">
        <f t="shared" si="8"/>
        <v>#DIV/0!</v>
      </c>
      <c r="K265">
        <v>5.9143431571194407</v>
      </c>
      <c r="L265">
        <f t="shared" si="9"/>
        <v>-0.14124803851596912</v>
      </c>
      <c r="M265">
        <v>7.1595068870774892</v>
      </c>
      <c r="V265">
        <v>-0.97547643606955226</v>
      </c>
      <c r="W265">
        <v>5.0852822788619934</v>
      </c>
    </row>
    <row r="266" spans="2:23" x14ac:dyDescent="0.2">
      <c r="B266" t="e">
        <v>#DIV/0!</v>
      </c>
      <c r="C266">
        <v>5.3657780416486522</v>
      </c>
      <c r="D266">
        <v>2.6466030743556557</v>
      </c>
      <c r="E266">
        <v>6.899034889796698</v>
      </c>
      <c r="H266">
        <v>271</v>
      </c>
      <c r="J266" t="e">
        <f t="shared" si="8"/>
        <v>#DIV/0!</v>
      </c>
      <c r="K266">
        <v>5.3657780416486522</v>
      </c>
      <c r="L266">
        <f t="shared" si="9"/>
        <v>-2.0335162810732994</v>
      </c>
      <c r="M266">
        <v>6.899034889796698</v>
      </c>
      <c r="V266">
        <v>-0.9621209369068261</v>
      </c>
      <c r="W266">
        <v>5.0861204260108703</v>
      </c>
    </row>
    <row r="267" spans="2:23" x14ac:dyDescent="0.2">
      <c r="B267" t="e">
        <v>#NUM!</v>
      </c>
      <c r="C267">
        <v>6.9057446251996089</v>
      </c>
      <c r="D267">
        <v>4.4581568714451159</v>
      </c>
      <c r="E267">
        <v>7.0965443568823972</v>
      </c>
      <c r="H267">
        <v>272</v>
      </c>
      <c r="J267" t="e">
        <f t="shared" si="8"/>
        <v>#NUM!</v>
      </c>
      <c r="K267">
        <v>6.9057446251996089</v>
      </c>
      <c r="L267">
        <f t="shared" si="9"/>
        <v>-0.22196248398383922</v>
      </c>
      <c r="M267">
        <v>7.0965443568823972</v>
      </c>
      <c r="V267">
        <v>-0.95406377261777775</v>
      </c>
      <c r="W267">
        <v>5.0893034002928657</v>
      </c>
    </row>
    <row r="268" spans="2:23" x14ac:dyDescent="0.2">
      <c r="B268">
        <v>-1.3504972470841332</v>
      </c>
      <c r="C268">
        <v>7.1549942377589817</v>
      </c>
      <c r="D268">
        <v>4.9227606000117703</v>
      </c>
      <c r="E268">
        <v>7.2705282623868888</v>
      </c>
      <c r="H268">
        <v>273</v>
      </c>
      <c r="J268">
        <f t="shared" si="8"/>
        <v>0.10442382216095458</v>
      </c>
      <c r="K268">
        <v>7.1549942377589817</v>
      </c>
      <c r="L268">
        <f t="shared" si="9"/>
        <v>0.24264124458281522</v>
      </c>
      <c r="M268">
        <v>7.2705282623868888</v>
      </c>
      <c r="V268">
        <v>-0.93669429537832283</v>
      </c>
      <c r="W268">
        <v>5.0927468346536067</v>
      </c>
    </row>
    <row r="269" spans="2:23" x14ac:dyDescent="0.2">
      <c r="B269">
        <v>-1.6369413380113147</v>
      </c>
      <c r="C269">
        <v>7.5050563234747196</v>
      </c>
      <c r="D269">
        <v>4.4876129079956506</v>
      </c>
      <c r="E269">
        <v>7.0702466473791876</v>
      </c>
      <c r="H269">
        <v>274</v>
      </c>
      <c r="J269">
        <f t="shared" si="8"/>
        <v>-0.1820202687662269</v>
      </c>
      <c r="K269">
        <v>7.5050563234747196</v>
      </c>
      <c r="L269">
        <f t="shared" si="9"/>
        <v>-0.19250644743330447</v>
      </c>
      <c r="M269">
        <v>7.0702466473791876</v>
      </c>
      <c r="V269">
        <v>-0.93120847294209841</v>
      </c>
      <c r="W269">
        <v>5.0996173849441631</v>
      </c>
    </row>
    <row r="270" spans="2:23" x14ac:dyDescent="0.2">
      <c r="B270" t="e">
        <v>#NUM!</v>
      </c>
      <c r="C270">
        <v>6.4429107139648067</v>
      </c>
      <c r="D270" t="e">
        <v>#DIV/0!</v>
      </c>
      <c r="E270" t="e">
        <v>#NUM!</v>
      </c>
      <c r="H270">
        <v>275</v>
      </c>
      <c r="J270" t="e">
        <f t="shared" si="8"/>
        <v>#NUM!</v>
      </c>
      <c r="K270">
        <v>6.4429107139648067</v>
      </c>
      <c r="L270" t="e">
        <f t="shared" si="9"/>
        <v>#DIV/0!</v>
      </c>
      <c r="M270" t="e">
        <v>#NUM!</v>
      </c>
      <c r="V270">
        <v>-0.91091198263245532</v>
      </c>
      <c r="W270">
        <v>5.1053525439524785</v>
      </c>
    </row>
    <row r="271" spans="2:23" x14ac:dyDescent="0.2">
      <c r="B271">
        <v>-5.1442237912289626</v>
      </c>
      <c r="C271">
        <v>7.0670658320441557</v>
      </c>
      <c r="D271" t="e">
        <v>#DIV/0!</v>
      </c>
      <c r="E271">
        <v>6.9893229815986979</v>
      </c>
      <c r="H271">
        <v>276</v>
      </c>
      <c r="J271">
        <f t="shared" si="8"/>
        <v>-3.689302721983875</v>
      </c>
      <c r="K271">
        <v>7.0670658320441557</v>
      </c>
      <c r="L271" t="e">
        <f t="shared" si="9"/>
        <v>#DIV/0!</v>
      </c>
      <c r="M271">
        <v>6.9893229815986979</v>
      </c>
      <c r="V271">
        <v>-0.85806460296514819</v>
      </c>
      <c r="W271">
        <v>5.1091029605254139</v>
      </c>
    </row>
    <row r="272" spans="2:23" x14ac:dyDescent="0.2">
      <c r="B272">
        <v>-0.10948548803310344</v>
      </c>
      <c r="C272">
        <v>6.9280346435851943</v>
      </c>
      <c r="D272">
        <v>5.2417192943305935</v>
      </c>
      <c r="E272">
        <v>6.9835202937102254</v>
      </c>
      <c r="H272">
        <v>277</v>
      </c>
      <c r="J272">
        <f t="shared" si="8"/>
        <v>1.3454355812119843</v>
      </c>
      <c r="K272">
        <v>6.9280346435851943</v>
      </c>
      <c r="L272">
        <f t="shared" si="9"/>
        <v>0.5615999389016384</v>
      </c>
      <c r="M272">
        <v>6.9835202937102254</v>
      </c>
      <c r="V272">
        <v>-0.82072492895733584</v>
      </c>
      <c r="W272">
        <v>5.1114296194032409</v>
      </c>
    </row>
    <row r="273" spans="2:23" x14ac:dyDescent="0.2">
      <c r="B273">
        <v>-2.1045187537700758</v>
      </c>
      <c r="C273">
        <v>7.4704288679771773</v>
      </c>
      <c r="D273">
        <v>5.8194917390376357</v>
      </c>
      <c r="E273">
        <v>7.2541338860914468</v>
      </c>
      <c r="H273">
        <v>278</v>
      </c>
      <c r="J273">
        <f t="shared" si="8"/>
        <v>-0.64959768452498801</v>
      </c>
      <c r="K273">
        <v>7.4704288679771773</v>
      </c>
      <c r="L273">
        <f t="shared" si="9"/>
        <v>1.1393723836086807</v>
      </c>
      <c r="M273">
        <v>7.2541338860914468</v>
      </c>
      <c r="V273">
        <v>-0.8161121473585542</v>
      </c>
      <c r="W273">
        <v>5.1121378748200774</v>
      </c>
    </row>
    <row r="274" spans="2:23" x14ac:dyDescent="0.2">
      <c r="B274" t="e">
        <v>#DIV/0!</v>
      </c>
      <c r="C274" t="e">
        <v>#NUM!</v>
      </c>
      <c r="D274">
        <v>2.3161024104803265</v>
      </c>
      <c r="E274">
        <v>6.7977348312502546</v>
      </c>
      <c r="H274">
        <v>279</v>
      </c>
      <c r="J274" t="e">
        <f t="shared" si="8"/>
        <v>#DIV/0!</v>
      </c>
      <c r="K274" t="e">
        <v>#NUM!</v>
      </c>
      <c r="L274">
        <f t="shared" si="9"/>
        <v>-2.3640169449486286</v>
      </c>
      <c r="M274">
        <v>6.7977348312502546</v>
      </c>
      <c r="V274">
        <v>-0.81158470912593628</v>
      </c>
      <c r="W274">
        <v>5.1135168083105613</v>
      </c>
    </row>
    <row r="275" spans="2:23" x14ac:dyDescent="0.2">
      <c r="B275">
        <v>-3.5489902209264748</v>
      </c>
      <c r="C275">
        <v>8.2939666104637375</v>
      </c>
      <c r="D275">
        <v>6.2652812362586596</v>
      </c>
      <c r="E275">
        <v>8.0621334141001721</v>
      </c>
      <c r="H275">
        <v>280</v>
      </c>
      <c r="J275">
        <f t="shared" si="8"/>
        <v>-2.0940691516813867</v>
      </c>
      <c r="K275">
        <v>8.2939666104637375</v>
      </c>
      <c r="L275">
        <f t="shared" si="9"/>
        <v>1.5851618808297046</v>
      </c>
      <c r="M275">
        <v>8.0621334141001721</v>
      </c>
      <c r="V275">
        <v>-0.80881504400855575</v>
      </c>
      <c r="W275">
        <v>5.1212885283689245</v>
      </c>
    </row>
    <row r="276" spans="2:23" x14ac:dyDescent="0.2">
      <c r="B276">
        <v>-1.4370151751657159</v>
      </c>
      <c r="C276">
        <v>8.0968839545573807</v>
      </c>
      <c r="D276">
        <v>5.1796451387599616</v>
      </c>
      <c r="E276">
        <v>8.286463094146935</v>
      </c>
      <c r="H276">
        <v>281</v>
      </c>
      <c r="J276">
        <f t="shared" si="8"/>
        <v>1.7905894079371931E-2</v>
      </c>
      <c r="K276">
        <v>8.0968839545573807</v>
      </c>
      <c r="L276">
        <f t="shared" si="9"/>
        <v>0.4995257833310065</v>
      </c>
      <c r="M276">
        <v>8.286463094146935</v>
      </c>
      <c r="V276">
        <v>-0.80497055662486083</v>
      </c>
      <c r="W276">
        <v>5.1236970999738283</v>
      </c>
    </row>
    <row r="277" spans="2:23" x14ac:dyDescent="0.2">
      <c r="B277">
        <v>-2.3018575954455485</v>
      </c>
      <c r="C277">
        <v>7.662342693277238</v>
      </c>
      <c r="D277" t="e">
        <v>#DIV/0!</v>
      </c>
      <c r="E277">
        <v>7.1400835972363321</v>
      </c>
      <c r="H277">
        <v>282</v>
      </c>
      <c r="J277">
        <f t="shared" si="8"/>
        <v>-0.84693652620046067</v>
      </c>
      <c r="K277">
        <v>7.662342693277238</v>
      </c>
      <c r="L277" t="e">
        <f t="shared" si="9"/>
        <v>#DIV/0!</v>
      </c>
      <c r="M277">
        <v>7.1400835972363321</v>
      </c>
      <c r="V277">
        <v>-0.8028760504806397</v>
      </c>
      <c r="W277">
        <v>5.1253415434742857</v>
      </c>
    </row>
    <row r="278" spans="2:23" x14ac:dyDescent="0.2">
      <c r="B278">
        <v>-3.544281168743455</v>
      </c>
      <c r="C278">
        <v>7.2989381810594942</v>
      </c>
      <c r="D278">
        <v>4.595520786605376</v>
      </c>
      <c r="E278">
        <v>7.5247290185047362</v>
      </c>
      <c r="H278">
        <v>283</v>
      </c>
      <c r="J278">
        <f t="shared" si="8"/>
        <v>-2.089360099498367</v>
      </c>
      <c r="K278">
        <v>7.2989381810594942</v>
      </c>
      <c r="L278">
        <f t="shared" si="9"/>
        <v>-8.4598568823579079E-2</v>
      </c>
      <c r="M278">
        <v>7.5247290185047362</v>
      </c>
      <c r="V278">
        <v>-0.78482830629154687</v>
      </c>
      <c r="W278">
        <v>5.1254862316492407</v>
      </c>
    </row>
    <row r="279" spans="2:23" x14ac:dyDescent="0.2">
      <c r="B279">
        <v>-2.951424647511582</v>
      </c>
      <c r="C279">
        <v>7.2577217622282699</v>
      </c>
      <c r="D279">
        <v>4.109871994130053</v>
      </c>
      <c r="E279">
        <v>7.4045361058524373</v>
      </c>
      <c r="H279">
        <v>284</v>
      </c>
      <c r="J279">
        <f t="shared" si="8"/>
        <v>-1.4965035782664942</v>
      </c>
      <c r="K279">
        <v>7.2577217622282699</v>
      </c>
      <c r="L279">
        <f t="shared" si="9"/>
        <v>-0.57024736129890208</v>
      </c>
      <c r="M279">
        <v>7.4045361058524373</v>
      </c>
      <c r="V279">
        <v>-0.78370594342871813</v>
      </c>
      <c r="W279">
        <v>5.1340649600688506</v>
      </c>
    </row>
    <row r="280" spans="2:23" x14ac:dyDescent="0.2">
      <c r="B280">
        <v>0.29558791855338451</v>
      </c>
      <c r="C280">
        <v>9.3510963899867132</v>
      </c>
      <c r="D280">
        <v>1.0048786254537745</v>
      </c>
      <c r="E280">
        <v>9.1448340838855042</v>
      </c>
      <c r="H280">
        <v>285</v>
      </c>
      <c r="J280">
        <f t="shared" si="8"/>
        <v>1.7505089877984723</v>
      </c>
      <c r="K280">
        <v>9.3510963899867132</v>
      </c>
      <c r="L280">
        <f t="shared" si="9"/>
        <v>-3.6752407299751804</v>
      </c>
      <c r="M280">
        <v>9.1448340838855042</v>
      </c>
      <c r="V280">
        <v>-0.77950110313674104</v>
      </c>
      <c r="W280">
        <v>5.1387796846026905</v>
      </c>
    </row>
    <row r="281" spans="2:23" x14ac:dyDescent="0.2">
      <c r="B281">
        <v>-2.021266366876008</v>
      </c>
      <c r="C281">
        <v>7.3754523583244138</v>
      </c>
      <c r="D281">
        <v>5.082196474678903</v>
      </c>
      <c r="E281">
        <v>7.4295993620524969</v>
      </c>
      <c r="H281">
        <v>286</v>
      </c>
      <c r="J281">
        <f t="shared" si="8"/>
        <v>-0.56634529763092023</v>
      </c>
      <c r="K281">
        <v>7.3754523583244138</v>
      </c>
      <c r="L281">
        <f t="shared" si="9"/>
        <v>0.40207711924994793</v>
      </c>
      <c r="M281">
        <v>7.4295993620524969</v>
      </c>
      <c r="V281">
        <v>-0.75525503066158906</v>
      </c>
      <c r="W281">
        <v>5.1421370026909994</v>
      </c>
    </row>
    <row r="282" spans="2:23" x14ac:dyDescent="0.2">
      <c r="B282">
        <v>0.60009094630044546</v>
      </c>
      <c r="C282">
        <v>7.2440667277910924</v>
      </c>
      <c r="D282">
        <v>5.4948584844042152</v>
      </c>
      <c r="E282">
        <v>8.7326446130618862</v>
      </c>
      <c r="H282">
        <v>287</v>
      </c>
      <c r="J282">
        <f t="shared" si="8"/>
        <v>2.0550120155455334</v>
      </c>
      <c r="K282">
        <v>7.2440667277910924</v>
      </c>
      <c r="L282">
        <f t="shared" si="9"/>
        <v>0.81473912897526013</v>
      </c>
      <c r="M282">
        <v>8.7326446130618862</v>
      </c>
      <c r="V282">
        <v>-0.74707371191669514</v>
      </c>
      <c r="W282">
        <v>5.1426033331943453</v>
      </c>
    </row>
    <row r="283" spans="2:23" x14ac:dyDescent="0.2">
      <c r="B283">
        <v>-2.8104822015386208</v>
      </c>
      <c r="C283">
        <v>8.3271187286686335</v>
      </c>
      <c r="D283">
        <v>6.1403707699149921</v>
      </c>
      <c r="E283">
        <v>8.3983442355147648</v>
      </c>
      <c r="H283">
        <v>288</v>
      </c>
      <c r="J283">
        <f t="shared" si="8"/>
        <v>-1.355561132293533</v>
      </c>
      <c r="K283">
        <v>8.3271187286686335</v>
      </c>
      <c r="L283">
        <f t="shared" si="9"/>
        <v>1.460251414486037</v>
      </c>
      <c r="M283">
        <v>8.3983442355147648</v>
      </c>
      <c r="V283">
        <v>-0.73287437003673894</v>
      </c>
      <c r="W283">
        <v>5.1493692174580206</v>
      </c>
    </row>
    <row r="284" spans="2:23" x14ac:dyDescent="0.2">
      <c r="B284">
        <v>-3.2292664463498721</v>
      </c>
      <c r="C284">
        <v>7.9463277068234035</v>
      </c>
      <c r="D284">
        <v>4.3681689734637992</v>
      </c>
      <c r="E284">
        <v>7.8589856967692127</v>
      </c>
      <c r="H284">
        <v>289</v>
      </c>
      <c r="J284">
        <f t="shared" si="8"/>
        <v>-1.7743453771047843</v>
      </c>
      <c r="K284">
        <v>7.9463277068234035</v>
      </c>
      <c r="L284">
        <f t="shared" si="9"/>
        <v>-0.3119503819651559</v>
      </c>
      <c r="M284">
        <v>7.8589856967692127</v>
      </c>
      <c r="V284">
        <v>-0.73105447621538866</v>
      </c>
      <c r="W284">
        <v>5.1638069551235874</v>
      </c>
    </row>
    <row r="285" spans="2:23" x14ac:dyDescent="0.2">
      <c r="B285" t="e">
        <v>#NUM!</v>
      </c>
      <c r="C285">
        <v>7.0472943420364063</v>
      </c>
      <c r="D285" t="e">
        <v>#DIV/0!</v>
      </c>
      <c r="E285">
        <v>6.6196567126939483</v>
      </c>
      <c r="H285">
        <v>290</v>
      </c>
      <c r="J285" t="e">
        <f t="shared" si="8"/>
        <v>#NUM!</v>
      </c>
      <c r="K285">
        <v>7.0472943420364063</v>
      </c>
      <c r="L285" t="e">
        <f t="shared" si="9"/>
        <v>#DIV/0!</v>
      </c>
      <c r="M285">
        <v>6.6196567126939483</v>
      </c>
      <c r="V285">
        <v>-0.72919468472258275</v>
      </c>
      <c r="W285">
        <v>5.1674060591585009</v>
      </c>
    </row>
    <row r="286" spans="2:23" x14ac:dyDescent="0.2">
      <c r="B286">
        <v>0.66539523931688505</v>
      </c>
      <c r="C286">
        <v>7.0509884246449035</v>
      </c>
      <c r="D286">
        <v>3.9541279935528615</v>
      </c>
      <c r="E286">
        <v>7.3831984811474305</v>
      </c>
      <c r="H286">
        <v>291</v>
      </c>
      <c r="J286">
        <f t="shared" si="8"/>
        <v>2.1203163085619727</v>
      </c>
      <c r="K286">
        <v>7.0509884246449035</v>
      </c>
      <c r="L286">
        <f t="shared" si="9"/>
        <v>-0.72599136187609359</v>
      </c>
      <c r="M286">
        <v>7.3831984811474305</v>
      </c>
      <c r="V286">
        <v>-0.72107146256972587</v>
      </c>
      <c r="W286">
        <v>5.1698447044051781</v>
      </c>
    </row>
    <row r="287" spans="2:23" x14ac:dyDescent="0.2">
      <c r="B287" t="e">
        <v>#NUM!</v>
      </c>
      <c r="C287">
        <v>6.5694675479254352</v>
      </c>
      <c r="D287" t="e">
        <v>#DIV/0!</v>
      </c>
      <c r="E287">
        <v>6.4512413071794166</v>
      </c>
      <c r="H287">
        <v>292</v>
      </c>
      <c r="J287" t="e">
        <f t="shared" si="8"/>
        <v>#NUM!</v>
      </c>
      <c r="K287">
        <v>6.5694675479254352</v>
      </c>
      <c r="L287" t="e">
        <f t="shared" si="9"/>
        <v>#DIV/0!</v>
      </c>
      <c r="M287">
        <v>6.4512413071794166</v>
      </c>
      <c r="V287">
        <v>-0.70879328798891506</v>
      </c>
      <c r="W287">
        <v>5.1754820903864607</v>
      </c>
    </row>
    <row r="288" spans="2:23" x14ac:dyDescent="0.2">
      <c r="B288">
        <v>-2.2143873846891862</v>
      </c>
      <c r="C288">
        <v>6.9131910938784751</v>
      </c>
      <c r="D288">
        <v>4.3481274252041446</v>
      </c>
      <c r="E288">
        <v>7.3480430389462983</v>
      </c>
      <c r="H288">
        <v>293</v>
      </c>
      <c r="J288">
        <f t="shared" si="8"/>
        <v>-0.75946631544409837</v>
      </c>
      <c r="K288">
        <v>6.9131910938784751</v>
      </c>
      <c r="L288">
        <f t="shared" si="9"/>
        <v>-0.33199193022481044</v>
      </c>
      <c r="M288">
        <v>7.3480430389462983</v>
      </c>
      <c r="V288">
        <v>-0.69432158465409</v>
      </c>
      <c r="W288">
        <v>5.1796451387599616</v>
      </c>
    </row>
    <row r="289" spans="2:23" x14ac:dyDescent="0.2">
      <c r="B289" t="e">
        <v>#DIV/0!</v>
      </c>
      <c r="C289">
        <v>6.2696413456460851</v>
      </c>
      <c r="D289">
        <v>4.7703751795000553</v>
      </c>
      <c r="E289">
        <v>6.736998121124401</v>
      </c>
      <c r="H289">
        <v>294</v>
      </c>
      <c r="J289" t="e">
        <f t="shared" si="8"/>
        <v>#DIV/0!</v>
      </c>
      <c r="K289">
        <v>6.2696413456460851</v>
      </c>
      <c r="L289">
        <f t="shared" si="9"/>
        <v>9.0255824071100221E-2</v>
      </c>
      <c r="M289">
        <v>6.736998121124401</v>
      </c>
      <c r="V289">
        <v>-0.6941580070746971</v>
      </c>
      <c r="W289">
        <v>5.1907733453564449</v>
      </c>
    </row>
    <row r="290" spans="2:23" x14ac:dyDescent="0.2">
      <c r="B290">
        <v>-4.8740039304456744</v>
      </c>
      <c r="C290">
        <v>7.7173384153428541</v>
      </c>
      <c r="D290">
        <v>6.9342408717914354</v>
      </c>
      <c r="E290">
        <v>7.8385261451293804</v>
      </c>
      <c r="H290">
        <v>295</v>
      </c>
      <c r="J290">
        <f t="shared" si="8"/>
        <v>-3.4190828612005868</v>
      </c>
      <c r="K290">
        <v>7.7173384153428541</v>
      </c>
      <c r="L290">
        <f t="shared" si="9"/>
        <v>2.2541215163624804</v>
      </c>
      <c r="M290">
        <v>7.8385261451293804</v>
      </c>
      <c r="V290">
        <v>-0.69151109640473452</v>
      </c>
      <c r="W290">
        <v>5.209986989883526</v>
      </c>
    </row>
    <row r="291" spans="2:23" x14ac:dyDescent="0.2">
      <c r="B291">
        <v>-3.9950716622884537</v>
      </c>
      <c r="C291">
        <v>7.6653346959190616</v>
      </c>
      <c r="D291">
        <v>6.412264036451254</v>
      </c>
      <c r="E291">
        <v>7.6312506781386098</v>
      </c>
      <c r="H291">
        <v>296</v>
      </c>
      <c r="J291">
        <f t="shared" si="8"/>
        <v>-2.5401505930433661</v>
      </c>
      <c r="K291">
        <v>7.6653346959190616</v>
      </c>
      <c r="L291">
        <f t="shared" si="9"/>
        <v>1.7321446810222989</v>
      </c>
      <c r="M291">
        <v>7.6312506781386098</v>
      </c>
      <c r="V291">
        <v>-0.67109994450492827</v>
      </c>
      <c r="W291">
        <v>5.2273017855381028</v>
      </c>
    </row>
    <row r="292" spans="2:23" x14ac:dyDescent="0.2">
      <c r="B292">
        <v>0.95046729436155886</v>
      </c>
      <c r="C292">
        <v>8.4121419759972973</v>
      </c>
      <c r="D292">
        <v>11.0856017032312</v>
      </c>
      <c r="E292">
        <v>8.5021418190982843</v>
      </c>
      <c r="H292">
        <v>297</v>
      </c>
      <c r="J292">
        <f t="shared" si="8"/>
        <v>2.4053883636066464</v>
      </c>
      <c r="K292">
        <v>8.4121419759972973</v>
      </c>
      <c r="L292">
        <f t="shared" si="9"/>
        <v>6.4054823478022449</v>
      </c>
      <c r="M292">
        <v>8.5021418190982843</v>
      </c>
      <c r="V292">
        <v>-0.64371576901778926</v>
      </c>
      <c r="W292">
        <v>5.2306456819667817</v>
      </c>
    </row>
    <row r="293" spans="2:23" x14ac:dyDescent="0.2">
      <c r="B293">
        <v>0.5004162736577209</v>
      </c>
      <c r="C293">
        <v>7.1213759769189195</v>
      </c>
      <c r="D293">
        <v>3.2719846878495389</v>
      </c>
      <c r="E293">
        <v>7.9452627142430998</v>
      </c>
      <c r="H293">
        <v>298</v>
      </c>
      <c r="J293">
        <f t="shared" si="8"/>
        <v>1.9553373429028087</v>
      </c>
      <c r="K293">
        <v>7.1213759769189195</v>
      </c>
      <c r="L293">
        <f t="shared" si="9"/>
        <v>-1.4081346675794162</v>
      </c>
      <c r="M293">
        <v>7.9452627142430998</v>
      </c>
      <c r="V293">
        <v>-0.6356627581622144</v>
      </c>
      <c r="W293">
        <v>5.2417192943305935</v>
      </c>
    </row>
    <row r="294" spans="2:23" x14ac:dyDescent="0.2">
      <c r="B294">
        <v>-3.0281790460439035</v>
      </c>
      <c r="C294">
        <v>6.6333431991097482</v>
      </c>
      <c r="D294">
        <v>5.4223124166814385</v>
      </c>
      <c r="E294">
        <v>6.8356094110718235</v>
      </c>
      <c r="H294">
        <v>299</v>
      </c>
      <c r="J294">
        <f t="shared" si="8"/>
        <v>-1.5732579767988157</v>
      </c>
      <c r="K294">
        <v>6.6333431991097482</v>
      </c>
      <c r="L294">
        <f t="shared" si="9"/>
        <v>0.74219306125248341</v>
      </c>
      <c r="M294">
        <v>6.8356094110718235</v>
      </c>
      <c r="V294">
        <v>-0.63555948017369124</v>
      </c>
      <c r="W294">
        <v>5.2539522589390195</v>
      </c>
    </row>
    <row r="295" spans="2:23" x14ac:dyDescent="0.2">
      <c r="B295">
        <v>1.7514264665457357</v>
      </c>
      <c r="C295">
        <v>8.2471038076491769</v>
      </c>
      <c r="D295">
        <v>8.1084629796061876</v>
      </c>
      <c r="E295">
        <v>8.3262646676727954</v>
      </c>
      <c r="H295">
        <v>300</v>
      </c>
      <c r="J295">
        <f t="shared" si="8"/>
        <v>3.2063475357908233</v>
      </c>
      <c r="K295">
        <v>8.2471038076491769</v>
      </c>
      <c r="L295">
        <f t="shared" si="9"/>
        <v>3.4283436241772325</v>
      </c>
      <c r="M295">
        <v>8.3262646676727954</v>
      </c>
      <c r="V295">
        <v>-0.61714869513502446</v>
      </c>
      <c r="W295">
        <v>5.2556386304587459</v>
      </c>
    </row>
    <row r="296" spans="2:23" x14ac:dyDescent="0.2">
      <c r="B296">
        <v>1.7571171581780975</v>
      </c>
      <c r="C296">
        <v>7.7673673939233288</v>
      </c>
      <c r="D296">
        <v>3.3348518992642795</v>
      </c>
      <c r="E296">
        <v>8.1476732331661701</v>
      </c>
      <c r="H296">
        <v>301</v>
      </c>
      <c r="J296">
        <f t="shared" si="8"/>
        <v>3.2120382274231853</v>
      </c>
      <c r="K296">
        <v>7.7673673939233288</v>
      </c>
      <c r="L296">
        <f t="shared" si="9"/>
        <v>-1.3452674561646756</v>
      </c>
      <c r="M296">
        <v>8.1476732331661701</v>
      </c>
      <c r="V296">
        <v>-0.60921026888163798</v>
      </c>
      <c r="W296">
        <v>5.2881146731880051</v>
      </c>
    </row>
    <row r="297" spans="2:23" x14ac:dyDescent="0.2">
      <c r="B297">
        <v>-2.6774437723668862</v>
      </c>
      <c r="C297">
        <v>7.6447368798129691</v>
      </c>
      <c r="D297">
        <v>6.6251470024049253</v>
      </c>
      <c r="E297">
        <v>7.3176223440031318</v>
      </c>
      <c r="H297">
        <v>302</v>
      </c>
      <c r="J297">
        <f t="shared" si="8"/>
        <v>-1.2225227031217984</v>
      </c>
      <c r="K297">
        <v>7.6447368798129691</v>
      </c>
      <c r="L297">
        <f t="shared" si="9"/>
        <v>1.9450276469759702</v>
      </c>
      <c r="M297">
        <v>7.3176223440031318</v>
      </c>
      <c r="V297">
        <v>-0.59093384741208044</v>
      </c>
      <c r="W297">
        <v>5.2912832247244408</v>
      </c>
    </row>
    <row r="298" spans="2:23" x14ac:dyDescent="0.2">
      <c r="B298">
        <v>-2.3471659485216105</v>
      </c>
      <c r="C298">
        <v>7.9557791204925747</v>
      </c>
      <c r="D298">
        <v>5.2306456819667817</v>
      </c>
      <c r="E298">
        <v>8.5903694024368242</v>
      </c>
      <c r="H298">
        <v>303</v>
      </c>
      <c r="J298">
        <f t="shared" si="8"/>
        <v>-0.89224487927652274</v>
      </c>
      <c r="K298">
        <v>7.9557791204925747</v>
      </c>
      <c r="L298">
        <f t="shared" si="9"/>
        <v>0.55052632653782663</v>
      </c>
      <c r="M298">
        <v>8.5903694024368242</v>
      </c>
      <c r="V298">
        <v>-0.58167149781073613</v>
      </c>
      <c r="W298">
        <v>5.3054654631797913</v>
      </c>
    </row>
    <row r="299" spans="2:23" x14ac:dyDescent="0.2">
      <c r="B299">
        <v>-4.2775599174110974</v>
      </c>
      <c r="C299">
        <v>7.6376638126821588</v>
      </c>
      <c r="D299">
        <v>5.9470707008327324</v>
      </c>
      <c r="E299">
        <v>7.5879193651388093</v>
      </c>
      <c r="H299">
        <v>304</v>
      </c>
      <c r="J299">
        <f t="shared" si="8"/>
        <v>-2.8226388481660099</v>
      </c>
      <c r="K299">
        <v>7.6376638126821588</v>
      </c>
      <c r="L299">
        <f t="shared" si="9"/>
        <v>1.2669513454037773</v>
      </c>
      <c r="M299">
        <v>7.5879193651388093</v>
      </c>
      <c r="V299">
        <v>-0.57159928347648492</v>
      </c>
      <c r="W299">
        <v>5.3159398259420749</v>
      </c>
    </row>
    <row r="300" spans="2:23" x14ac:dyDescent="0.2">
      <c r="B300">
        <v>-2.7001032869158474</v>
      </c>
      <c r="C300">
        <v>8.0061428754074093</v>
      </c>
      <c r="D300">
        <v>3.6461992486778683</v>
      </c>
      <c r="E300">
        <v>7.8977491163927587</v>
      </c>
      <c r="H300">
        <v>305</v>
      </c>
      <c r="J300">
        <f t="shared" si="8"/>
        <v>-1.2451822176707597</v>
      </c>
      <c r="K300">
        <v>8.0061428754074093</v>
      </c>
      <c r="L300">
        <f t="shared" si="9"/>
        <v>-1.0339201067510868</v>
      </c>
      <c r="M300">
        <v>7.8977491163927587</v>
      </c>
      <c r="V300">
        <v>-0.55213746040528255</v>
      </c>
      <c r="W300">
        <v>5.3179619014818433</v>
      </c>
    </row>
    <row r="301" spans="2:23" x14ac:dyDescent="0.2">
      <c r="B301">
        <v>-0.40922046154881114</v>
      </c>
      <c r="C301">
        <v>7.6438522409538532</v>
      </c>
      <c r="D301">
        <v>3.1918781021779554</v>
      </c>
      <c r="E301">
        <v>7.8570178205507721</v>
      </c>
      <c r="H301">
        <v>306</v>
      </c>
      <c r="J301">
        <f t="shared" si="8"/>
        <v>1.0457006076962767</v>
      </c>
      <c r="K301">
        <v>7.6438522409538532</v>
      </c>
      <c r="L301">
        <f t="shared" si="9"/>
        <v>-1.4882412532509997</v>
      </c>
      <c r="M301">
        <v>7.8570178205507721</v>
      </c>
      <c r="V301">
        <v>-0.55003996529765609</v>
      </c>
      <c r="W301">
        <v>5.3484055126449359</v>
      </c>
    </row>
    <row r="302" spans="2:23" x14ac:dyDescent="0.2">
      <c r="B302" t="e">
        <v>#NUM!</v>
      </c>
      <c r="C302">
        <v>6.8888980413869749</v>
      </c>
      <c r="D302" t="e">
        <v>#DIV/0!</v>
      </c>
      <c r="E302">
        <v>6.8962671066982031</v>
      </c>
      <c r="H302">
        <v>307</v>
      </c>
      <c r="J302" t="e">
        <f t="shared" si="8"/>
        <v>#NUM!</v>
      </c>
      <c r="K302">
        <v>6.8888980413869749</v>
      </c>
      <c r="L302" t="e">
        <f t="shared" si="9"/>
        <v>#DIV/0!</v>
      </c>
      <c r="M302">
        <v>6.8962671066982031</v>
      </c>
      <c r="V302">
        <v>-0.54180957283946429</v>
      </c>
      <c r="W302">
        <v>5.36204125772956</v>
      </c>
    </row>
    <row r="303" spans="2:23" x14ac:dyDescent="0.2">
      <c r="B303">
        <v>-2.4884471019792715</v>
      </c>
      <c r="C303">
        <v>7.1027903256214548</v>
      </c>
      <c r="D303" t="e">
        <v>#DIV/0!</v>
      </c>
      <c r="E303">
        <v>7.3371096882972147</v>
      </c>
      <c r="H303">
        <v>308</v>
      </c>
      <c r="J303">
        <f t="shared" si="8"/>
        <v>-1.0335260327341838</v>
      </c>
      <c r="K303">
        <v>7.1027903256214548</v>
      </c>
      <c r="L303" t="e">
        <f t="shared" si="9"/>
        <v>#DIV/0!</v>
      </c>
      <c r="M303">
        <v>7.3371096882972147</v>
      </c>
      <c r="V303">
        <v>-0.54096571269896576</v>
      </c>
      <c r="W303">
        <v>5.36701286747462</v>
      </c>
    </row>
    <row r="304" spans="2:23" x14ac:dyDescent="0.2">
      <c r="B304">
        <v>0.66232193776674475</v>
      </c>
      <c r="C304">
        <v>7.1582599382350489</v>
      </c>
      <c r="D304" t="e">
        <v>#DIV/0!</v>
      </c>
      <c r="E304">
        <v>7.4005379893919461</v>
      </c>
      <c r="H304">
        <v>309</v>
      </c>
      <c r="J304">
        <f t="shared" si="8"/>
        <v>2.1172430070118327</v>
      </c>
      <c r="K304">
        <v>7.1582599382350489</v>
      </c>
      <c r="L304" t="e">
        <f t="shared" si="9"/>
        <v>#DIV/0!</v>
      </c>
      <c r="M304">
        <v>7.4005379893919461</v>
      </c>
      <c r="V304">
        <v>-0.52900899999724815</v>
      </c>
      <c r="W304">
        <v>5.3697167716578784</v>
      </c>
    </row>
    <row r="305" spans="2:23" x14ac:dyDescent="0.2">
      <c r="B305" t="e">
        <v>#DIV/0!</v>
      </c>
      <c r="C305" t="e">
        <v>#NUM!</v>
      </c>
      <c r="D305" t="e">
        <v>#DIV/0!</v>
      </c>
      <c r="E305">
        <v>6.5637301992926105</v>
      </c>
      <c r="H305">
        <v>310</v>
      </c>
      <c r="J305" t="e">
        <f t="shared" si="8"/>
        <v>#DIV/0!</v>
      </c>
      <c r="K305" t="e">
        <v>#NUM!</v>
      </c>
      <c r="L305" t="e">
        <f t="shared" si="9"/>
        <v>#DIV/0!</v>
      </c>
      <c r="M305">
        <v>6.5637301992926105</v>
      </c>
      <c r="V305">
        <v>-0.51119696937694203</v>
      </c>
      <c r="W305">
        <v>5.3711397712280311</v>
      </c>
    </row>
    <row r="306" spans="2:23" x14ac:dyDescent="0.2">
      <c r="B306" t="e">
        <v>#DIV/0!</v>
      </c>
      <c r="C306" t="e">
        <v>#NUM!</v>
      </c>
      <c r="D306">
        <v>5.9993139385704719</v>
      </c>
      <c r="E306">
        <v>7.2226515821845085</v>
      </c>
      <c r="H306">
        <v>311</v>
      </c>
      <c r="J306" t="e">
        <f t="shared" si="8"/>
        <v>#DIV/0!</v>
      </c>
      <c r="K306" t="e">
        <v>#NUM!</v>
      </c>
      <c r="L306">
        <f t="shared" si="9"/>
        <v>1.3191945831415168</v>
      </c>
      <c r="M306">
        <v>7.2226515821845085</v>
      </c>
      <c r="V306">
        <v>-0.50894745165998745</v>
      </c>
      <c r="W306">
        <v>5.3714265504952143</v>
      </c>
    </row>
    <row r="307" spans="2:23" x14ac:dyDescent="0.2">
      <c r="B307">
        <v>-2.2100050501608095</v>
      </c>
      <c r="C307">
        <v>8.5618273845660671</v>
      </c>
      <c r="D307">
        <v>5.3179619014818433</v>
      </c>
      <c r="E307">
        <v>8.5064638333573974</v>
      </c>
      <c r="H307">
        <v>312</v>
      </c>
      <c r="J307">
        <f t="shared" si="8"/>
        <v>-0.75508398091572171</v>
      </c>
      <c r="K307">
        <v>8.5618273845660671</v>
      </c>
      <c r="L307">
        <f t="shared" si="9"/>
        <v>0.63784254605288826</v>
      </c>
      <c r="M307">
        <v>8.5064638333573974</v>
      </c>
      <c r="V307">
        <v>-0.50051935662545211</v>
      </c>
      <c r="W307">
        <v>5.3762958737439899</v>
      </c>
    </row>
    <row r="308" spans="2:23" x14ac:dyDescent="0.2">
      <c r="B308">
        <v>-2.4570047778970294</v>
      </c>
      <c r="C308">
        <v>8.1419981745508725</v>
      </c>
      <c r="D308">
        <v>4.2797093364013001</v>
      </c>
      <c r="E308">
        <v>7.8685204205055275</v>
      </c>
      <c r="H308">
        <v>313</v>
      </c>
      <c r="J308">
        <f t="shared" si="8"/>
        <v>-1.0020837086519416</v>
      </c>
      <c r="K308">
        <v>8.1419981745508725</v>
      </c>
      <c r="L308">
        <f t="shared" si="9"/>
        <v>-0.40041001902765494</v>
      </c>
      <c r="M308">
        <v>7.8685204205055275</v>
      </c>
      <c r="V308">
        <v>-0.49428557877202667</v>
      </c>
      <c r="W308">
        <v>5.3826109320950923</v>
      </c>
    </row>
    <row r="309" spans="2:23" x14ac:dyDescent="0.2">
      <c r="B309">
        <v>-1.4059545983862205</v>
      </c>
      <c r="C309">
        <v>7.9115038405226255</v>
      </c>
      <c r="D309">
        <v>3.537229726541995</v>
      </c>
      <c r="E309">
        <v>7.0549633360548585</v>
      </c>
      <c r="H309">
        <v>314</v>
      </c>
      <c r="J309">
        <f t="shared" si="8"/>
        <v>4.8966470858867295E-2</v>
      </c>
      <c r="K309">
        <v>7.9115038405226255</v>
      </c>
      <c r="L309">
        <f t="shared" si="9"/>
        <v>-1.1428896288869601</v>
      </c>
      <c r="M309">
        <v>7.0549633360548585</v>
      </c>
      <c r="V309">
        <v>-0.49093057827878178</v>
      </c>
      <c r="W309">
        <v>5.3841924028330075</v>
      </c>
    </row>
    <row r="310" spans="2:23" x14ac:dyDescent="0.2">
      <c r="B310" t="e">
        <v>#NUM!</v>
      </c>
      <c r="C310">
        <v>5.9272933536440346</v>
      </c>
      <c r="D310">
        <v>7.5524202038115549</v>
      </c>
      <c r="E310">
        <v>7.5360985287257325</v>
      </c>
      <c r="H310">
        <v>315</v>
      </c>
      <c r="J310" t="e">
        <f t="shared" si="8"/>
        <v>#NUM!</v>
      </c>
      <c r="K310">
        <v>5.9272933536440346</v>
      </c>
      <c r="L310">
        <f t="shared" si="9"/>
        <v>2.8723008483825998</v>
      </c>
      <c r="M310">
        <v>7.5360985287257325</v>
      </c>
      <c r="V310">
        <v>-0.4903296945291542</v>
      </c>
      <c r="W310">
        <v>5.3876189308090234</v>
      </c>
    </row>
    <row r="311" spans="2:23" x14ac:dyDescent="0.2">
      <c r="B311" t="e">
        <v>#DIV/0!</v>
      </c>
      <c r="C311">
        <v>5.9032256828161698</v>
      </c>
      <c r="D311">
        <v>4.4406556717880754</v>
      </c>
      <c r="E311">
        <v>6.6765939390337454</v>
      </c>
      <c r="H311">
        <v>316</v>
      </c>
      <c r="J311" t="e">
        <f t="shared" si="8"/>
        <v>#DIV/0!</v>
      </c>
      <c r="K311">
        <v>5.9032256828161698</v>
      </c>
      <c r="L311">
        <f t="shared" si="9"/>
        <v>-0.23946368364087967</v>
      </c>
      <c r="M311">
        <v>6.6765939390337454</v>
      </c>
      <c r="V311">
        <v>-0.46912044303669892</v>
      </c>
      <c r="W311">
        <v>5.3961729087357426</v>
      </c>
    </row>
    <row r="312" spans="2:23" x14ac:dyDescent="0.2">
      <c r="B312">
        <v>-2.9211891723458621</v>
      </c>
      <c r="C312">
        <v>8.0545326222051621</v>
      </c>
      <c r="D312">
        <v>5.0111095482874806</v>
      </c>
      <c r="E312">
        <v>7.5083700443166359</v>
      </c>
      <c r="H312">
        <v>317</v>
      </c>
      <c r="J312">
        <f t="shared" si="8"/>
        <v>-1.4662681031007743</v>
      </c>
      <c r="K312">
        <v>8.0545326222051621</v>
      </c>
      <c r="L312">
        <f t="shared" si="9"/>
        <v>0.33099019285852549</v>
      </c>
      <c r="M312">
        <v>7.5083700443166359</v>
      </c>
      <c r="V312">
        <v>-0.45080970823092847</v>
      </c>
      <c r="W312">
        <v>5.3997658599769043</v>
      </c>
    </row>
    <row r="313" spans="2:23" x14ac:dyDescent="0.2">
      <c r="B313">
        <v>-0.58167149781073613</v>
      </c>
      <c r="C313">
        <v>6.3656816894400885</v>
      </c>
      <c r="D313">
        <v>1.7902832580006578</v>
      </c>
      <c r="E313">
        <v>6.5501610627817559</v>
      </c>
      <c r="H313">
        <v>318</v>
      </c>
      <c r="J313">
        <f t="shared" si="8"/>
        <v>0.87324957143435167</v>
      </c>
      <c r="K313">
        <v>6.3656816894400885</v>
      </c>
      <c r="L313">
        <f t="shared" si="9"/>
        <v>-2.8898360974282973</v>
      </c>
      <c r="M313">
        <v>6.5501610627817559</v>
      </c>
      <c r="V313">
        <v>-0.40922046154881114</v>
      </c>
      <c r="W313">
        <v>5.4223124166814385</v>
      </c>
    </row>
    <row r="314" spans="2:23" x14ac:dyDescent="0.2">
      <c r="B314">
        <v>-2.1957846642412431</v>
      </c>
      <c r="C314">
        <v>7.6543926723714231</v>
      </c>
      <c r="D314">
        <v>4.2618889356654037</v>
      </c>
      <c r="E314">
        <v>7.6481662431437503</v>
      </c>
      <c r="H314">
        <v>319</v>
      </c>
      <c r="J314">
        <f t="shared" si="8"/>
        <v>-0.74086359499615528</v>
      </c>
      <c r="K314">
        <v>7.6543926723714231</v>
      </c>
      <c r="L314">
        <f t="shared" si="9"/>
        <v>-0.41823041976355135</v>
      </c>
      <c r="M314">
        <v>7.6481662431437503</v>
      </c>
      <c r="V314">
        <v>-0.4014542924802959</v>
      </c>
      <c r="W314">
        <v>5.4271398506736519</v>
      </c>
    </row>
    <row r="315" spans="2:23" x14ac:dyDescent="0.2">
      <c r="B315" t="e">
        <v>#DIV/0!</v>
      </c>
      <c r="C315" t="e">
        <v>#NUM!</v>
      </c>
      <c r="D315" t="e">
        <v>#DIV/0!</v>
      </c>
      <c r="E315">
        <v>6.3963301389900851</v>
      </c>
      <c r="H315">
        <v>320</v>
      </c>
      <c r="J315" t="e">
        <f t="shared" si="8"/>
        <v>#DIV/0!</v>
      </c>
      <c r="K315" t="e">
        <v>#NUM!</v>
      </c>
      <c r="L315" t="e">
        <f t="shared" si="9"/>
        <v>#DIV/0!</v>
      </c>
      <c r="M315">
        <v>6.3963301389900851</v>
      </c>
      <c r="V315">
        <v>-0.38805888741407646</v>
      </c>
      <c r="W315">
        <v>5.4272139466915847</v>
      </c>
    </row>
    <row r="316" spans="2:23" x14ac:dyDescent="0.2">
      <c r="B316">
        <v>0.70222076032551439</v>
      </c>
      <c r="C316">
        <v>9.2074067945463511</v>
      </c>
      <c r="D316">
        <v>6.6758478763710309</v>
      </c>
      <c r="E316">
        <v>9.5479661587514055</v>
      </c>
      <c r="H316">
        <v>321</v>
      </c>
      <c r="J316">
        <f t="shared" si="8"/>
        <v>2.1571418295706022</v>
      </c>
      <c r="K316">
        <v>9.2074067945463511</v>
      </c>
      <c r="L316">
        <f t="shared" si="9"/>
        <v>1.9957285209420759</v>
      </c>
      <c r="M316">
        <v>9.5479661587514055</v>
      </c>
      <c r="V316">
        <v>-0.3876572094363484</v>
      </c>
      <c r="W316">
        <v>5.4329629198375455</v>
      </c>
    </row>
    <row r="317" spans="2:23" x14ac:dyDescent="0.2">
      <c r="B317" t="e">
        <v>#NUM!</v>
      </c>
      <c r="C317">
        <v>6.8513164546568364</v>
      </c>
      <c r="D317" t="e">
        <v>#DIV/0!</v>
      </c>
      <c r="E317">
        <v>6.6659372852220153</v>
      </c>
      <c r="H317">
        <v>322</v>
      </c>
      <c r="J317" t="e">
        <f t="shared" si="8"/>
        <v>#NUM!</v>
      </c>
      <c r="K317">
        <v>6.8513164546568364</v>
      </c>
      <c r="L317" t="e">
        <f t="shared" si="9"/>
        <v>#DIV/0!</v>
      </c>
      <c r="M317">
        <v>6.6659372852220153</v>
      </c>
      <c r="V317">
        <v>-0.37270674656025177</v>
      </c>
      <c r="W317">
        <v>5.4410974953109683</v>
      </c>
    </row>
    <row r="318" spans="2:23" x14ac:dyDescent="0.2">
      <c r="B318">
        <v>-1.7300315927677903</v>
      </c>
      <c r="C318">
        <v>6.9518375924288751</v>
      </c>
      <c r="D318" t="e">
        <v>#NUM!</v>
      </c>
      <c r="E318">
        <v>5.5497693488039088</v>
      </c>
      <c r="H318">
        <v>323</v>
      </c>
      <c r="J318">
        <f t="shared" si="8"/>
        <v>-0.27511052352270249</v>
      </c>
      <c r="K318">
        <v>6.9518375924288751</v>
      </c>
      <c r="L318" t="e">
        <f t="shared" si="9"/>
        <v>#NUM!</v>
      </c>
      <c r="M318">
        <v>5.5497693488039088</v>
      </c>
      <c r="V318">
        <v>-0.36400123298263226</v>
      </c>
      <c r="W318">
        <v>5.463395773613307</v>
      </c>
    </row>
    <row r="319" spans="2:23" x14ac:dyDescent="0.2">
      <c r="B319">
        <v>-4.2251633114980631</v>
      </c>
      <c r="C319">
        <v>7.4178693514093998</v>
      </c>
      <c r="D319">
        <v>5.1426033331943453</v>
      </c>
      <c r="E319">
        <v>7.3377623629309401</v>
      </c>
      <c r="H319">
        <v>324</v>
      </c>
      <c r="J319">
        <f t="shared" si="8"/>
        <v>-2.7702422422529756</v>
      </c>
      <c r="K319">
        <v>7.4178693514093998</v>
      </c>
      <c r="L319">
        <f t="shared" si="9"/>
        <v>0.46248397776539019</v>
      </c>
      <c r="M319">
        <v>7.3377623629309401</v>
      </c>
      <c r="V319">
        <v>-0.35753550057697142</v>
      </c>
      <c r="W319">
        <v>5.4704735123614734</v>
      </c>
    </row>
    <row r="320" spans="2:23" x14ac:dyDescent="0.2">
      <c r="B320">
        <v>-2.6711779039377244</v>
      </c>
      <c r="C320">
        <v>7.3316064440028752</v>
      </c>
      <c r="D320">
        <v>6.0654229370263693</v>
      </c>
      <c r="E320">
        <v>7.5705288134069066</v>
      </c>
      <c r="H320">
        <v>325</v>
      </c>
      <c r="J320">
        <f t="shared" si="8"/>
        <v>-1.2162568346926366</v>
      </c>
      <c r="K320">
        <v>7.3316064440028752</v>
      </c>
      <c r="L320">
        <f t="shared" si="9"/>
        <v>1.3853035815974142</v>
      </c>
      <c r="M320">
        <v>7.5705288134069066</v>
      </c>
      <c r="V320">
        <v>-0.34480171668497994</v>
      </c>
      <c r="W320">
        <v>5.4787882470498319</v>
      </c>
    </row>
    <row r="321" spans="2:23" x14ac:dyDescent="0.2">
      <c r="B321">
        <v>1.6057933095292565</v>
      </c>
      <c r="C321">
        <v>6.6302091470886397</v>
      </c>
      <c r="D321">
        <v>7.5280722476644062</v>
      </c>
      <c r="E321">
        <v>6.9373598171719344</v>
      </c>
      <c r="H321">
        <v>326</v>
      </c>
      <c r="J321">
        <f t="shared" si="8"/>
        <v>3.0607143787743443</v>
      </c>
      <c r="K321">
        <v>6.6302091470886397</v>
      </c>
      <c r="L321">
        <f t="shared" si="9"/>
        <v>2.8479528922354511</v>
      </c>
      <c r="M321">
        <v>6.9373598171719344</v>
      </c>
      <c r="V321">
        <v>-0.33210819977311756</v>
      </c>
      <c r="W321">
        <v>5.4792797489204137</v>
      </c>
    </row>
    <row r="322" spans="2:23" x14ac:dyDescent="0.2">
      <c r="B322">
        <v>-4.6989590250628117</v>
      </c>
      <c r="C322">
        <v>6.8117515696596032</v>
      </c>
      <c r="D322" t="e">
        <v>#DIV/0!</v>
      </c>
      <c r="E322">
        <v>6.7073061129149343</v>
      </c>
      <c r="H322">
        <v>327</v>
      </c>
      <c r="J322">
        <f t="shared" si="8"/>
        <v>-3.2440379558177241</v>
      </c>
      <c r="K322">
        <v>6.8117515696596032</v>
      </c>
      <c r="L322" t="e">
        <f t="shared" si="9"/>
        <v>#DIV/0!</v>
      </c>
      <c r="M322">
        <v>6.7073061129149343</v>
      </c>
      <c r="V322">
        <v>-0.32708794318723333</v>
      </c>
      <c r="W322">
        <v>5.4879698759979156</v>
      </c>
    </row>
    <row r="323" spans="2:23" x14ac:dyDescent="0.2">
      <c r="B323" t="e">
        <v>#DIV/0!</v>
      </c>
      <c r="C323">
        <v>6.0664191116046231</v>
      </c>
      <c r="D323" t="e">
        <v>#DIV/0!</v>
      </c>
      <c r="E323">
        <v>6.585460729508501</v>
      </c>
      <c r="H323">
        <v>328</v>
      </c>
      <c r="J323" t="e">
        <f t="shared" ref="J323:J386" si="10">B323-($N$1)</f>
        <v>#DIV/0!</v>
      </c>
      <c r="K323">
        <v>6.0664191116046231</v>
      </c>
      <c r="L323" t="e">
        <f t="shared" ref="L323:L386" si="11">D323-($O$1)</f>
        <v>#DIV/0!</v>
      </c>
      <c r="M323">
        <v>6.585460729508501</v>
      </c>
      <c r="V323">
        <v>-0.31894397700162896</v>
      </c>
      <c r="W323">
        <v>5.4948584844042152</v>
      </c>
    </row>
    <row r="324" spans="2:23" x14ac:dyDescent="0.2">
      <c r="B324">
        <v>-4.148159868475326</v>
      </c>
      <c r="C324">
        <v>6.7479731531955505</v>
      </c>
      <c r="D324" t="e">
        <v>#DIV/0!</v>
      </c>
      <c r="E324">
        <v>5.5075455505094206</v>
      </c>
      <c r="H324">
        <v>329</v>
      </c>
      <c r="J324">
        <f t="shared" si="10"/>
        <v>-2.6932387992302385</v>
      </c>
      <c r="K324">
        <v>6.7479731531955505</v>
      </c>
      <c r="L324" t="e">
        <f t="shared" si="11"/>
        <v>#DIV/0!</v>
      </c>
      <c r="M324">
        <v>5.5075455505094206</v>
      </c>
      <c r="V324">
        <v>-0.30047265995804234</v>
      </c>
      <c r="W324">
        <v>5.4956325311529373</v>
      </c>
    </row>
    <row r="325" spans="2:23" x14ac:dyDescent="0.2">
      <c r="B325">
        <v>-3.1644570591881362</v>
      </c>
      <c r="C325">
        <v>7.6519918801712352</v>
      </c>
      <c r="D325">
        <v>4.4968564454905247</v>
      </c>
      <c r="E325">
        <v>7.5476738093979874</v>
      </c>
      <c r="H325">
        <v>330</v>
      </c>
      <c r="J325">
        <f t="shared" si="10"/>
        <v>-1.7095359899430485</v>
      </c>
      <c r="K325">
        <v>7.6519918801712352</v>
      </c>
      <c r="L325">
        <f t="shared" si="11"/>
        <v>-0.18326290993843042</v>
      </c>
      <c r="M325">
        <v>7.5476738093979874</v>
      </c>
      <c r="V325">
        <v>-0.28202045710311296</v>
      </c>
      <c r="W325">
        <v>5.4968770468505515</v>
      </c>
    </row>
    <row r="326" spans="2:23" x14ac:dyDescent="0.2">
      <c r="B326" t="e">
        <v>#DIV/0!</v>
      </c>
      <c r="C326" t="e">
        <v>#NUM!</v>
      </c>
      <c r="D326">
        <v>3.5447951736781671</v>
      </c>
      <c r="E326">
        <v>6.90028654453151</v>
      </c>
      <c r="H326">
        <v>331</v>
      </c>
      <c r="J326" t="e">
        <f t="shared" si="10"/>
        <v>#DIV/0!</v>
      </c>
      <c r="K326" t="e">
        <v>#NUM!</v>
      </c>
      <c r="L326">
        <f t="shared" si="11"/>
        <v>-1.135324181750788</v>
      </c>
      <c r="M326">
        <v>6.90028654453151</v>
      </c>
      <c r="V326">
        <v>-0.26890920117871187</v>
      </c>
      <c r="W326">
        <v>5.5099235249278316</v>
      </c>
    </row>
    <row r="327" spans="2:23" x14ac:dyDescent="0.2">
      <c r="B327" t="e">
        <v>#DIV/0!</v>
      </c>
      <c r="C327" t="e">
        <v>#NUM!</v>
      </c>
      <c r="D327" t="e">
        <v>#DIV/0!</v>
      </c>
      <c r="E327">
        <v>6.5866604310053933</v>
      </c>
      <c r="H327">
        <v>332</v>
      </c>
      <c r="J327" t="e">
        <f t="shared" si="10"/>
        <v>#DIV/0!</v>
      </c>
      <c r="K327" t="e">
        <v>#NUM!</v>
      </c>
      <c r="L327" t="e">
        <f t="shared" si="11"/>
        <v>#DIV/0!</v>
      </c>
      <c r="M327">
        <v>6.5866604310053933</v>
      </c>
      <c r="V327">
        <v>-0.24982595186382792</v>
      </c>
      <c r="W327">
        <v>5.5219430154365492</v>
      </c>
    </row>
    <row r="328" spans="2:23" x14ac:dyDescent="0.2">
      <c r="B328">
        <v>-3.066502193957255</v>
      </c>
      <c r="C328">
        <v>7.2757534877139216</v>
      </c>
      <c r="D328">
        <v>5.1114296194032409</v>
      </c>
      <c r="E328">
        <v>7.1676903132709109</v>
      </c>
      <c r="H328">
        <v>333</v>
      </c>
      <c r="J328">
        <f t="shared" si="10"/>
        <v>-1.6115811247121672</v>
      </c>
      <c r="K328">
        <v>7.2757534877139216</v>
      </c>
      <c r="L328">
        <f t="shared" si="11"/>
        <v>0.43131026397428585</v>
      </c>
      <c r="M328">
        <v>7.1676903132709109</v>
      </c>
      <c r="V328">
        <v>-0.22989895639501684</v>
      </c>
      <c r="W328">
        <v>5.5260572690364027</v>
      </c>
    </row>
    <row r="329" spans="2:23" x14ac:dyDescent="0.2">
      <c r="B329">
        <v>1.0424771188711441</v>
      </c>
      <c r="C329">
        <v>6.1020527591322393</v>
      </c>
      <c r="D329">
        <v>6.1016544799838757</v>
      </c>
      <c r="E329">
        <v>6.6178319421812022</v>
      </c>
      <c r="H329">
        <v>334</v>
      </c>
      <c r="J329">
        <f t="shared" si="10"/>
        <v>2.4973981881162319</v>
      </c>
      <c r="K329">
        <v>6.1020527591322393</v>
      </c>
      <c r="L329">
        <f t="shared" si="11"/>
        <v>1.4215351245549206</v>
      </c>
      <c r="M329">
        <v>6.6178319421812022</v>
      </c>
      <c r="V329">
        <v>-0.20498996955599846</v>
      </c>
      <c r="W329">
        <v>5.5357717932881672</v>
      </c>
    </row>
    <row r="330" spans="2:23" x14ac:dyDescent="0.2">
      <c r="B330">
        <v>-0.12968950279161998</v>
      </c>
      <c r="C330">
        <v>6.980201146543787</v>
      </c>
      <c r="D330">
        <v>5.6127929736212101</v>
      </c>
      <c r="E330">
        <v>7.1531884191657946</v>
      </c>
      <c r="H330">
        <v>335</v>
      </c>
      <c r="J330">
        <f t="shared" si="10"/>
        <v>1.3252315664534677</v>
      </c>
      <c r="K330">
        <v>6.980201146543787</v>
      </c>
      <c r="L330">
        <f t="shared" si="11"/>
        <v>0.93267361819225503</v>
      </c>
      <c r="M330">
        <v>7.1531884191657946</v>
      </c>
      <c r="V330">
        <v>-0.20319077826064008</v>
      </c>
      <c r="W330">
        <v>5.5687366080441016</v>
      </c>
    </row>
    <row r="331" spans="2:23" x14ac:dyDescent="0.2">
      <c r="B331" t="e">
        <v>#NUM!</v>
      </c>
      <c r="C331">
        <v>6.225696871650654</v>
      </c>
      <c r="D331" t="e">
        <v>#DIV/0!</v>
      </c>
      <c r="E331">
        <v>6.2161527016451954</v>
      </c>
      <c r="H331">
        <v>336</v>
      </c>
      <c r="J331" t="e">
        <f t="shared" si="10"/>
        <v>#NUM!</v>
      </c>
      <c r="K331">
        <v>6.225696871650654</v>
      </c>
      <c r="L331" t="e">
        <f t="shared" si="11"/>
        <v>#DIV/0!</v>
      </c>
      <c r="M331">
        <v>6.2161527016451954</v>
      </c>
      <c r="V331">
        <v>-0.20229637217351187</v>
      </c>
      <c r="W331">
        <v>5.5847414842241454</v>
      </c>
    </row>
    <row r="332" spans="2:23" x14ac:dyDescent="0.2">
      <c r="B332">
        <v>-2.758604769017535</v>
      </c>
      <c r="C332">
        <v>6.5366998177616233</v>
      </c>
      <c r="D332">
        <v>5.9084913888077315</v>
      </c>
      <c r="E332">
        <v>6.7475807536434074</v>
      </c>
      <c r="H332">
        <v>337</v>
      </c>
      <c r="J332">
        <f t="shared" si="10"/>
        <v>-1.3036836997724472</v>
      </c>
      <c r="K332">
        <v>6.5366998177616233</v>
      </c>
      <c r="L332">
        <f t="shared" si="11"/>
        <v>1.2283720333787764</v>
      </c>
      <c r="M332">
        <v>6.7475807536434074</v>
      </c>
      <c r="V332">
        <v>-0.19525192499271884</v>
      </c>
      <c r="W332">
        <v>5.5927363035883451</v>
      </c>
    </row>
    <row r="333" spans="2:23" x14ac:dyDescent="0.2">
      <c r="B333">
        <v>-1.5154502562675636</v>
      </c>
      <c r="C333">
        <v>8.0245287666197189</v>
      </c>
      <c r="D333">
        <v>2.6870635212067344</v>
      </c>
      <c r="E333">
        <v>7.4508769951653342</v>
      </c>
      <c r="H333">
        <v>338</v>
      </c>
      <c r="J333">
        <f t="shared" si="10"/>
        <v>-6.0529187022475783E-2</v>
      </c>
      <c r="K333">
        <v>8.0245287666197189</v>
      </c>
      <c r="L333">
        <f t="shared" si="11"/>
        <v>-1.9930558342222207</v>
      </c>
      <c r="M333">
        <v>7.4508769951653342</v>
      </c>
      <c r="V333">
        <v>-0.19453816159403187</v>
      </c>
      <c r="W333">
        <v>5.6127929736212101</v>
      </c>
    </row>
    <row r="334" spans="2:23" x14ac:dyDescent="0.2">
      <c r="B334">
        <v>-0.73105447621538866</v>
      </c>
      <c r="C334">
        <v>6.8327834533050726</v>
      </c>
      <c r="D334" t="e">
        <v>#DIV/0!</v>
      </c>
      <c r="E334" t="e">
        <v>#NUM!</v>
      </c>
      <c r="H334">
        <v>339</v>
      </c>
      <c r="J334">
        <f t="shared" si="10"/>
        <v>0.72386659302969913</v>
      </c>
      <c r="K334">
        <v>6.8327834533050726</v>
      </c>
      <c r="L334" t="e">
        <f t="shared" si="11"/>
        <v>#DIV/0!</v>
      </c>
      <c r="M334" t="e">
        <v>#NUM!</v>
      </c>
      <c r="V334">
        <v>-0.18690722380752403</v>
      </c>
      <c r="W334">
        <v>5.6157245493450336</v>
      </c>
    </row>
    <row r="335" spans="2:23" x14ac:dyDescent="0.2">
      <c r="B335">
        <v>-1.4282695987143035</v>
      </c>
      <c r="C335">
        <v>7.4137966546754628</v>
      </c>
      <c r="D335">
        <v>2.4989761897458482</v>
      </c>
      <c r="E335">
        <v>6.6100423444394085</v>
      </c>
      <c r="H335">
        <v>340</v>
      </c>
      <c r="J335">
        <f t="shared" si="10"/>
        <v>2.6651470530784316E-2</v>
      </c>
      <c r="K335">
        <v>7.4137966546754628</v>
      </c>
      <c r="L335">
        <f t="shared" si="11"/>
        <v>-2.1811431656831068</v>
      </c>
      <c r="M335">
        <v>6.6100423444394085</v>
      </c>
      <c r="V335">
        <v>-0.17197846677095055</v>
      </c>
      <c r="W335">
        <v>5.6489174657037156</v>
      </c>
    </row>
    <row r="336" spans="2:23" x14ac:dyDescent="0.2">
      <c r="B336">
        <v>-1.2665625229680724</v>
      </c>
      <c r="C336">
        <v>7.4016072984535777</v>
      </c>
      <c r="D336">
        <v>3.810456089507066</v>
      </c>
      <c r="E336">
        <v>7.7495554506732836</v>
      </c>
      <c r="H336">
        <v>341</v>
      </c>
      <c r="J336">
        <f t="shared" si="10"/>
        <v>0.18835854627701543</v>
      </c>
      <c r="K336">
        <v>7.4016072984535777</v>
      </c>
      <c r="L336">
        <f t="shared" si="11"/>
        <v>-0.86966326592188903</v>
      </c>
      <c r="M336">
        <v>7.7495554506732836</v>
      </c>
      <c r="V336">
        <v>-0.14518972452424003</v>
      </c>
      <c r="W336">
        <v>5.6608403205781057</v>
      </c>
    </row>
    <row r="337" spans="2:23" x14ac:dyDescent="0.2">
      <c r="B337">
        <v>0.40046327717932989</v>
      </c>
      <c r="C337">
        <v>6.1744959193752997</v>
      </c>
      <c r="D337">
        <v>5.463395773613307</v>
      </c>
      <c r="E337">
        <v>6.9233432523916294</v>
      </c>
      <c r="H337">
        <v>342</v>
      </c>
      <c r="J337">
        <f t="shared" si="10"/>
        <v>1.8553843464244177</v>
      </c>
      <c r="K337">
        <v>6.1744959193752997</v>
      </c>
      <c r="L337">
        <f t="shared" si="11"/>
        <v>0.7832764181843519</v>
      </c>
      <c r="M337">
        <v>6.9233432523916294</v>
      </c>
      <c r="V337">
        <v>-0.14358867659319552</v>
      </c>
      <c r="W337">
        <v>5.6692508976090057</v>
      </c>
    </row>
    <row r="338" spans="2:23" x14ac:dyDescent="0.2">
      <c r="B338">
        <v>-0.77950110313674104</v>
      </c>
      <c r="C338">
        <v>6.2929767121830098</v>
      </c>
      <c r="D338">
        <v>2.182478408376971</v>
      </c>
      <c r="E338">
        <v>6.2212002983843568</v>
      </c>
      <c r="H338">
        <v>343</v>
      </c>
      <c r="J338">
        <f t="shared" si="10"/>
        <v>0.67541996610834676</v>
      </c>
      <c r="K338">
        <v>6.2929767121830098</v>
      </c>
      <c r="L338">
        <f t="shared" si="11"/>
        <v>-2.497640947051984</v>
      </c>
      <c r="M338">
        <v>6.2212002983843568</v>
      </c>
      <c r="V338">
        <v>-0.1382717683908998</v>
      </c>
      <c r="W338">
        <v>5.6982020267764302</v>
      </c>
    </row>
    <row r="339" spans="2:23" x14ac:dyDescent="0.2">
      <c r="B339">
        <v>-0.22989895639501684</v>
      </c>
      <c r="C339">
        <v>6.6946402920192734</v>
      </c>
      <c r="D339">
        <v>5.7226760625540951</v>
      </c>
      <c r="E339">
        <v>7.0381798829154691</v>
      </c>
      <c r="H339">
        <v>344</v>
      </c>
      <c r="J339">
        <f t="shared" si="10"/>
        <v>1.2250221128500709</v>
      </c>
      <c r="K339">
        <v>6.6946402920192734</v>
      </c>
      <c r="L339">
        <f t="shared" si="11"/>
        <v>1.04255670712514</v>
      </c>
      <c r="M339">
        <v>7.0381798829154691</v>
      </c>
      <c r="V339">
        <v>-0.12968950279161998</v>
      </c>
      <c r="W339">
        <v>5.6985152822813596</v>
      </c>
    </row>
    <row r="340" spans="2:23" x14ac:dyDescent="0.2">
      <c r="B340" t="e">
        <v>#NUM!</v>
      </c>
      <c r="C340">
        <v>8.2029920679459369</v>
      </c>
      <c r="D340" t="e">
        <v>#NUM!</v>
      </c>
      <c r="E340">
        <v>7.0565809144944636</v>
      </c>
      <c r="H340">
        <v>345</v>
      </c>
      <c r="J340" t="e">
        <f t="shared" si="10"/>
        <v>#NUM!</v>
      </c>
      <c r="K340">
        <v>8.2029920679459369</v>
      </c>
      <c r="L340" t="e">
        <f t="shared" si="11"/>
        <v>#NUM!</v>
      </c>
      <c r="M340">
        <v>7.0565809144944636</v>
      </c>
      <c r="V340">
        <v>-0.11898273893290438</v>
      </c>
      <c r="W340">
        <v>5.7200539158049049</v>
      </c>
    </row>
    <row r="341" spans="2:23" x14ac:dyDescent="0.2">
      <c r="B341">
        <v>0.72011529495546789</v>
      </c>
      <c r="C341">
        <v>7.1874671357440931</v>
      </c>
      <c r="D341">
        <v>5.36701286747462</v>
      </c>
      <c r="E341">
        <v>8.9372005806758512</v>
      </c>
      <c r="H341">
        <v>346</v>
      </c>
      <c r="J341">
        <f t="shared" si="10"/>
        <v>2.1750363642005555</v>
      </c>
      <c r="K341">
        <v>7.1874671357440931</v>
      </c>
      <c r="L341">
        <f t="shared" si="11"/>
        <v>0.68689351204566496</v>
      </c>
      <c r="M341">
        <v>8.9372005806758512</v>
      </c>
      <c r="V341">
        <v>-0.10948548803310344</v>
      </c>
      <c r="W341">
        <v>5.7226760625540951</v>
      </c>
    </row>
    <row r="342" spans="2:23" x14ac:dyDescent="0.2">
      <c r="B342" t="e">
        <v>#DIV/0!</v>
      </c>
      <c r="C342" t="e">
        <v>#NUM!</v>
      </c>
      <c r="D342">
        <v>5.1135168083105613</v>
      </c>
      <c r="E342">
        <v>7.7655784088133384</v>
      </c>
      <c r="H342">
        <v>347</v>
      </c>
      <c r="J342" t="e">
        <f t="shared" si="10"/>
        <v>#DIV/0!</v>
      </c>
      <c r="K342" t="e">
        <v>#NUM!</v>
      </c>
      <c r="L342">
        <f t="shared" si="11"/>
        <v>0.43339745288160625</v>
      </c>
      <c r="M342">
        <v>7.7655784088133384</v>
      </c>
      <c r="V342">
        <v>-8.0472232665972671E-2</v>
      </c>
      <c r="W342">
        <v>5.7439680376657005</v>
      </c>
    </row>
    <row r="343" spans="2:23" x14ac:dyDescent="0.2">
      <c r="B343" t="e">
        <v>#NUM!</v>
      </c>
      <c r="C343">
        <v>6.6033988098017229</v>
      </c>
      <c r="D343">
        <v>5.6985152822813596</v>
      </c>
      <c r="E343">
        <v>6.7940224816884776</v>
      </c>
      <c r="H343">
        <v>348</v>
      </c>
      <c r="J343" t="e">
        <f t="shared" si="10"/>
        <v>#NUM!</v>
      </c>
      <c r="K343">
        <v>6.6033988098017229</v>
      </c>
      <c r="L343">
        <f t="shared" si="11"/>
        <v>1.0183959268524045</v>
      </c>
      <c r="M343">
        <v>6.7940224816884776</v>
      </c>
      <c r="V343">
        <v>-7.3274133297395058E-2</v>
      </c>
      <c r="W343">
        <v>5.7606010283802789</v>
      </c>
    </row>
    <row r="344" spans="2:23" x14ac:dyDescent="0.2">
      <c r="B344">
        <v>-0.59093384741208044</v>
      </c>
      <c r="C344">
        <v>6.6879167102428969</v>
      </c>
      <c r="D344">
        <v>6.7449267976491249</v>
      </c>
      <c r="E344">
        <v>6.9242893677810491</v>
      </c>
      <c r="H344">
        <v>349</v>
      </c>
      <c r="J344">
        <f t="shared" si="10"/>
        <v>0.86398722183300736</v>
      </c>
      <c r="K344">
        <v>6.6879167102428969</v>
      </c>
      <c r="L344">
        <f t="shared" si="11"/>
        <v>2.0648074422201699</v>
      </c>
      <c r="M344">
        <v>6.9242893677810491</v>
      </c>
      <c r="V344">
        <v>-7.3062133006283697E-2</v>
      </c>
      <c r="W344">
        <v>5.7721883241892691</v>
      </c>
    </row>
    <row r="345" spans="2:23" x14ac:dyDescent="0.2">
      <c r="B345">
        <v>-2.9968905333450619</v>
      </c>
      <c r="C345">
        <v>7.0193915334419525</v>
      </c>
      <c r="D345">
        <v>3.8397338334444453</v>
      </c>
      <c r="E345">
        <v>6.627776910197662</v>
      </c>
      <c r="H345">
        <v>350</v>
      </c>
      <c r="J345">
        <f t="shared" si="10"/>
        <v>-1.5419694640999742</v>
      </c>
      <c r="K345">
        <v>7.0193915334419525</v>
      </c>
      <c r="L345">
        <f t="shared" si="11"/>
        <v>-0.84038552198450978</v>
      </c>
      <c r="M345">
        <v>6.627776910197662</v>
      </c>
      <c r="V345">
        <v>-5.6099889394057689E-2</v>
      </c>
      <c r="W345">
        <v>5.7774441317227403</v>
      </c>
    </row>
    <row r="346" spans="2:23" x14ac:dyDescent="0.2">
      <c r="B346">
        <v>-0.64371576901778926</v>
      </c>
      <c r="C346">
        <v>6.8042178300711189</v>
      </c>
      <c r="D346">
        <v>5.5927363035883451</v>
      </c>
      <c r="E346">
        <v>6.9352908203891026</v>
      </c>
      <c r="H346">
        <v>351</v>
      </c>
      <c r="J346">
        <f t="shared" si="10"/>
        <v>0.81120530022729853</v>
      </c>
      <c r="K346">
        <v>6.8042178300711189</v>
      </c>
      <c r="L346">
        <f t="shared" si="11"/>
        <v>0.91261694815938998</v>
      </c>
      <c r="M346">
        <v>6.9352908203891026</v>
      </c>
      <c r="V346">
        <v>-5.4839654792657344E-2</v>
      </c>
      <c r="W346">
        <v>5.7803437028551334</v>
      </c>
    </row>
    <row r="347" spans="2:23" x14ac:dyDescent="0.2">
      <c r="B347" t="e">
        <v>#DIV/0!</v>
      </c>
      <c r="C347">
        <v>5.6698280613325212</v>
      </c>
      <c r="D347">
        <v>6.3396692515241169</v>
      </c>
      <c r="E347">
        <v>7.0488450284853847</v>
      </c>
      <c r="H347">
        <v>352</v>
      </c>
      <c r="J347" t="e">
        <f t="shared" si="10"/>
        <v>#DIV/0!</v>
      </c>
      <c r="K347">
        <v>5.6698280613325212</v>
      </c>
      <c r="L347">
        <f t="shared" si="11"/>
        <v>1.6595498960951618</v>
      </c>
      <c r="M347">
        <v>7.0488450284853847</v>
      </c>
      <c r="V347">
        <v>-5.3944125117121093E-2</v>
      </c>
      <c r="W347">
        <v>5.8065112095699112</v>
      </c>
    </row>
    <row r="348" spans="2:23" x14ac:dyDescent="0.2">
      <c r="B348">
        <v>-5.0966408806399137</v>
      </c>
      <c r="C348">
        <v>7.7756912563932259</v>
      </c>
      <c r="D348">
        <v>4.495556706276612</v>
      </c>
      <c r="E348">
        <v>7.5772585049658607</v>
      </c>
      <c r="H348">
        <v>353</v>
      </c>
      <c r="J348">
        <f t="shared" si="10"/>
        <v>-3.6417198113948261</v>
      </c>
      <c r="K348">
        <v>7.7756912563932259</v>
      </c>
      <c r="L348">
        <f t="shared" si="11"/>
        <v>-0.18456264915234311</v>
      </c>
      <c r="M348">
        <v>7.5772585049658607</v>
      </c>
      <c r="V348">
        <v>-2.4499183758312251E-2</v>
      </c>
      <c r="W348">
        <v>5.8124787906900925</v>
      </c>
    </row>
    <row r="349" spans="2:23" x14ac:dyDescent="0.2">
      <c r="B349">
        <v>-1.4011177087068696</v>
      </c>
      <c r="C349">
        <v>6.2554425704730905</v>
      </c>
      <c r="D349" t="e">
        <v>#DIV/0!</v>
      </c>
      <c r="E349">
        <v>6.5459253293558426</v>
      </c>
      <c r="H349">
        <v>354</v>
      </c>
      <c r="J349">
        <f t="shared" si="10"/>
        <v>5.3803360538218215E-2</v>
      </c>
      <c r="K349">
        <v>6.2554425704730905</v>
      </c>
      <c r="L349" t="e">
        <f t="shared" si="11"/>
        <v>#DIV/0!</v>
      </c>
      <c r="M349">
        <v>6.5459253293558426</v>
      </c>
      <c r="V349">
        <v>-1.5133734438232186E-2</v>
      </c>
      <c r="W349">
        <v>5.8194917390376357</v>
      </c>
    </row>
    <row r="350" spans="2:23" x14ac:dyDescent="0.2">
      <c r="B350">
        <v>-2.1236143081905476</v>
      </c>
      <c r="C350">
        <v>7.0219434890035997</v>
      </c>
      <c r="D350">
        <v>5.6157245493450336</v>
      </c>
      <c r="E350">
        <v>7.1716308106001705</v>
      </c>
      <c r="H350">
        <v>355</v>
      </c>
      <c r="J350">
        <f t="shared" si="10"/>
        <v>-0.66869323894545984</v>
      </c>
      <c r="K350">
        <v>7.0219434890035997</v>
      </c>
      <c r="L350">
        <f t="shared" si="11"/>
        <v>0.93560519391607855</v>
      </c>
      <c r="M350">
        <v>7.1716308106001705</v>
      </c>
      <c r="V350">
        <v>-1.5771651760210334E-3</v>
      </c>
      <c r="W350">
        <v>5.8358569213817262</v>
      </c>
    </row>
    <row r="351" spans="2:23" x14ac:dyDescent="0.2">
      <c r="B351" t="e">
        <v>#DIV/0!</v>
      </c>
      <c r="C351" t="e">
        <v>#NUM!</v>
      </c>
      <c r="D351" t="e">
        <v>#DIV/0!</v>
      </c>
      <c r="E351">
        <v>6.2524403765491403</v>
      </c>
      <c r="H351">
        <v>356</v>
      </c>
      <c r="J351" t="e">
        <f t="shared" si="10"/>
        <v>#DIV/0!</v>
      </c>
      <c r="K351" t="e">
        <v>#NUM!</v>
      </c>
      <c r="L351" t="e">
        <f t="shared" si="11"/>
        <v>#DIV/0!</v>
      </c>
      <c r="M351">
        <v>6.2524403765491403</v>
      </c>
      <c r="V351">
        <v>2.904558510253186E-2</v>
      </c>
      <c r="W351">
        <v>5.8600908778007668</v>
      </c>
    </row>
    <row r="352" spans="2:23" x14ac:dyDescent="0.2">
      <c r="B352" t="e">
        <v>#NUM!</v>
      </c>
      <c r="C352">
        <v>7.2497118668746587</v>
      </c>
      <c r="D352">
        <v>5.1698447044051781</v>
      </c>
      <c r="E352">
        <v>7.2108454811281186</v>
      </c>
      <c r="H352">
        <v>357</v>
      </c>
      <c r="J352" t="e">
        <f t="shared" si="10"/>
        <v>#NUM!</v>
      </c>
      <c r="K352">
        <v>7.2497118668746587</v>
      </c>
      <c r="L352">
        <f t="shared" si="11"/>
        <v>0.489725348976223</v>
      </c>
      <c r="M352">
        <v>7.2108454811281186</v>
      </c>
      <c r="V352">
        <v>7.6630067429505705E-2</v>
      </c>
      <c r="W352">
        <v>5.8679858763258981</v>
      </c>
    </row>
    <row r="353" spans="2:23" x14ac:dyDescent="0.2">
      <c r="B353" t="e">
        <v>#NUM!</v>
      </c>
      <c r="C353">
        <v>6.1840807185263094</v>
      </c>
      <c r="D353">
        <v>4.5121395956014085</v>
      </c>
      <c r="E353">
        <v>7.0457728860271756</v>
      </c>
      <c r="H353">
        <v>358</v>
      </c>
      <c r="J353" t="e">
        <f t="shared" si="10"/>
        <v>#NUM!</v>
      </c>
      <c r="K353">
        <v>6.1840807185263094</v>
      </c>
      <c r="L353">
        <f t="shared" si="11"/>
        <v>-0.16797975982754654</v>
      </c>
      <c r="M353">
        <v>7.0457728860271756</v>
      </c>
      <c r="V353">
        <v>0.10063669055531241</v>
      </c>
      <c r="W353">
        <v>5.8939186425750858</v>
      </c>
    </row>
    <row r="354" spans="2:23" x14ac:dyDescent="0.2">
      <c r="B354" t="e">
        <v>#DIV/0!</v>
      </c>
      <c r="C354" t="e">
        <v>#NUM!</v>
      </c>
      <c r="D354" t="e">
        <v>#DIV/0!</v>
      </c>
      <c r="E354">
        <v>6.1262288446064241</v>
      </c>
      <c r="H354">
        <v>359</v>
      </c>
      <c r="J354" t="e">
        <f t="shared" si="10"/>
        <v>#DIV/0!</v>
      </c>
      <c r="K354" t="e">
        <v>#NUM!</v>
      </c>
      <c r="L354" t="e">
        <f t="shared" si="11"/>
        <v>#DIV/0!</v>
      </c>
      <c r="M354">
        <v>6.1262288446064241</v>
      </c>
      <c r="V354">
        <v>0.11296044925090282</v>
      </c>
      <c r="W354">
        <v>5.9084913888077315</v>
      </c>
    </row>
    <row r="355" spans="2:23" x14ac:dyDescent="0.2">
      <c r="B355" t="e">
        <v>#NUM!</v>
      </c>
      <c r="C355">
        <v>6.648560033156417</v>
      </c>
      <c r="D355" t="e">
        <v>#DIV/0!</v>
      </c>
      <c r="E355">
        <v>6.7148785689893913</v>
      </c>
      <c r="H355">
        <v>360</v>
      </c>
      <c r="J355" t="e">
        <f t="shared" si="10"/>
        <v>#NUM!</v>
      </c>
      <c r="K355">
        <v>6.648560033156417</v>
      </c>
      <c r="L355" t="e">
        <f t="shared" si="11"/>
        <v>#DIV/0!</v>
      </c>
      <c r="M355">
        <v>6.7148785689893913</v>
      </c>
      <c r="V355">
        <v>0.14432174916726587</v>
      </c>
      <c r="W355">
        <v>5.9323657351374939</v>
      </c>
    </row>
    <row r="356" spans="2:23" x14ac:dyDescent="0.2">
      <c r="B356">
        <v>-2.6041308893363473</v>
      </c>
      <c r="C356">
        <v>7.0255024824032235</v>
      </c>
      <c r="D356">
        <v>2.2853288799255922</v>
      </c>
      <c r="E356">
        <v>6.7160530341028952</v>
      </c>
      <c r="H356">
        <v>361</v>
      </c>
      <c r="J356">
        <f t="shared" si="10"/>
        <v>-1.1492098200912595</v>
      </c>
      <c r="K356">
        <v>7.0255024824032235</v>
      </c>
      <c r="L356">
        <f t="shared" si="11"/>
        <v>-2.3947904755033629</v>
      </c>
      <c r="M356">
        <v>6.7160530341028952</v>
      </c>
      <c r="V356">
        <v>0.15250999059879228</v>
      </c>
      <c r="W356">
        <v>5.9470707008327324</v>
      </c>
    </row>
    <row r="357" spans="2:23" x14ac:dyDescent="0.2">
      <c r="B357">
        <v>-1.3290695928199681</v>
      </c>
      <c r="C357">
        <v>7.1729603182198129</v>
      </c>
      <c r="D357" t="e">
        <v>#DIV/0!</v>
      </c>
      <c r="E357">
        <v>7.1779691360093762</v>
      </c>
      <c r="H357">
        <v>362</v>
      </c>
      <c r="J357">
        <f t="shared" si="10"/>
        <v>0.12585147642511973</v>
      </c>
      <c r="K357">
        <v>7.1729603182198129</v>
      </c>
      <c r="L357" t="e">
        <f t="shared" si="11"/>
        <v>#DIV/0!</v>
      </c>
      <c r="M357">
        <v>7.1779691360093762</v>
      </c>
      <c r="V357">
        <v>0.23900302127066692</v>
      </c>
      <c r="W357">
        <v>5.9484177552295145</v>
      </c>
    </row>
    <row r="358" spans="2:23" x14ac:dyDescent="0.2">
      <c r="B358">
        <v>1.3568964036033058</v>
      </c>
      <c r="C358">
        <v>6.5237555686963455</v>
      </c>
      <c r="D358" t="e">
        <v>#DIV/0!</v>
      </c>
      <c r="E358">
        <v>6.1316667740715207</v>
      </c>
      <c r="H358">
        <v>363</v>
      </c>
      <c r="J358">
        <f t="shared" si="10"/>
        <v>2.8118174728483938</v>
      </c>
      <c r="K358">
        <v>6.5237555686963455</v>
      </c>
      <c r="L358" t="e">
        <f t="shared" si="11"/>
        <v>#DIV/0!</v>
      </c>
      <c r="M358">
        <v>6.1316667740715207</v>
      </c>
      <c r="V358">
        <v>0.24694399910356848</v>
      </c>
      <c r="W358">
        <v>5.9544678431633136</v>
      </c>
    </row>
    <row r="359" spans="2:23" x14ac:dyDescent="0.2">
      <c r="B359">
        <v>-1.338635261233585</v>
      </c>
      <c r="C359">
        <v>6.7654002969462139</v>
      </c>
      <c r="D359">
        <v>3.9961512788913622</v>
      </c>
      <c r="E359">
        <v>6.438524945015538</v>
      </c>
      <c r="H359">
        <v>364</v>
      </c>
      <c r="J359">
        <f t="shared" si="10"/>
        <v>0.11628580801150279</v>
      </c>
      <c r="K359">
        <v>6.7654002969462139</v>
      </c>
      <c r="L359">
        <f t="shared" si="11"/>
        <v>-0.68396807653759284</v>
      </c>
      <c r="M359">
        <v>6.438524945015538</v>
      </c>
      <c r="V359">
        <v>0.25066723668270502</v>
      </c>
      <c r="W359">
        <v>5.9702625029992227</v>
      </c>
    </row>
    <row r="360" spans="2:23" x14ac:dyDescent="0.2">
      <c r="B360" t="e">
        <v>#DIV/0!</v>
      </c>
      <c r="C360" t="e">
        <v>#NUM!</v>
      </c>
      <c r="D360" t="e">
        <v>#DIV/0!</v>
      </c>
      <c r="E360">
        <v>6.8712634488535089</v>
      </c>
      <c r="H360">
        <v>365</v>
      </c>
      <c r="J360" t="e">
        <f t="shared" si="10"/>
        <v>#DIV/0!</v>
      </c>
      <c r="K360" t="e">
        <v>#NUM!</v>
      </c>
      <c r="L360" t="e">
        <f t="shared" si="11"/>
        <v>#DIV/0!</v>
      </c>
      <c r="M360">
        <v>6.8712634488535089</v>
      </c>
      <c r="V360">
        <v>0.28779738535492683</v>
      </c>
      <c r="W360">
        <v>5.9766726008048225</v>
      </c>
    </row>
    <row r="361" spans="2:23" x14ac:dyDescent="0.2">
      <c r="B361">
        <v>-4.5143392231068091</v>
      </c>
      <c r="C361">
        <v>7.8023672817410876</v>
      </c>
      <c r="D361">
        <v>5.1421370026909994</v>
      </c>
      <c r="E361">
        <v>7.6291592469219918</v>
      </c>
      <c r="H361">
        <v>367</v>
      </c>
      <c r="J361">
        <f t="shared" si="10"/>
        <v>-3.0594181538617216</v>
      </c>
      <c r="K361">
        <v>7.8023672817410876</v>
      </c>
      <c r="L361">
        <f t="shared" si="11"/>
        <v>0.46201764726204431</v>
      </c>
      <c r="M361">
        <v>7.6291592469219918</v>
      </c>
      <c r="V361">
        <v>0.29515149083354553</v>
      </c>
      <c r="W361">
        <v>5.9829014050438394</v>
      </c>
    </row>
    <row r="362" spans="2:23" x14ac:dyDescent="0.2">
      <c r="B362">
        <v>-1.9368838112009807</v>
      </c>
      <c r="C362">
        <v>7.8940085132041959</v>
      </c>
      <c r="D362">
        <v>6.9511409488994218</v>
      </c>
      <c r="E362">
        <v>8.0495809528014153</v>
      </c>
      <c r="H362">
        <v>368</v>
      </c>
      <c r="J362">
        <f t="shared" si="10"/>
        <v>-0.48196274195589295</v>
      </c>
      <c r="K362">
        <v>7.8940085132041959</v>
      </c>
      <c r="L362">
        <f t="shared" si="11"/>
        <v>2.2710215934704667</v>
      </c>
      <c r="M362">
        <v>8.0495809528014153</v>
      </c>
      <c r="V362">
        <v>0.29558791855338451</v>
      </c>
      <c r="W362">
        <v>5.9918281121662025</v>
      </c>
    </row>
    <row r="363" spans="2:23" x14ac:dyDescent="0.2">
      <c r="B363">
        <v>-4.1935856465212753</v>
      </c>
      <c r="C363">
        <v>6.9322558017198661</v>
      </c>
      <c r="D363" t="e">
        <v>#DIV/0!</v>
      </c>
      <c r="E363">
        <v>7.1354745435563434</v>
      </c>
      <c r="H363">
        <v>369</v>
      </c>
      <c r="J363">
        <f t="shared" si="10"/>
        <v>-2.7386645772761877</v>
      </c>
      <c r="K363">
        <v>6.9322558017198661</v>
      </c>
      <c r="L363" t="e">
        <f t="shared" si="11"/>
        <v>#DIV/0!</v>
      </c>
      <c r="M363">
        <v>7.1354745435563434</v>
      </c>
      <c r="V363">
        <v>0.29597575908574458</v>
      </c>
      <c r="W363">
        <v>5.9993139385704719</v>
      </c>
    </row>
    <row r="364" spans="2:23" x14ac:dyDescent="0.2">
      <c r="B364">
        <v>-2.9617931781984543</v>
      </c>
      <c r="C364">
        <v>7.3065826317621214</v>
      </c>
      <c r="D364">
        <v>5.8679858763258981</v>
      </c>
      <c r="E364">
        <v>7.4246787279992743</v>
      </c>
      <c r="H364">
        <v>370</v>
      </c>
      <c r="J364">
        <f t="shared" si="10"/>
        <v>-1.5068721089533665</v>
      </c>
      <c r="K364">
        <v>7.3065826317621214</v>
      </c>
      <c r="L364">
        <f t="shared" si="11"/>
        <v>1.187866520896943</v>
      </c>
      <c r="M364">
        <v>7.4246787279992743</v>
      </c>
      <c r="V364">
        <v>0.34022072984203311</v>
      </c>
      <c r="W364">
        <v>6.0227576652356367</v>
      </c>
    </row>
    <row r="365" spans="2:23" x14ac:dyDescent="0.2">
      <c r="B365" t="e">
        <v>#NUM!</v>
      </c>
      <c r="C365">
        <v>6.7687564618075626</v>
      </c>
      <c r="D365" t="e">
        <v>#DIV/0!</v>
      </c>
      <c r="E365">
        <v>6.9685996786935718</v>
      </c>
      <c r="H365">
        <v>371</v>
      </c>
      <c r="J365" t="e">
        <f t="shared" si="10"/>
        <v>#NUM!</v>
      </c>
      <c r="K365">
        <v>6.7687564618075626</v>
      </c>
      <c r="L365" t="e">
        <f t="shared" si="11"/>
        <v>#DIV/0!</v>
      </c>
      <c r="M365">
        <v>6.9685996786935718</v>
      </c>
      <c r="V365">
        <v>0.40046327717932989</v>
      </c>
      <c r="W365">
        <v>6.0466467812918134</v>
      </c>
    </row>
    <row r="366" spans="2:23" x14ac:dyDescent="0.2">
      <c r="B366">
        <v>-0.55003996529765609</v>
      </c>
      <c r="C366">
        <v>7.3993872695158558</v>
      </c>
      <c r="D366">
        <v>6.3000192370259045</v>
      </c>
      <c r="E366">
        <v>7.4627987117110592</v>
      </c>
      <c r="H366">
        <v>372</v>
      </c>
      <c r="J366">
        <f t="shared" si="10"/>
        <v>0.90488110394743171</v>
      </c>
      <c r="K366">
        <v>7.3993872695158558</v>
      </c>
      <c r="L366">
        <f t="shared" si="11"/>
        <v>1.6198998815969494</v>
      </c>
      <c r="M366">
        <v>7.4627987117110592</v>
      </c>
      <c r="V366">
        <v>0.41406377545874534</v>
      </c>
      <c r="W366">
        <v>6.0654229370263693</v>
      </c>
    </row>
    <row r="367" spans="2:23" x14ac:dyDescent="0.2">
      <c r="B367" t="e">
        <v>#NUM!</v>
      </c>
      <c r="C367">
        <v>6.4928022803647707</v>
      </c>
      <c r="D367">
        <v>5.0057554907304409</v>
      </c>
      <c r="E367">
        <v>6.989611090741235</v>
      </c>
      <c r="H367">
        <v>373</v>
      </c>
      <c r="J367" t="e">
        <f t="shared" si="10"/>
        <v>#NUM!</v>
      </c>
      <c r="K367">
        <v>6.4928022803647707</v>
      </c>
      <c r="L367">
        <f t="shared" si="11"/>
        <v>0.32563613530148583</v>
      </c>
      <c r="M367">
        <v>6.989611090741235</v>
      </c>
      <c r="V367">
        <v>0.46600107824986486</v>
      </c>
      <c r="W367">
        <v>6.0701362902013347</v>
      </c>
    </row>
    <row r="368" spans="2:23" x14ac:dyDescent="0.2">
      <c r="B368">
        <v>-3.1788727488890549</v>
      </c>
      <c r="C368">
        <v>7.6973239528377819</v>
      </c>
      <c r="D368">
        <v>3.1152411478847939</v>
      </c>
      <c r="E368">
        <v>7.4669995191243865</v>
      </c>
      <c r="H368">
        <v>374</v>
      </c>
      <c r="J368">
        <f t="shared" si="10"/>
        <v>-1.7239516796439671</v>
      </c>
      <c r="K368">
        <v>7.6973239528377819</v>
      </c>
      <c r="L368">
        <f t="shared" si="11"/>
        <v>-1.5648782075441612</v>
      </c>
      <c r="M368">
        <v>7.4669995191243865</v>
      </c>
      <c r="V368">
        <v>0.5004162736577209</v>
      </c>
      <c r="W368">
        <v>6.0772432205020745</v>
      </c>
    </row>
    <row r="369" spans="2:23" x14ac:dyDescent="0.2">
      <c r="B369">
        <v>-4.5588791711845724</v>
      </c>
      <c r="C369">
        <v>7.5076033140290575</v>
      </c>
      <c r="D369">
        <v>7.0330663235829851</v>
      </c>
      <c r="E369">
        <v>7.3769325497144225</v>
      </c>
      <c r="H369">
        <v>376</v>
      </c>
      <c r="J369">
        <f t="shared" si="10"/>
        <v>-3.1039581019394848</v>
      </c>
      <c r="K369">
        <v>7.5076033140290575</v>
      </c>
      <c r="L369">
        <f t="shared" si="11"/>
        <v>2.35294696815403</v>
      </c>
      <c r="M369">
        <v>7.3769325497144225</v>
      </c>
      <c r="V369">
        <v>0.51743291913940614</v>
      </c>
      <c r="W369">
        <v>6.0974351085920375</v>
      </c>
    </row>
    <row r="370" spans="2:23" x14ac:dyDescent="0.2">
      <c r="B370" t="e">
        <v>#NUM!</v>
      </c>
      <c r="C370">
        <v>6.7982810962938611</v>
      </c>
      <c r="D370" t="e">
        <v>#DIV/0!</v>
      </c>
      <c r="E370">
        <v>7.0721211714519079</v>
      </c>
      <c r="H370">
        <v>377</v>
      </c>
      <c r="J370" t="e">
        <f t="shared" si="10"/>
        <v>#NUM!</v>
      </c>
      <c r="K370">
        <v>6.7982810962938611</v>
      </c>
      <c r="L370" t="e">
        <f t="shared" si="11"/>
        <v>#DIV/0!</v>
      </c>
      <c r="M370">
        <v>7.0721211714519079</v>
      </c>
      <c r="V370">
        <v>0.53046609236477116</v>
      </c>
      <c r="W370">
        <v>6.1016544799838757</v>
      </c>
    </row>
    <row r="371" spans="2:23" x14ac:dyDescent="0.2">
      <c r="B371">
        <v>-2.2634625240429131</v>
      </c>
      <c r="C371">
        <v>7.9382194178127428</v>
      </c>
      <c r="D371">
        <v>6.2231663903846535</v>
      </c>
      <c r="E371">
        <v>8.0269020131077049</v>
      </c>
      <c r="H371">
        <v>378</v>
      </c>
      <c r="J371">
        <f t="shared" si="10"/>
        <v>-0.80854145479782535</v>
      </c>
      <c r="K371">
        <v>7.9382194178127428</v>
      </c>
      <c r="L371">
        <f t="shared" si="11"/>
        <v>1.5430470349556984</v>
      </c>
      <c r="M371">
        <v>8.0269020131077049</v>
      </c>
      <c r="V371">
        <v>0.57547020599957499</v>
      </c>
      <c r="W371">
        <v>6.113557549120423</v>
      </c>
    </row>
    <row r="372" spans="2:23" x14ac:dyDescent="0.2">
      <c r="B372" t="e">
        <v>#NUM!</v>
      </c>
      <c r="C372">
        <v>6.3724885434930245</v>
      </c>
      <c r="D372" t="e">
        <v>#DIV/0!</v>
      </c>
      <c r="E372">
        <v>6.2266772207845555</v>
      </c>
      <c r="H372">
        <v>379</v>
      </c>
      <c r="J372" t="e">
        <f t="shared" si="10"/>
        <v>#NUM!</v>
      </c>
      <c r="K372">
        <v>6.3724885434930245</v>
      </c>
      <c r="L372" t="e">
        <f t="shared" si="11"/>
        <v>#DIV/0!</v>
      </c>
      <c r="M372">
        <v>6.2266772207845555</v>
      </c>
      <c r="V372">
        <v>0.57733566076116261</v>
      </c>
      <c r="W372">
        <v>6.1271272467490983</v>
      </c>
    </row>
    <row r="373" spans="2:23" x14ac:dyDescent="0.2">
      <c r="B373">
        <v>-2.89973493583522</v>
      </c>
      <c r="C373">
        <v>8.0557241764735785</v>
      </c>
      <c r="D373">
        <v>6.449371792907213</v>
      </c>
      <c r="E373">
        <v>7.9112280226826854</v>
      </c>
      <c r="H373">
        <v>380</v>
      </c>
      <c r="J373">
        <f t="shared" si="10"/>
        <v>-1.4448138665901322</v>
      </c>
      <c r="K373">
        <v>8.0557241764735785</v>
      </c>
      <c r="L373">
        <f t="shared" si="11"/>
        <v>1.7692524374782579</v>
      </c>
      <c r="M373">
        <v>7.9112280226826854</v>
      </c>
      <c r="V373">
        <v>0.58406823408765041</v>
      </c>
      <c r="W373">
        <v>6.1324578810994019</v>
      </c>
    </row>
    <row r="374" spans="2:23" x14ac:dyDescent="0.2">
      <c r="B374" t="e">
        <v>#NUM!</v>
      </c>
      <c r="C374">
        <v>6.2714698586157454</v>
      </c>
      <c r="D374" t="e">
        <v>#DIV/0!</v>
      </c>
      <c r="E374">
        <v>5.988911065273566</v>
      </c>
      <c r="H374">
        <v>381</v>
      </c>
      <c r="J374" t="e">
        <f t="shared" si="10"/>
        <v>#NUM!</v>
      </c>
      <c r="K374">
        <v>6.2714698586157454</v>
      </c>
      <c r="L374" t="e">
        <f t="shared" si="11"/>
        <v>#DIV/0!</v>
      </c>
      <c r="M374">
        <v>5.988911065273566</v>
      </c>
      <c r="V374">
        <v>0.60009094630044546</v>
      </c>
      <c r="W374">
        <v>6.1403707699149921</v>
      </c>
    </row>
    <row r="375" spans="2:23" x14ac:dyDescent="0.2">
      <c r="B375" t="e">
        <v>#DIV/0!</v>
      </c>
      <c r="C375" t="e">
        <v>#NUM!</v>
      </c>
      <c r="D375">
        <v>2.6121994533512907</v>
      </c>
      <c r="E375">
        <v>6.5948172439994712</v>
      </c>
      <c r="H375">
        <v>382</v>
      </c>
      <c r="J375" t="e">
        <f t="shared" si="10"/>
        <v>#DIV/0!</v>
      </c>
      <c r="K375" t="e">
        <v>#NUM!</v>
      </c>
      <c r="L375">
        <f t="shared" si="11"/>
        <v>-2.0679199020776644</v>
      </c>
      <c r="M375">
        <v>6.5948172439994712</v>
      </c>
      <c r="V375">
        <v>0.60306744046986616</v>
      </c>
      <c r="W375">
        <v>6.1545243181612328</v>
      </c>
    </row>
    <row r="376" spans="2:23" x14ac:dyDescent="0.2">
      <c r="B376" t="e">
        <v>#DIV/0!</v>
      </c>
      <c r="C376" t="e">
        <v>#NUM!</v>
      </c>
      <c r="D376">
        <v>7.0575174343606264</v>
      </c>
      <c r="E376">
        <v>6.8147393621952901</v>
      </c>
      <c r="H376">
        <v>383</v>
      </c>
      <c r="J376" t="e">
        <f t="shared" si="10"/>
        <v>#DIV/0!</v>
      </c>
      <c r="K376" t="e">
        <v>#NUM!</v>
      </c>
      <c r="L376">
        <f t="shared" si="11"/>
        <v>2.3773980789316713</v>
      </c>
      <c r="M376">
        <v>6.8147393621952901</v>
      </c>
      <c r="V376">
        <v>0.61377019953053424</v>
      </c>
      <c r="W376">
        <v>6.1644433140158492</v>
      </c>
    </row>
    <row r="377" spans="2:23" x14ac:dyDescent="0.2">
      <c r="B377" t="e">
        <v>#DIV/0!</v>
      </c>
      <c r="C377">
        <v>6.7662343332446113</v>
      </c>
      <c r="D377" t="e">
        <v>#DIV/0!</v>
      </c>
      <c r="E377">
        <v>6.7406074046980544</v>
      </c>
      <c r="H377">
        <v>384</v>
      </c>
      <c r="J377" t="e">
        <f t="shared" si="10"/>
        <v>#DIV/0!</v>
      </c>
      <c r="K377">
        <v>6.7662343332446113</v>
      </c>
      <c r="L377" t="e">
        <f t="shared" si="11"/>
        <v>#DIV/0!</v>
      </c>
      <c r="M377">
        <v>6.7406074046980544</v>
      </c>
      <c r="V377">
        <v>0.66232193776674475</v>
      </c>
      <c r="W377">
        <v>6.1732645088288436</v>
      </c>
    </row>
    <row r="378" spans="2:23" x14ac:dyDescent="0.2">
      <c r="B378">
        <v>-2.1404032998355302</v>
      </c>
      <c r="C378">
        <v>8.0245739132828433</v>
      </c>
      <c r="D378">
        <v>3.6250597311796775</v>
      </c>
      <c r="E378">
        <v>7.7033064276666821</v>
      </c>
      <c r="H378">
        <v>385</v>
      </c>
      <c r="J378">
        <f t="shared" si="10"/>
        <v>-0.68548223059044244</v>
      </c>
      <c r="K378">
        <v>8.0245739132828433</v>
      </c>
      <c r="L378">
        <f t="shared" si="11"/>
        <v>-1.0550596242492776</v>
      </c>
      <c r="M378">
        <v>7.7033064276666821</v>
      </c>
      <c r="V378">
        <v>0.66539523931688505</v>
      </c>
      <c r="W378">
        <v>6.1890433602741846</v>
      </c>
    </row>
    <row r="379" spans="2:23" x14ac:dyDescent="0.2">
      <c r="B379">
        <v>-0.11898273893290438</v>
      </c>
      <c r="C379">
        <v>7.5045524124865661</v>
      </c>
      <c r="D379">
        <v>7.1218183913973432</v>
      </c>
      <c r="E379">
        <v>8.3421110515859187</v>
      </c>
      <c r="H379">
        <v>386</v>
      </c>
      <c r="J379">
        <f t="shared" si="10"/>
        <v>1.3359383303121835</v>
      </c>
      <c r="K379">
        <v>7.5045524124865661</v>
      </c>
      <c r="L379">
        <f t="shared" si="11"/>
        <v>2.4416990359683881</v>
      </c>
      <c r="M379">
        <v>8.3421110515859187</v>
      </c>
      <c r="V379">
        <v>0.66938841250892378</v>
      </c>
      <c r="W379">
        <v>6.2193539931036348</v>
      </c>
    </row>
    <row r="380" spans="2:23" x14ac:dyDescent="0.2">
      <c r="B380" t="e">
        <v>#NUM!</v>
      </c>
      <c r="C380">
        <v>6.4008228207776057</v>
      </c>
      <c r="D380">
        <v>3.3419050267081127</v>
      </c>
      <c r="E380">
        <v>6.3434076090079969</v>
      </c>
      <c r="H380">
        <v>387</v>
      </c>
      <c r="J380" t="e">
        <f t="shared" si="10"/>
        <v>#NUM!</v>
      </c>
      <c r="K380">
        <v>6.4008228207776057</v>
      </c>
      <c r="L380">
        <f t="shared" si="11"/>
        <v>-1.3382143287208423</v>
      </c>
      <c r="M380">
        <v>6.3434076090079969</v>
      </c>
      <c r="V380">
        <v>0.69834080586479974</v>
      </c>
      <c r="W380">
        <v>6.2231663903846535</v>
      </c>
    </row>
    <row r="381" spans="2:23" x14ac:dyDescent="0.2">
      <c r="B381">
        <v>-3.8303779150869173</v>
      </c>
      <c r="C381">
        <v>8.4477644567410923</v>
      </c>
      <c r="D381">
        <v>3.7435153760690034</v>
      </c>
      <c r="E381">
        <v>8.4935793297898705</v>
      </c>
      <c r="H381">
        <v>388</v>
      </c>
      <c r="J381">
        <f t="shared" si="10"/>
        <v>-2.3754568458418293</v>
      </c>
      <c r="K381">
        <v>8.4477644567410923</v>
      </c>
      <c r="L381">
        <f t="shared" si="11"/>
        <v>-0.93660397935995165</v>
      </c>
      <c r="M381">
        <v>8.4935793297898705</v>
      </c>
      <c r="V381">
        <v>0.70222076032551439</v>
      </c>
      <c r="W381">
        <v>6.2383905372095958</v>
      </c>
    </row>
    <row r="382" spans="2:23" x14ac:dyDescent="0.2">
      <c r="B382">
        <v>-1.579387559775328</v>
      </c>
      <c r="C382">
        <v>8.4328763322919507</v>
      </c>
      <c r="D382">
        <v>3.1321399259324014</v>
      </c>
      <c r="E382">
        <v>8.1040037239288178</v>
      </c>
      <c r="H382">
        <v>390</v>
      </c>
      <c r="J382">
        <f t="shared" si="10"/>
        <v>-0.12446649053024017</v>
      </c>
      <c r="K382">
        <v>8.4328763322919507</v>
      </c>
      <c r="L382">
        <f t="shared" si="11"/>
        <v>-1.5479794294965536</v>
      </c>
      <c r="M382">
        <v>8.1040037239288178</v>
      </c>
      <c r="V382">
        <v>0.70287411407575073</v>
      </c>
      <c r="W382">
        <v>6.251150336648303</v>
      </c>
    </row>
    <row r="383" spans="2:23" x14ac:dyDescent="0.2">
      <c r="B383">
        <v>0.28779738535492683</v>
      </c>
      <c r="C383">
        <v>7.6182416547274316</v>
      </c>
      <c r="D383">
        <v>5.3711397712280311</v>
      </c>
      <c r="E383">
        <v>7.8773820015055183</v>
      </c>
      <c r="H383">
        <v>391</v>
      </c>
      <c r="J383">
        <f t="shared" si="10"/>
        <v>1.7427184546000145</v>
      </c>
      <c r="K383">
        <v>7.6182416547274316</v>
      </c>
      <c r="L383">
        <f t="shared" si="11"/>
        <v>0.69102041579907603</v>
      </c>
      <c r="M383">
        <v>7.8773820015055183</v>
      </c>
      <c r="V383">
        <v>0.72011529495546789</v>
      </c>
      <c r="W383">
        <v>6.2652812362586596</v>
      </c>
    </row>
    <row r="384" spans="2:23" x14ac:dyDescent="0.2">
      <c r="B384">
        <v>-0.78370594342871813</v>
      </c>
      <c r="C384">
        <v>6.7457109261885009</v>
      </c>
      <c r="D384">
        <v>3.4873927768268875</v>
      </c>
      <c r="E384">
        <v>7.0238941648327406</v>
      </c>
      <c r="H384">
        <v>392</v>
      </c>
      <c r="J384">
        <f t="shared" si="10"/>
        <v>0.67121512581636966</v>
      </c>
      <c r="K384">
        <v>6.7457109261885009</v>
      </c>
      <c r="L384">
        <f t="shared" si="11"/>
        <v>-1.1927265786020675</v>
      </c>
      <c r="M384">
        <v>7.0238941648327406</v>
      </c>
      <c r="V384">
        <v>0.72506385373318583</v>
      </c>
      <c r="W384">
        <v>6.3000192370259045</v>
      </c>
    </row>
    <row r="385" spans="2:23" x14ac:dyDescent="0.2">
      <c r="B385">
        <v>-1.967538135906955</v>
      </c>
      <c r="C385">
        <v>7.3060989161985201</v>
      </c>
      <c r="D385">
        <v>4.2280126664059106</v>
      </c>
      <c r="E385">
        <v>7.2820166919129683</v>
      </c>
      <c r="H385">
        <v>393</v>
      </c>
      <c r="J385">
        <f t="shared" si="10"/>
        <v>-0.51261706666186724</v>
      </c>
      <c r="K385">
        <v>7.3060989161985201</v>
      </c>
      <c r="L385">
        <f t="shared" si="11"/>
        <v>-0.45210668902304452</v>
      </c>
      <c r="M385">
        <v>7.2820166919129683</v>
      </c>
      <c r="V385">
        <v>0.73015415581546927</v>
      </c>
      <c r="W385">
        <v>6.3358038482677035</v>
      </c>
    </row>
    <row r="386" spans="2:23" x14ac:dyDescent="0.2">
      <c r="B386">
        <v>-2.454332612876259</v>
      </c>
      <c r="C386">
        <v>7.1723124288237425</v>
      </c>
      <c r="D386">
        <v>5.1091029605254139</v>
      </c>
      <c r="E386">
        <v>6.9188983200476866</v>
      </c>
      <c r="H386">
        <v>394</v>
      </c>
      <c r="J386">
        <f t="shared" si="10"/>
        <v>-0.99941154363117124</v>
      </c>
      <c r="K386">
        <v>7.1723124288237425</v>
      </c>
      <c r="L386">
        <f t="shared" si="11"/>
        <v>0.42898360509645883</v>
      </c>
      <c r="M386">
        <v>6.9188983200476866</v>
      </c>
      <c r="V386">
        <v>0.74296686171092241</v>
      </c>
      <c r="W386">
        <v>6.3396692515241169</v>
      </c>
    </row>
    <row r="387" spans="2:23" x14ac:dyDescent="0.2">
      <c r="B387">
        <v>-1.4189795989250251</v>
      </c>
      <c r="C387">
        <v>6.455091652000827</v>
      </c>
      <c r="D387">
        <v>3.0463383625825151</v>
      </c>
      <c r="E387">
        <v>6.6116436623522166</v>
      </c>
      <c r="H387">
        <v>395</v>
      </c>
      <c r="J387">
        <f t="shared" ref="J387:J450" si="12">B387-($N$1)</f>
        <v>3.5941470320062674E-2</v>
      </c>
      <c r="K387">
        <v>6.455091652000827</v>
      </c>
      <c r="L387">
        <f t="shared" ref="L387:L450" si="13">D387-($O$1)</f>
        <v>-1.63378099284644</v>
      </c>
      <c r="M387">
        <v>6.6116436623522166</v>
      </c>
      <c r="V387">
        <v>0.78451668782515305</v>
      </c>
      <c r="W387">
        <v>6.359791874787696</v>
      </c>
    </row>
    <row r="388" spans="2:23" x14ac:dyDescent="0.2">
      <c r="B388">
        <v>-1.8733746758056733</v>
      </c>
      <c r="C388">
        <v>7.3829854659035181</v>
      </c>
      <c r="D388">
        <v>5.2912832247244408</v>
      </c>
      <c r="E388">
        <v>7.4084740988806361</v>
      </c>
      <c r="H388">
        <v>396</v>
      </c>
      <c r="J388">
        <f t="shared" si="12"/>
        <v>-0.4184536065605855</v>
      </c>
      <c r="K388">
        <v>7.3829854659035181</v>
      </c>
      <c r="L388">
        <f t="shared" si="13"/>
        <v>0.61116386929548572</v>
      </c>
      <c r="M388">
        <v>7.4084740988806361</v>
      </c>
      <c r="V388">
        <v>0.78785668954794219</v>
      </c>
      <c r="W388">
        <v>6.3917563788014311</v>
      </c>
    </row>
    <row r="389" spans="2:23" x14ac:dyDescent="0.2">
      <c r="B389">
        <v>-0.46912044303669892</v>
      </c>
      <c r="C389">
        <v>7.3690302218091528</v>
      </c>
      <c r="D389" t="e">
        <v>#DIV/0!</v>
      </c>
      <c r="E389">
        <v>5.8971320433820944</v>
      </c>
      <c r="H389">
        <v>397</v>
      </c>
      <c r="J389">
        <f t="shared" si="12"/>
        <v>0.98580062620838893</v>
      </c>
      <c r="K389">
        <v>7.3690302218091528</v>
      </c>
      <c r="L389" t="e">
        <f t="shared" si="13"/>
        <v>#DIV/0!</v>
      </c>
      <c r="M389">
        <v>5.8971320433820944</v>
      </c>
      <c r="V389">
        <v>0.84228138236814476</v>
      </c>
      <c r="W389">
        <v>6.412264036451254</v>
      </c>
    </row>
    <row r="390" spans="2:23" x14ac:dyDescent="0.2">
      <c r="B390" t="e">
        <v>#NUM!</v>
      </c>
      <c r="C390">
        <v>7.1130906303798396</v>
      </c>
      <c r="D390">
        <v>3.1893263440397321</v>
      </c>
      <c r="E390">
        <v>6.9561453699791373</v>
      </c>
      <c r="H390">
        <v>398</v>
      </c>
      <c r="J390" t="e">
        <f t="shared" si="12"/>
        <v>#NUM!</v>
      </c>
      <c r="K390">
        <v>7.1130906303798396</v>
      </c>
      <c r="L390">
        <f t="shared" si="13"/>
        <v>-1.4907930113892229</v>
      </c>
      <c r="M390">
        <v>6.9561453699791373</v>
      </c>
      <c r="V390">
        <v>0.84821023732460354</v>
      </c>
      <c r="W390">
        <v>6.449371792907213</v>
      </c>
    </row>
    <row r="391" spans="2:23" x14ac:dyDescent="0.2">
      <c r="B391">
        <v>-4.3716412591610725</v>
      </c>
      <c r="C391">
        <v>7.9859886269953817</v>
      </c>
      <c r="D391">
        <v>5.3714265504952143</v>
      </c>
      <c r="E391">
        <v>7.9372231638483974</v>
      </c>
      <c r="H391">
        <v>399</v>
      </c>
      <c r="J391">
        <f t="shared" si="12"/>
        <v>-2.9167201899159849</v>
      </c>
      <c r="K391">
        <v>7.9859886269953817</v>
      </c>
      <c r="L391">
        <f t="shared" si="13"/>
        <v>0.69130719506625926</v>
      </c>
      <c r="M391">
        <v>7.9372231638483974</v>
      </c>
      <c r="V391">
        <v>0.85999587148752743</v>
      </c>
      <c r="W391">
        <v>6.4681554498282532</v>
      </c>
    </row>
    <row r="392" spans="2:23" x14ac:dyDescent="0.2">
      <c r="B392">
        <v>-6.2714875249012376</v>
      </c>
      <c r="C392">
        <v>7.4636257634484542</v>
      </c>
      <c r="D392">
        <v>3.0972689939021629</v>
      </c>
      <c r="E392">
        <v>7.2406041556080822</v>
      </c>
      <c r="H392">
        <v>400</v>
      </c>
      <c r="J392">
        <f t="shared" si="12"/>
        <v>-4.81656645565615</v>
      </c>
      <c r="K392">
        <v>7.4636257634484542</v>
      </c>
      <c r="L392">
        <f t="shared" si="13"/>
        <v>-1.5828503615267921</v>
      </c>
      <c r="M392">
        <v>7.2406041556080822</v>
      </c>
      <c r="V392">
        <v>0.91377867464486395</v>
      </c>
      <c r="W392">
        <v>6.4819903283265621</v>
      </c>
    </row>
    <row r="393" spans="2:23" x14ac:dyDescent="0.2">
      <c r="B393">
        <v>-2.8786314506216231</v>
      </c>
      <c r="C393">
        <v>6.3792583683999258</v>
      </c>
      <c r="D393" t="e">
        <v>#DIV/0!</v>
      </c>
      <c r="E393">
        <v>6.3148043689316928</v>
      </c>
      <c r="H393">
        <v>401</v>
      </c>
      <c r="J393">
        <f t="shared" si="12"/>
        <v>-1.4237103813765353</v>
      </c>
      <c r="K393">
        <v>6.3792583683999258</v>
      </c>
      <c r="L393" t="e">
        <f t="shared" si="13"/>
        <v>#DIV/0!</v>
      </c>
      <c r="M393">
        <v>6.3148043689316928</v>
      </c>
      <c r="V393">
        <v>0.95046729436155886</v>
      </c>
      <c r="W393">
        <v>6.5554533863951709</v>
      </c>
    </row>
    <row r="394" spans="2:23" x14ac:dyDescent="0.2">
      <c r="B394" t="e">
        <v>#NUM!</v>
      </c>
      <c r="C394">
        <v>7.6771916197528949</v>
      </c>
      <c r="D394" t="e">
        <v>#DIV/0!</v>
      </c>
      <c r="E394">
        <v>7.3736015418530965</v>
      </c>
      <c r="H394">
        <v>402</v>
      </c>
      <c r="J394" t="e">
        <f t="shared" si="12"/>
        <v>#NUM!</v>
      </c>
      <c r="K394">
        <v>7.6771916197528949</v>
      </c>
      <c r="L394" t="e">
        <f t="shared" si="13"/>
        <v>#DIV/0!</v>
      </c>
      <c r="M394">
        <v>7.3736015418530965</v>
      </c>
      <c r="V394">
        <v>0.98689735791869992</v>
      </c>
      <c r="W394">
        <v>6.6055204464619077</v>
      </c>
    </row>
    <row r="395" spans="2:23" x14ac:dyDescent="0.2">
      <c r="B395">
        <v>-1.7672481611022488</v>
      </c>
      <c r="C395">
        <v>7.9317425606250618</v>
      </c>
      <c r="D395">
        <v>5.9829014050438394</v>
      </c>
      <c r="E395">
        <v>7.9246361398152967</v>
      </c>
      <c r="H395">
        <v>403</v>
      </c>
      <c r="J395">
        <f t="shared" si="12"/>
        <v>-0.31232709185716101</v>
      </c>
      <c r="K395">
        <v>7.9317425606250618</v>
      </c>
      <c r="L395">
        <f t="shared" si="13"/>
        <v>1.3027820496148843</v>
      </c>
      <c r="M395">
        <v>7.9246361398152967</v>
      </c>
      <c r="V395">
        <v>1.0424771188711441</v>
      </c>
      <c r="W395">
        <v>6.6251470024049253</v>
      </c>
    </row>
    <row r="396" spans="2:23" x14ac:dyDescent="0.2">
      <c r="B396">
        <v>-3.2382362532985036</v>
      </c>
      <c r="C396">
        <v>7.5884509914238123</v>
      </c>
      <c r="D396">
        <v>5.6982020267764302</v>
      </c>
      <c r="E396">
        <v>7.5364882427901341</v>
      </c>
      <c r="H396">
        <v>404</v>
      </c>
      <c r="J396">
        <f t="shared" si="12"/>
        <v>-1.7833151840534158</v>
      </c>
      <c r="K396">
        <v>7.5884509914238123</v>
      </c>
      <c r="L396">
        <f t="shared" si="13"/>
        <v>1.0180826713474751</v>
      </c>
      <c r="M396">
        <v>7.5364882427901341</v>
      </c>
      <c r="V396">
        <v>1.0630898072333268</v>
      </c>
      <c r="W396">
        <v>6.653835822621267</v>
      </c>
    </row>
    <row r="397" spans="2:23" x14ac:dyDescent="0.2">
      <c r="B397" t="e">
        <v>#NUM!</v>
      </c>
      <c r="C397">
        <v>6.0213691838103172</v>
      </c>
      <c r="D397" t="e">
        <v>#DIV/0!</v>
      </c>
      <c r="E397">
        <v>6.5782551651437284</v>
      </c>
      <c r="H397">
        <v>405</v>
      </c>
      <c r="J397" t="e">
        <f t="shared" si="12"/>
        <v>#NUM!</v>
      </c>
      <c r="K397">
        <v>6.0213691838103172</v>
      </c>
      <c r="L397" t="e">
        <f t="shared" si="13"/>
        <v>#DIV/0!</v>
      </c>
      <c r="M397">
        <v>6.5782551651437284</v>
      </c>
      <c r="V397">
        <v>1.0973174658705767</v>
      </c>
      <c r="W397">
        <v>6.6625257544309049</v>
      </c>
    </row>
    <row r="398" spans="2:23" x14ac:dyDescent="0.2">
      <c r="B398" t="e">
        <v>#DIV/0!</v>
      </c>
      <c r="C398" t="e">
        <v>#NUM!</v>
      </c>
      <c r="D398" t="e">
        <v>#DIV/0!</v>
      </c>
      <c r="E398">
        <v>6.5693563501839805</v>
      </c>
      <c r="H398">
        <v>406</v>
      </c>
      <c r="J398" t="e">
        <f t="shared" si="12"/>
        <v>#DIV/0!</v>
      </c>
      <c r="K398" t="e">
        <v>#NUM!</v>
      </c>
      <c r="L398" t="e">
        <f t="shared" si="13"/>
        <v>#DIV/0!</v>
      </c>
      <c r="M398">
        <v>6.5693563501839805</v>
      </c>
      <c r="V398">
        <v>1.1074287360104254</v>
      </c>
      <c r="W398">
        <v>6.6758478763710309</v>
      </c>
    </row>
    <row r="399" spans="2:23" x14ac:dyDescent="0.2">
      <c r="B399">
        <v>3.4673757322428833</v>
      </c>
      <c r="C399">
        <v>6.2316543301818363</v>
      </c>
      <c r="D399">
        <v>5.8939186425750858</v>
      </c>
      <c r="E399">
        <v>6.8504538534151047</v>
      </c>
      <c r="H399">
        <v>407</v>
      </c>
      <c r="J399">
        <f t="shared" si="12"/>
        <v>4.9222968014879713</v>
      </c>
      <c r="K399">
        <v>6.2316543301818363</v>
      </c>
      <c r="L399">
        <f t="shared" si="13"/>
        <v>1.2137992871461307</v>
      </c>
      <c r="M399">
        <v>6.8504538534151047</v>
      </c>
      <c r="V399">
        <v>1.1195565759660373</v>
      </c>
      <c r="W399">
        <v>6.7149060039993467</v>
      </c>
    </row>
    <row r="400" spans="2:23" x14ac:dyDescent="0.2">
      <c r="B400">
        <v>-1.5580988616151628</v>
      </c>
      <c r="C400">
        <v>7.9431926802517756</v>
      </c>
      <c r="D400">
        <v>4.2041541493678229</v>
      </c>
      <c r="E400">
        <v>7.7752775919366925</v>
      </c>
      <c r="H400">
        <v>408</v>
      </c>
      <c r="J400">
        <f t="shared" si="12"/>
        <v>-0.10317779237007496</v>
      </c>
      <c r="K400">
        <v>7.9431926802517756</v>
      </c>
      <c r="L400">
        <f t="shared" si="13"/>
        <v>-0.47596520606113213</v>
      </c>
      <c r="M400">
        <v>7.7752775919366925</v>
      </c>
      <c r="V400">
        <v>1.1223251921843362</v>
      </c>
      <c r="W400">
        <v>6.7449267976491249</v>
      </c>
    </row>
    <row r="401" spans="2:23" x14ac:dyDescent="0.2">
      <c r="B401">
        <v>-2.1569433550211543</v>
      </c>
      <c r="C401">
        <v>8.3444728366817973</v>
      </c>
      <c r="D401">
        <v>5.4792797489204137</v>
      </c>
      <c r="E401">
        <v>8.47590969428812</v>
      </c>
      <c r="H401">
        <v>409</v>
      </c>
      <c r="J401">
        <f t="shared" si="12"/>
        <v>-0.70202228577606651</v>
      </c>
      <c r="K401">
        <v>8.3444728366817973</v>
      </c>
      <c r="L401">
        <f t="shared" si="13"/>
        <v>0.79916039349145862</v>
      </c>
      <c r="M401">
        <v>8.47590969428812</v>
      </c>
      <c r="V401">
        <v>1.1308951428330944</v>
      </c>
      <c r="W401">
        <v>6.7679958280107329</v>
      </c>
    </row>
    <row r="402" spans="2:23" x14ac:dyDescent="0.2">
      <c r="B402">
        <v>-0.30047265995804234</v>
      </c>
      <c r="C402">
        <v>7.354284235178234</v>
      </c>
      <c r="D402">
        <v>4.6328536034409087</v>
      </c>
      <c r="E402">
        <v>6.9669682181168078</v>
      </c>
      <c r="H402">
        <v>410</v>
      </c>
      <c r="J402">
        <f t="shared" si="12"/>
        <v>1.1544484092870455</v>
      </c>
      <c r="K402">
        <v>7.354284235178234</v>
      </c>
      <c r="L402">
        <f t="shared" si="13"/>
        <v>-4.7265751988046389E-2</v>
      </c>
      <c r="M402">
        <v>6.9669682181168078</v>
      </c>
      <c r="V402">
        <v>1.2124797462002193</v>
      </c>
      <c r="W402">
        <v>6.7848219380941126</v>
      </c>
    </row>
    <row r="403" spans="2:23" x14ac:dyDescent="0.2">
      <c r="B403">
        <v>-0.36400123298263226</v>
      </c>
      <c r="C403">
        <v>6.5986263846416549</v>
      </c>
      <c r="D403" t="e">
        <v>#DIV/0!</v>
      </c>
      <c r="E403">
        <v>6.7800363342885239</v>
      </c>
      <c r="H403">
        <v>411</v>
      </c>
      <c r="J403">
        <f t="shared" si="12"/>
        <v>1.0909198362624555</v>
      </c>
      <c r="K403">
        <v>6.5986263846416549</v>
      </c>
      <c r="L403" t="e">
        <f t="shared" si="13"/>
        <v>#DIV/0!</v>
      </c>
      <c r="M403">
        <v>6.7800363342885239</v>
      </c>
      <c r="V403">
        <v>1.2177355181648548</v>
      </c>
      <c r="W403">
        <v>6.7899459525859509</v>
      </c>
    </row>
    <row r="404" spans="2:23" x14ac:dyDescent="0.2">
      <c r="B404" t="e">
        <v>#NUM!</v>
      </c>
      <c r="C404">
        <v>6.3987903927521392</v>
      </c>
      <c r="D404">
        <v>3.8192743240947844</v>
      </c>
      <c r="E404">
        <v>6.6237747788872881</v>
      </c>
      <c r="H404">
        <v>412</v>
      </c>
      <c r="J404" t="e">
        <f t="shared" si="12"/>
        <v>#NUM!</v>
      </c>
      <c r="K404">
        <v>6.3987903927521392</v>
      </c>
      <c r="L404">
        <f t="shared" si="13"/>
        <v>-0.86084503133417067</v>
      </c>
      <c r="M404">
        <v>6.6237747788872881</v>
      </c>
      <c r="V404">
        <v>1.2641442680309205</v>
      </c>
      <c r="W404">
        <v>6.7903045298388802</v>
      </c>
    </row>
    <row r="405" spans="2:23" x14ac:dyDescent="0.2">
      <c r="B405" t="e">
        <v>#NUM!</v>
      </c>
      <c r="C405">
        <v>5.7600453279658108</v>
      </c>
      <c r="D405" t="e">
        <v>#DIV/0!</v>
      </c>
      <c r="E405">
        <v>6.2590560528334329</v>
      </c>
      <c r="H405">
        <v>413</v>
      </c>
      <c r="J405" t="e">
        <f t="shared" si="12"/>
        <v>#NUM!</v>
      </c>
      <c r="K405">
        <v>5.7600453279658108</v>
      </c>
      <c r="L405" t="e">
        <f t="shared" si="13"/>
        <v>#DIV/0!</v>
      </c>
      <c r="M405">
        <v>6.2590560528334329</v>
      </c>
      <c r="V405">
        <v>1.3568964036033058</v>
      </c>
      <c r="W405">
        <v>6.7968375081892658</v>
      </c>
    </row>
    <row r="406" spans="2:23" x14ac:dyDescent="0.2">
      <c r="B406" t="e">
        <v>#NUM!</v>
      </c>
      <c r="C406">
        <v>6.9349880189781086</v>
      </c>
      <c r="D406" t="e">
        <v>#DIV/0!</v>
      </c>
      <c r="E406">
        <v>7.0392117979143123</v>
      </c>
      <c r="H406">
        <v>414</v>
      </c>
      <c r="J406" t="e">
        <f t="shared" si="12"/>
        <v>#NUM!</v>
      </c>
      <c r="K406">
        <v>6.9349880189781086</v>
      </c>
      <c r="L406" t="e">
        <f t="shared" si="13"/>
        <v>#DIV/0!</v>
      </c>
      <c r="M406">
        <v>7.0392117979143123</v>
      </c>
      <c r="V406">
        <v>1.3880030134105614</v>
      </c>
      <c r="W406">
        <v>6.877601763581624</v>
      </c>
    </row>
    <row r="407" spans="2:23" x14ac:dyDescent="0.2">
      <c r="B407">
        <v>-0.26890920117871187</v>
      </c>
      <c r="C407">
        <v>7.175165225232722</v>
      </c>
      <c r="D407">
        <v>2.4201574397506027</v>
      </c>
      <c r="E407">
        <v>6.8292738537361579</v>
      </c>
      <c r="H407">
        <v>415</v>
      </c>
      <c r="J407">
        <f t="shared" si="12"/>
        <v>1.1860118680663758</v>
      </c>
      <c r="K407">
        <v>7.175165225232722</v>
      </c>
      <c r="L407">
        <f t="shared" si="13"/>
        <v>-2.2599619156783524</v>
      </c>
      <c r="M407">
        <v>6.8292738537361579</v>
      </c>
      <c r="V407">
        <v>1.482123966240795</v>
      </c>
      <c r="W407">
        <v>6.9172278698456546</v>
      </c>
    </row>
    <row r="408" spans="2:23" x14ac:dyDescent="0.2">
      <c r="B408">
        <v>-5.3831042161664815</v>
      </c>
      <c r="C408">
        <v>7.9091817436312164</v>
      </c>
      <c r="D408">
        <v>2.168661733512026</v>
      </c>
      <c r="E408">
        <v>7.7196361392279753</v>
      </c>
      <c r="H408">
        <v>416</v>
      </c>
      <c r="J408">
        <f t="shared" si="12"/>
        <v>-3.9281831469213939</v>
      </c>
      <c r="K408">
        <v>7.9091817436312164</v>
      </c>
      <c r="L408">
        <f t="shared" si="13"/>
        <v>-2.5114576219169291</v>
      </c>
      <c r="M408">
        <v>7.7196361392279753</v>
      </c>
      <c r="V408">
        <v>1.5039672463748943</v>
      </c>
      <c r="W408">
        <v>6.9239345816217028</v>
      </c>
    </row>
    <row r="409" spans="2:23" x14ac:dyDescent="0.2">
      <c r="B409">
        <v>-0.80497055662486083</v>
      </c>
      <c r="C409">
        <v>7.1504555521965321</v>
      </c>
      <c r="D409">
        <v>0.99755923007903657</v>
      </c>
      <c r="E409">
        <v>6.1716313956369957</v>
      </c>
      <c r="H409">
        <v>417</v>
      </c>
      <c r="J409">
        <f t="shared" si="12"/>
        <v>0.64995051262022696</v>
      </c>
      <c r="K409">
        <v>7.1504555521965321</v>
      </c>
      <c r="L409">
        <f t="shared" si="13"/>
        <v>-3.6825601253499185</v>
      </c>
      <c r="M409">
        <v>6.1716313956369957</v>
      </c>
      <c r="V409">
        <v>1.527612504509835</v>
      </c>
      <c r="W409">
        <v>6.9341861455800933</v>
      </c>
    </row>
    <row r="410" spans="2:23" x14ac:dyDescent="0.2">
      <c r="B410">
        <v>-0.50051935662545211</v>
      </c>
      <c r="C410">
        <v>6.7364084551712891</v>
      </c>
      <c r="D410">
        <v>3.5091214501774113</v>
      </c>
      <c r="E410">
        <v>8.0653767102386098</v>
      </c>
      <c r="H410">
        <v>418</v>
      </c>
      <c r="J410">
        <f t="shared" si="12"/>
        <v>0.95440171261963569</v>
      </c>
      <c r="K410">
        <v>6.7364084551712891</v>
      </c>
      <c r="L410">
        <f t="shared" si="13"/>
        <v>-1.1709979052515438</v>
      </c>
      <c r="M410">
        <v>8.0653767102386098</v>
      </c>
      <c r="V410">
        <v>1.5359721267370536</v>
      </c>
      <c r="W410">
        <v>6.9342408717914354</v>
      </c>
    </row>
    <row r="411" spans="2:23" x14ac:dyDescent="0.2">
      <c r="B411">
        <v>2.5533186433611221</v>
      </c>
      <c r="C411">
        <v>7.2142157856358349</v>
      </c>
      <c r="D411">
        <v>5.5099235249278316</v>
      </c>
      <c r="E411">
        <v>7.3694623516412987</v>
      </c>
      <c r="H411">
        <v>419</v>
      </c>
      <c r="J411">
        <f t="shared" si="12"/>
        <v>4.0082397126062101</v>
      </c>
      <c r="K411">
        <v>7.2142157856358349</v>
      </c>
      <c r="L411">
        <f t="shared" si="13"/>
        <v>0.82980416949887648</v>
      </c>
      <c r="M411">
        <v>7.3694623516412987</v>
      </c>
      <c r="V411">
        <v>1.5761761648933128</v>
      </c>
      <c r="W411">
        <v>6.9405964460243696</v>
      </c>
    </row>
    <row r="412" spans="2:23" x14ac:dyDescent="0.2">
      <c r="B412">
        <v>-0.93120847294209841</v>
      </c>
      <c r="C412">
        <v>7.0285651530081026</v>
      </c>
      <c r="D412">
        <v>6.3917563788014311</v>
      </c>
      <c r="E412">
        <v>6.6939884139425683</v>
      </c>
      <c r="H412">
        <v>420</v>
      </c>
      <c r="J412">
        <f t="shared" si="12"/>
        <v>0.52371259630298939</v>
      </c>
      <c r="K412">
        <v>7.0285651530081026</v>
      </c>
      <c r="L412">
        <f t="shared" si="13"/>
        <v>1.711637023372476</v>
      </c>
      <c r="M412">
        <v>6.6939884139425683</v>
      </c>
      <c r="V412">
        <v>1.582353442491208</v>
      </c>
      <c r="W412">
        <v>6.9511409488994218</v>
      </c>
    </row>
    <row r="413" spans="2:23" x14ac:dyDescent="0.2">
      <c r="B413">
        <v>-1.6271879966497973</v>
      </c>
      <c r="C413">
        <v>6.7140446079982272</v>
      </c>
      <c r="D413">
        <v>5.1387796846026905</v>
      </c>
      <c r="E413">
        <v>7.0037357565628904</v>
      </c>
      <c r="H413">
        <v>421</v>
      </c>
      <c r="J413">
        <f t="shared" si="12"/>
        <v>-0.1722669274047095</v>
      </c>
      <c r="K413">
        <v>6.7140446079982272</v>
      </c>
      <c r="L413">
        <f t="shared" si="13"/>
        <v>0.45866032917373545</v>
      </c>
      <c r="M413">
        <v>7.0037357565628904</v>
      </c>
      <c r="V413">
        <v>1.6057933095292565</v>
      </c>
      <c r="W413">
        <v>6.988730892992522</v>
      </c>
    </row>
    <row r="414" spans="2:23" x14ac:dyDescent="0.2">
      <c r="B414">
        <v>-1.1245872198796723</v>
      </c>
      <c r="C414">
        <v>7.9507152645737271</v>
      </c>
      <c r="D414">
        <v>5.7774441317227403</v>
      </c>
      <c r="E414">
        <v>7.2892207162943405</v>
      </c>
      <c r="H414">
        <v>422</v>
      </c>
      <c r="J414">
        <f t="shared" si="12"/>
        <v>0.33033384936541554</v>
      </c>
      <c r="K414">
        <v>7.9507152645737271</v>
      </c>
      <c r="L414">
        <f t="shared" si="13"/>
        <v>1.0973247762937852</v>
      </c>
      <c r="M414">
        <v>7.2892207162943405</v>
      </c>
      <c r="V414">
        <v>1.6157961633553879</v>
      </c>
      <c r="W414">
        <v>7.0330663235829851</v>
      </c>
    </row>
    <row r="415" spans="2:23" x14ac:dyDescent="0.2">
      <c r="B415">
        <v>-1.6326171779388385</v>
      </c>
      <c r="C415">
        <v>7.954010823927347</v>
      </c>
      <c r="D415">
        <v>6.6055204464619077</v>
      </c>
      <c r="E415">
        <v>7.3320004096335936</v>
      </c>
      <c r="H415">
        <v>423</v>
      </c>
      <c r="J415">
        <f t="shared" si="12"/>
        <v>-0.17769610869375074</v>
      </c>
      <c r="K415">
        <v>7.954010823927347</v>
      </c>
      <c r="L415">
        <f t="shared" si="13"/>
        <v>1.9254010910329526</v>
      </c>
      <c r="M415">
        <v>7.3320004096335936</v>
      </c>
      <c r="V415">
        <v>1.6816530540610906</v>
      </c>
      <c r="W415">
        <v>7.0575174343606264</v>
      </c>
    </row>
    <row r="416" spans="2:23" x14ac:dyDescent="0.2">
      <c r="B416">
        <v>-3.0498027361241182</v>
      </c>
      <c r="C416">
        <v>8.7436739659828717</v>
      </c>
      <c r="D416">
        <v>3.9636739201123579</v>
      </c>
      <c r="E416">
        <v>8.6737657607756109</v>
      </c>
      <c r="H416">
        <v>424</v>
      </c>
      <c r="J416">
        <f t="shared" si="12"/>
        <v>-1.5948816668790304</v>
      </c>
      <c r="K416">
        <v>8.7436739659828717</v>
      </c>
      <c r="L416">
        <f t="shared" si="13"/>
        <v>-0.71644543531659721</v>
      </c>
      <c r="M416">
        <v>8.6737657607756109</v>
      </c>
      <c r="V416">
        <v>1.7314202503307206</v>
      </c>
      <c r="W416">
        <v>7.1166600265287263</v>
      </c>
    </row>
    <row r="417" spans="2:23" x14ac:dyDescent="0.2">
      <c r="B417">
        <v>-3.9714350504743416</v>
      </c>
      <c r="C417">
        <v>7.700017127845145</v>
      </c>
      <c r="D417">
        <v>5.0712079154949228</v>
      </c>
      <c r="E417">
        <v>7.2268844874695954</v>
      </c>
      <c r="H417">
        <v>425</v>
      </c>
      <c r="J417">
        <f t="shared" si="12"/>
        <v>-2.5165139812292541</v>
      </c>
      <c r="K417">
        <v>7.700017127845145</v>
      </c>
      <c r="L417">
        <f t="shared" si="13"/>
        <v>0.39108856006596771</v>
      </c>
      <c r="M417">
        <v>7.2268844874695954</v>
      </c>
      <c r="V417">
        <v>1.7431726243381966</v>
      </c>
      <c r="W417">
        <v>7.1194931856772365</v>
      </c>
    </row>
    <row r="418" spans="2:23" x14ac:dyDescent="0.2">
      <c r="B418">
        <v>-1.5511578903857113</v>
      </c>
      <c r="C418">
        <v>8.1880519834893359</v>
      </c>
      <c r="D418">
        <v>3.6460153682565086</v>
      </c>
      <c r="E418">
        <v>8.1872209824329794</v>
      </c>
      <c r="H418">
        <v>426</v>
      </c>
      <c r="J418">
        <f t="shared" si="12"/>
        <v>-9.6236821140623485E-2</v>
      </c>
      <c r="K418">
        <v>8.1880519834893359</v>
      </c>
      <c r="L418">
        <f t="shared" si="13"/>
        <v>-1.0341039871724464</v>
      </c>
      <c r="M418">
        <v>8.1872209824329794</v>
      </c>
      <c r="V418">
        <v>1.7514264665457357</v>
      </c>
      <c r="W418">
        <v>7.1218183913973432</v>
      </c>
    </row>
    <row r="419" spans="2:23" x14ac:dyDescent="0.2">
      <c r="B419">
        <v>-4.0299816660422758</v>
      </c>
      <c r="C419">
        <v>7.2592435309486349</v>
      </c>
      <c r="D419">
        <v>6.9172278698456546</v>
      </c>
      <c r="E419">
        <v>7.0746979805411803</v>
      </c>
      <c r="H419">
        <v>427</v>
      </c>
      <c r="J419">
        <f t="shared" si="12"/>
        <v>-2.5750605967971882</v>
      </c>
      <c r="K419">
        <v>7.2592435309486349</v>
      </c>
      <c r="L419">
        <f t="shared" si="13"/>
        <v>2.2371085144166996</v>
      </c>
      <c r="M419">
        <v>7.0746979805411803</v>
      </c>
      <c r="V419">
        <v>1.7571171581780975</v>
      </c>
      <c r="W419">
        <v>7.1256994215419098</v>
      </c>
    </row>
    <row r="420" spans="2:23" x14ac:dyDescent="0.2">
      <c r="B420">
        <v>-2.2064922899459662</v>
      </c>
      <c r="C420">
        <v>8.4426945114304441</v>
      </c>
      <c r="D420">
        <v>5.4787882470498319</v>
      </c>
      <c r="E420">
        <v>8.2633204691783746</v>
      </c>
      <c r="H420">
        <v>428</v>
      </c>
      <c r="J420">
        <f t="shared" si="12"/>
        <v>-0.75157122070087845</v>
      </c>
      <c r="K420">
        <v>8.4426945114304441</v>
      </c>
      <c r="L420">
        <f t="shared" si="13"/>
        <v>0.79866889162087684</v>
      </c>
      <c r="M420">
        <v>8.2633204691783746</v>
      </c>
      <c r="V420">
        <v>1.7797570952197974</v>
      </c>
      <c r="W420">
        <v>7.146220578966485</v>
      </c>
    </row>
    <row r="421" spans="2:23" x14ac:dyDescent="0.2">
      <c r="B421">
        <v>-1.2185411664764547</v>
      </c>
      <c r="C421">
        <v>6.2113541854533105</v>
      </c>
      <c r="D421" t="e">
        <v>#DIV/0!</v>
      </c>
      <c r="E421">
        <v>6.6940740699217995</v>
      </c>
      <c r="H421">
        <v>429</v>
      </c>
      <c r="J421">
        <f t="shared" si="12"/>
        <v>0.23637990276863308</v>
      </c>
      <c r="K421">
        <v>6.2113541854533105</v>
      </c>
      <c r="L421" t="e">
        <f t="shared" si="13"/>
        <v>#DIV/0!</v>
      </c>
      <c r="M421">
        <v>6.6940740699217995</v>
      </c>
      <c r="V421">
        <v>1.7833818404768984</v>
      </c>
      <c r="W421">
        <v>7.1849679171118499</v>
      </c>
    </row>
    <row r="422" spans="2:23" x14ac:dyDescent="0.2">
      <c r="B422">
        <v>-0.54180957283946429</v>
      </c>
      <c r="C422">
        <v>6.1382758500411772</v>
      </c>
      <c r="D422">
        <v>6.359791874787696</v>
      </c>
      <c r="E422">
        <v>6.9090160346402252</v>
      </c>
      <c r="H422">
        <v>430</v>
      </c>
      <c r="J422">
        <f t="shared" si="12"/>
        <v>0.9131114964056235</v>
      </c>
      <c r="K422">
        <v>6.1382758500411772</v>
      </c>
      <c r="L422">
        <f t="shared" si="13"/>
        <v>1.679672519358741</v>
      </c>
      <c r="M422">
        <v>6.9090160346402252</v>
      </c>
      <c r="V422">
        <v>1.8016521190956456</v>
      </c>
      <c r="W422">
        <v>7.2458637105978356</v>
      </c>
    </row>
    <row r="423" spans="2:23" x14ac:dyDescent="0.2">
      <c r="B423">
        <v>-3.3732368216759636</v>
      </c>
      <c r="C423">
        <v>8.4712058707275073</v>
      </c>
      <c r="D423">
        <v>7.2947418796714949</v>
      </c>
      <c r="E423">
        <v>8.2385633083721217</v>
      </c>
      <c r="H423">
        <v>431</v>
      </c>
      <c r="J423">
        <f t="shared" si="12"/>
        <v>-1.9183157524308758</v>
      </c>
      <c r="K423">
        <v>8.4712058707275073</v>
      </c>
      <c r="L423">
        <f t="shared" si="13"/>
        <v>2.6146225242425398</v>
      </c>
      <c r="M423">
        <v>8.2385633083721217</v>
      </c>
      <c r="V423">
        <v>1.8191623373604817</v>
      </c>
      <c r="W423">
        <v>7.2560484053828134</v>
      </c>
    </row>
    <row r="424" spans="2:23" x14ac:dyDescent="0.2">
      <c r="B424">
        <v>2.8641612221340811</v>
      </c>
      <c r="C424">
        <v>7.2503358190963487</v>
      </c>
      <c r="D424">
        <v>6.0227576652356367</v>
      </c>
      <c r="E424">
        <v>7.5255702446577608</v>
      </c>
      <c r="H424">
        <v>432</v>
      </c>
      <c r="J424">
        <f t="shared" si="12"/>
        <v>4.3190822913791687</v>
      </c>
      <c r="K424">
        <v>7.2503358190963487</v>
      </c>
      <c r="L424">
        <f t="shared" si="13"/>
        <v>1.3426383098066816</v>
      </c>
      <c r="M424">
        <v>7.5255702446577608</v>
      </c>
      <c r="V424">
        <v>1.8671514387285086</v>
      </c>
      <c r="W424">
        <v>7.2856204602801258</v>
      </c>
    </row>
    <row r="425" spans="2:23" x14ac:dyDescent="0.2">
      <c r="B425">
        <v>-0.37270674656025177</v>
      </c>
      <c r="C425">
        <v>9.184694269334349</v>
      </c>
      <c r="D425">
        <v>4.0162235567597113</v>
      </c>
      <c r="E425">
        <v>9.2837217478268137</v>
      </c>
      <c r="H425">
        <v>433</v>
      </c>
      <c r="J425">
        <f t="shared" si="12"/>
        <v>1.082214322684836</v>
      </c>
      <c r="K425">
        <v>9.184694269334349</v>
      </c>
      <c r="L425">
        <f t="shared" si="13"/>
        <v>-0.66389579866924375</v>
      </c>
      <c r="M425">
        <v>9.2837217478268137</v>
      </c>
      <c r="V425">
        <v>1.9124429536756786</v>
      </c>
      <c r="W425">
        <v>7.2947418796714949</v>
      </c>
    </row>
    <row r="426" spans="2:23" x14ac:dyDescent="0.2">
      <c r="B426">
        <v>-0.45080970823092847</v>
      </c>
      <c r="C426">
        <v>6.5202443756728199</v>
      </c>
      <c r="D426" t="e">
        <v>#DIV/0!</v>
      </c>
      <c r="E426">
        <v>6.9006674800752466</v>
      </c>
      <c r="H426">
        <v>434</v>
      </c>
      <c r="J426">
        <f t="shared" si="12"/>
        <v>1.0041113610141594</v>
      </c>
      <c r="K426">
        <v>6.5202443756728199</v>
      </c>
      <c r="L426" t="e">
        <f t="shared" si="13"/>
        <v>#DIV/0!</v>
      </c>
      <c r="M426">
        <v>6.9006674800752466</v>
      </c>
      <c r="V426">
        <v>1.9272867646074021</v>
      </c>
      <c r="W426">
        <v>7.3095933062478631</v>
      </c>
    </row>
    <row r="427" spans="2:23" x14ac:dyDescent="0.2">
      <c r="B427">
        <v>-1.7295199232449585</v>
      </c>
      <c r="C427">
        <v>8.8082852626710189</v>
      </c>
      <c r="D427">
        <v>3.3816189646607366</v>
      </c>
      <c r="E427">
        <v>8.7348814021065007</v>
      </c>
      <c r="H427">
        <v>435</v>
      </c>
      <c r="J427">
        <f t="shared" si="12"/>
        <v>-0.27459885399987072</v>
      </c>
      <c r="K427">
        <v>8.8082852626710189</v>
      </c>
      <c r="L427">
        <f t="shared" si="13"/>
        <v>-1.2985003907682184</v>
      </c>
      <c r="M427">
        <v>8.7348814021065007</v>
      </c>
      <c r="V427">
        <v>2.0155375984835717</v>
      </c>
      <c r="W427">
        <v>7.4675651986804947</v>
      </c>
    </row>
    <row r="428" spans="2:23" x14ac:dyDescent="0.2">
      <c r="B428">
        <v>-3.34755015248864</v>
      </c>
      <c r="C428">
        <v>8.6195597378624438</v>
      </c>
      <c r="D428">
        <v>3.6788361939671153</v>
      </c>
      <c r="E428">
        <v>8.4978939828505453</v>
      </c>
      <c r="H428">
        <v>436</v>
      </c>
      <c r="J428">
        <f t="shared" si="12"/>
        <v>-1.8926290832435522</v>
      </c>
      <c r="K428">
        <v>8.6195597378624438</v>
      </c>
      <c r="L428">
        <f t="shared" si="13"/>
        <v>-1.0012831614618398</v>
      </c>
      <c r="M428">
        <v>8.4978939828505453</v>
      </c>
      <c r="V428">
        <v>2.020539032072409</v>
      </c>
      <c r="W428">
        <v>7.4703524832586625</v>
      </c>
    </row>
    <row r="429" spans="2:23" x14ac:dyDescent="0.2">
      <c r="B429">
        <v>-0.49093057827878178</v>
      </c>
      <c r="C429">
        <v>7.9199092582316641</v>
      </c>
      <c r="D429">
        <v>8.7944442004713537</v>
      </c>
      <c r="E429">
        <v>7.943374524244093</v>
      </c>
      <c r="H429">
        <v>437</v>
      </c>
      <c r="J429">
        <f t="shared" si="12"/>
        <v>0.96399049096630596</v>
      </c>
      <c r="K429">
        <v>7.9199092582316641</v>
      </c>
      <c r="L429">
        <f t="shared" si="13"/>
        <v>4.1143248450423986</v>
      </c>
      <c r="M429">
        <v>7.943374524244093</v>
      </c>
      <c r="V429">
        <v>2.1577137551454659</v>
      </c>
      <c r="W429">
        <v>7.5087407360986962</v>
      </c>
    </row>
    <row r="430" spans="2:23" x14ac:dyDescent="0.2">
      <c r="B430">
        <v>-0.93669429537832283</v>
      </c>
      <c r="C430">
        <v>8.805786216161188</v>
      </c>
      <c r="D430">
        <v>5.0018485308370328</v>
      </c>
      <c r="E430">
        <v>8.633514407564558</v>
      </c>
      <c r="H430">
        <v>438</v>
      </c>
      <c r="J430">
        <f t="shared" si="12"/>
        <v>0.51822677386676497</v>
      </c>
      <c r="K430">
        <v>8.805786216161188</v>
      </c>
      <c r="L430">
        <f t="shared" si="13"/>
        <v>0.32172917540807777</v>
      </c>
      <c r="M430">
        <v>8.633514407564558</v>
      </c>
      <c r="V430">
        <v>2.2302493127065999</v>
      </c>
      <c r="W430">
        <v>7.5280722476644062</v>
      </c>
    </row>
    <row r="431" spans="2:23" x14ac:dyDescent="0.2">
      <c r="B431">
        <v>-0.52900899999724815</v>
      </c>
      <c r="C431">
        <v>8.7012311251272596</v>
      </c>
      <c r="D431">
        <v>4.9057179802773776</v>
      </c>
      <c r="E431">
        <v>8.5954559870974414</v>
      </c>
      <c r="G431" t="s">
        <v>143</v>
      </c>
      <c r="H431">
        <v>439</v>
      </c>
      <c r="J431">
        <f t="shared" si="12"/>
        <v>0.92591206924783964</v>
      </c>
      <c r="K431">
        <v>8.7012311251272596</v>
      </c>
      <c r="L431">
        <f t="shared" si="13"/>
        <v>0.22559862484842252</v>
      </c>
      <c r="M431">
        <v>8.5954559870974414</v>
      </c>
      <c r="V431">
        <v>2.4179384022851953</v>
      </c>
      <c r="W431">
        <v>7.5524202038115549</v>
      </c>
    </row>
    <row r="432" spans="2:23" x14ac:dyDescent="0.2">
      <c r="B432">
        <v>0.53046609236477116</v>
      </c>
      <c r="C432">
        <v>8.4869190509046124</v>
      </c>
      <c r="D432">
        <v>5.9702625029992227</v>
      </c>
      <c r="E432">
        <v>8.5255443472073011</v>
      </c>
      <c r="H432">
        <v>441</v>
      </c>
      <c r="J432">
        <f t="shared" si="12"/>
        <v>1.9853871616098591</v>
      </c>
      <c r="K432">
        <v>8.4869190509046124</v>
      </c>
      <c r="L432">
        <f t="shared" si="13"/>
        <v>1.2901431475702676</v>
      </c>
      <c r="M432">
        <v>8.5255443472073011</v>
      </c>
      <c r="V432">
        <v>2.444248361864811</v>
      </c>
      <c r="W432">
        <v>7.6706525566273474</v>
      </c>
    </row>
    <row r="433" spans="2:23" x14ac:dyDescent="0.2">
      <c r="B433">
        <v>-1.4475856035887784</v>
      </c>
      <c r="C433">
        <v>7.2478382951278748</v>
      </c>
      <c r="D433" t="e">
        <v>#DIV/0!</v>
      </c>
      <c r="E433">
        <v>7.1273640012862014</v>
      </c>
      <c r="H433">
        <v>442</v>
      </c>
      <c r="J433">
        <f t="shared" si="12"/>
        <v>7.3354656563093812E-3</v>
      </c>
      <c r="K433">
        <v>7.2478382951278748</v>
      </c>
      <c r="L433" t="e">
        <f t="shared" si="13"/>
        <v>#DIV/0!</v>
      </c>
      <c r="M433">
        <v>7.1273640012862014</v>
      </c>
      <c r="V433">
        <v>2.5533186433611221</v>
      </c>
      <c r="W433">
        <v>7.6809255466117996</v>
      </c>
    </row>
    <row r="434" spans="2:23" x14ac:dyDescent="0.2">
      <c r="B434" t="e">
        <v>#DIV/0!</v>
      </c>
      <c r="C434" t="e">
        <v>#NUM!</v>
      </c>
      <c r="D434" t="e">
        <v>#DIV/0!</v>
      </c>
      <c r="E434" t="e">
        <v>#NUM!</v>
      </c>
      <c r="H434">
        <v>443</v>
      </c>
      <c r="J434" t="e">
        <f t="shared" si="12"/>
        <v>#DIV/0!</v>
      </c>
      <c r="K434" t="e">
        <v>#NUM!</v>
      </c>
      <c r="L434" t="e">
        <f t="shared" si="13"/>
        <v>#DIV/0!</v>
      </c>
      <c r="M434" t="e">
        <v>#NUM!</v>
      </c>
      <c r="V434">
        <v>2.8641612221340811</v>
      </c>
      <c r="W434">
        <v>7.8055579344140584</v>
      </c>
    </row>
    <row r="435" spans="2:23" x14ac:dyDescent="0.2">
      <c r="B435" t="e">
        <v>#DIV/0!</v>
      </c>
      <c r="C435" t="e">
        <v>#NUM!</v>
      </c>
      <c r="D435" t="e">
        <v>#DIV/0!</v>
      </c>
      <c r="E435">
        <v>6.3315487605075234</v>
      </c>
      <c r="H435">
        <v>444</v>
      </c>
      <c r="J435" t="e">
        <f t="shared" si="12"/>
        <v>#DIV/0!</v>
      </c>
      <c r="K435" t="e">
        <v>#NUM!</v>
      </c>
      <c r="L435" t="e">
        <f t="shared" si="13"/>
        <v>#DIV/0!</v>
      </c>
      <c r="M435">
        <v>6.3315487605075234</v>
      </c>
      <c r="V435">
        <v>3.1060374720659025</v>
      </c>
      <c r="W435">
        <v>7.9514025909852242</v>
      </c>
    </row>
    <row r="436" spans="2:23" x14ac:dyDescent="0.2">
      <c r="B436">
        <v>-3.6206589465324703</v>
      </c>
      <c r="C436">
        <v>7.6158774879208808</v>
      </c>
      <c r="D436">
        <v>4.6321284907557958</v>
      </c>
      <c r="E436">
        <v>7.6604594410088662</v>
      </c>
      <c r="H436">
        <v>445</v>
      </c>
      <c r="J436">
        <f t="shared" si="12"/>
        <v>-2.1657378772873823</v>
      </c>
      <c r="K436">
        <v>7.6158774879208808</v>
      </c>
      <c r="L436">
        <f t="shared" si="13"/>
        <v>-4.7990864673159273E-2</v>
      </c>
      <c r="M436">
        <v>7.6604594410088662</v>
      </c>
      <c r="V436">
        <v>3.2573334162281093</v>
      </c>
      <c r="W436">
        <v>8.0038792887889141</v>
      </c>
    </row>
    <row r="437" spans="2:23" x14ac:dyDescent="0.2">
      <c r="B437">
        <v>-0.97640613791710518</v>
      </c>
      <c r="C437">
        <v>7.9217618853432663</v>
      </c>
      <c r="D437">
        <v>-1.2220709358633641</v>
      </c>
      <c r="E437">
        <v>8.1151043719398874</v>
      </c>
      <c r="H437">
        <v>446</v>
      </c>
      <c r="J437">
        <f t="shared" si="12"/>
        <v>0.47851493132798262</v>
      </c>
      <c r="K437">
        <v>7.9217618853432663</v>
      </c>
      <c r="L437">
        <f t="shared" si="13"/>
        <v>-5.9021902912923192</v>
      </c>
      <c r="M437">
        <v>8.1151043719398874</v>
      </c>
      <c r="V437">
        <v>3.2969067328984658</v>
      </c>
      <c r="W437">
        <v>8.0331602413924106</v>
      </c>
    </row>
    <row r="438" spans="2:23" x14ac:dyDescent="0.2">
      <c r="B438" t="e">
        <v>#NUM!</v>
      </c>
      <c r="C438">
        <v>6.8707140048865636</v>
      </c>
      <c r="D438" t="e">
        <v>#DIV/0!</v>
      </c>
      <c r="E438">
        <v>6.8127262356370784</v>
      </c>
      <c r="H438">
        <v>447</v>
      </c>
      <c r="J438" t="e">
        <f t="shared" si="12"/>
        <v>#NUM!</v>
      </c>
      <c r="K438">
        <v>6.8707140048865636</v>
      </c>
      <c r="L438" t="e">
        <f t="shared" si="13"/>
        <v>#DIV/0!</v>
      </c>
      <c r="M438">
        <v>6.8127262356370784</v>
      </c>
      <c r="V438">
        <v>3.4395737434029088</v>
      </c>
      <c r="W438">
        <v>8.1084629796061876</v>
      </c>
    </row>
    <row r="439" spans="2:23" x14ac:dyDescent="0.2">
      <c r="B439">
        <v>-2.6685993340051972</v>
      </c>
      <c r="C439">
        <v>7.5747666291892806</v>
      </c>
      <c r="D439">
        <v>3.635042177811378</v>
      </c>
      <c r="E439">
        <v>7.2074187821267772</v>
      </c>
      <c r="H439">
        <v>448</v>
      </c>
      <c r="J439">
        <f t="shared" si="12"/>
        <v>-1.2136782647601094</v>
      </c>
      <c r="K439">
        <v>7.5747666291892806</v>
      </c>
      <c r="L439">
        <f t="shared" si="13"/>
        <v>-1.0450771776175771</v>
      </c>
      <c r="M439">
        <v>7.2074187821267772</v>
      </c>
      <c r="V439">
        <v>3.4673757322428833</v>
      </c>
      <c r="W439">
        <v>8.1529334099200046</v>
      </c>
    </row>
    <row r="440" spans="2:23" x14ac:dyDescent="0.2">
      <c r="B440">
        <v>-1.6960688172011678</v>
      </c>
      <c r="C440">
        <v>7.2138297525564221</v>
      </c>
      <c r="D440">
        <v>4.4780741701274298</v>
      </c>
      <c r="E440">
        <v>7.3287034704112335</v>
      </c>
      <c r="H440">
        <v>449</v>
      </c>
      <c r="J440">
        <f t="shared" si="12"/>
        <v>-0.24114774795607996</v>
      </c>
      <c r="K440">
        <v>7.2138297525564221</v>
      </c>
      <c r="L440">
        <f t="shared" si="13"/>
        <v>-0.20204518530152527</v>
      </c>
      <c r="M440">
        <v>7.3287034704112335</v>
      </c>
      <c r="V440">
        <v>3.5202664045649699</v>
      </c>
      <c r="W440">
        <v>8.1540848625141233</v>
      </c>
    </row>
    <row r="441" spans="2:23" x14ac:dyDescent="0.2">
      <c r="B441">
        <v>-1.9316586006375165</v>
      </c>
      <c r="C441">
        <v>7.4712183443078723</v>
      </c>
      <c r="D441" t="e">
        <v>#DIV/0!</v>
      </c>
      <c r="E441">
        <v>6.7288243509168693</v>
      </c>
      <c r="H441">
        <v>450</v>
      </c>
      <c r="J441">
        <f t="shared" si="12"/>
        <v>-0.47673753139242869</v>
      </c>
      <c r="K441">
        <v>7.4712183443078723</v>
      </c>
      <c r="L441" t="e">
        <f t="shared" si="13"/>
        <v>#DIV/0!</v>
      </c>
      <c r="M441">
        <v>6.7288243509168693</v>
      </c>
      <c r="V441">
        <v>4.9472239685891495</v>
      </c>
      <c r="W441">
        <v>8.2162365304374454</v>
      </c>
    </row>
    <row r="442" spans="2:23" x14ac:dyDescent="0.2">
      <c r="B442">
        <v>-1.7214634660618762</v>
      </c>
      <c r="C442">
        <v>7.9872684262903526</v>
      </c>
      <c r="D442">
        <v>3.4763558686297564</v>
      </c>
      <c r="E442">
        <v>7.8704240977470974</v>
      </c>
      <c r="H442">
        <v>451</v>
      </c>
      <c r="J442">
        <f t="shared" si="12"/>
        <v>-0.26654239681678837</v>
      </c>
      <c r="K442">
        <v>7.9872684262903526</v>
      </c>
      <c r="L442">
        <f t="shared" si="13"/>
        <v>-1.2037634867991986</v>
      </c>
      <c r="M442">
        <v>7.8704240977470974</v>
      </c>
      <c r="V442">
        <v>5.7773014262208653</v>
      </c>
      <c r="W442">
        <v>8.4008692208606419</v>
      </c>
    </row>
    <row r="443" spans="2:23" x14ac:dyDescent="0.2">
      <c r="B443">
        <v>-2.3589198129650968</v>
      </c>
      <c r="C443">
        <v>6.8833519255535895</v>
      </c>
      <c r="D443" t="e">
        <v>#DIV/0!</v>
      </c>
      <c r="E443">
        <v>5.6276935023886603</v>
      </c>
      <c r="H443">
        <v>452</v>
      </c>
      <c r="J443">
        <f t="shared" si="12"/>
        <v>-0.90399874372000899</v>
      </c>
      <c r="K443">
        <v>6.8833519255535895</v>
      </c>
      <c r="L443" t="e">
        <f t="shared" si="13"/>
        <v>#DIV/0!</v>
      </c>
      <c r="M443">
        <v>5.6276935023886603</v>
      </c>
      <c r="V443">
        <v>5.835675454849186</v>
      </c>
      <c r="W443">
        <v>8.6383561414354162</v>
      </c>
    </row>
    <row r="444" spans="2:23" x14ac:dyDescent="0.2">
      <c r="B444">
        <v>1.6816530540610906</v>
      </c>
      <c r="C444">
        <v>7.2040870021664611</v>
      </c>
      <c r="D444">
        <v>5.8600908778007668</v>
      </c>
      <c r="E444">
        <v>6.6286882346152893</v>
      </c>
      <c r="H444">
        <v>453</v>
      </c>
      <c r="J444">
        <f t="shared" si="12"/>
        <v>3.1365741233061781</v>
      </c>
      <c r="K444">
        <v>7.2040870021664611</v>
      </c>
      <c r="L444">
        <f t="shared" si="13"/>
        <v>1.1799715223718117</v>
      </c>
      <c r="M444">
        <v>6.6286882346152893</v>
      </c>
      <c r="V444">
        <v>6.0058626503528387</v>
      </c>
      <c r="W444">
        <v>8.659273057359842</v>
      </c>
    </row>
    <row r="445" spans="2:23" x14ac:dyDescent="0.2">
      <c r="B445">
        <v>-2.344402462996809</v>
      </c>
      <c r="C445">
        <v>7.5573122670109871</v>
      </c>
      <c r="D445">
        <v>5.9544678431633136</v>
      </c>
      <c r="E445">
        <v>7.182589818689129</v>
      </c>
      <c r="H445">
        <v>454</v>
      </c>
      <c r="J445">
        <f t="shared" si="12"/>
        <v>-0.88948139375172119</v>
      </c>
      <c r="K445">
        <v>7.5573122670109871</v>
      </c>
      <c r="L445">
        <f t="shared" si="13"/>
        <v>1.2743484877343585</v>
      </c>
      <c r="M445">
        <v>7.182589818689129</v>
      </c>
      <c r="V445">
        <v>6.4697963049666809</v>
      </c>
      <c r="W445">
        <v>8.7944442004713537</v>
      </c>
    </row>
    <row r="446" spans="2:23" x14ac:dyDescent="0.2">
      <c r="B446">
        <v>-2.8116322432427876</v>
      </c>
      <c r="C446">
        <v>7.4033813628330032</v>
      </c>
      <c r="D446" t="e">
        <v>#DIV/0!</v>
      </c>
      <c r="E446">
        <v>6.9639459383992977</v>
      </c>
      <c r="H446">
        <v>455</v>
      </c>
      <c r="J446">
        <f t="shared" si="12"/>
        <v>-1.3567111739976998</v>
      </c>
      <c r="K446">
        <v>7.4033813628330032</v>
      </c>
      <c r="L446" t="e">
        <f t="shared" si="13"/>
        <v>#DIV/0!</v>
      </c>
      <c r="M446">
        <v>6.9639459383992977</v>
      </c>
      <c r="V446">
        <v>8.2166837217022177</v>
      </c>
      <c r="W446">
        <v>8.9665630231794662</v>
      </c>
    </row>
    <row r="447" spans="2:23" x14ac:dyDescent="0.2">
      <c r="B447">
        <v>-3.4868423843445928</v>
      </c>
      <c r="C447">
        <v>8.1539967727724729</v>
      </c>
      <c r="D447">
        <v>4.7170292710697277</v>
      </c>
      <c r="E447">
        <v>7.9706250796604259</v>
      </c>
      <c r="H447">
        <v>456</v>
      </c>
      <c r="J447">
        <f t="shared" si="12"/>
        <v>-2.0319213150995052</v>
      </c>
      <c r="K447">
        <v>8.1539967727724729</v>
      </c>
      <c r="L447">
        <f t="shared" si="13"/>
        <v>3.6909915640772617E-2</v>
      </c>
      <c r="M447">
        <v>7.9706250796604259</v>
      </c>
      <c r="W447">
        <v>9.4700906785733867</v>
      </c>
    </row>
    <row r="448" spans="2:23" x14ac:dyDescent="0.2">
      <c r="B448">
        <v>-3.4218316063188294</v>
      </c>
      <c r="C448">
        <v>7.8516765380540363</v>
      </c>
      <c r="D448">
        <v>2.945773742266085</v>
      </c>
      <c r="E448">
        <v>7.755354152186678</v>
      </c>
      <c r="H448">
        <v>457</v>
      </c>
      <c r="J448">
        <f t="shared" si="12"/>
        <v>-1.9669105370737416</v>
      </c>
      <c r="K448">
        <v>7.8516765380540363</v>
      </c>
      <c r="L448">
        <f t="shared" si="13"/>
        <v>-1.7343456131628701</v>
      </c>
      <c r="M448">
        <v>7.755354152186678</v>
      </c>
      <c r="W448">
        <v>10.556021662449362</v>
      </c>
    </row>
    <row r="449" spans="2:23" x14ac:dyDescent="0.2">
      <c r="B449">
        <v>2.1577137551454659</v>
      </c>
      <c r="C449">
        <v>7.6612668726127566</v>
      </c>
      <c r="D449">
        <v>2.6379993313310228</v>
      </c>
      <c r="E449">
        <v>8.0900586762371649</v>
      </c>
      <c r="H449">
        <v>458</v>
      </c>
      <c r="J449">
        <f t="shared" si="12"/>
        <v>3.6126348243905539</v>
      </c>
      <c r="K449">
        <v>7.6612668726127566</v>
      </c>
      <c r="L449">
        <f t="shared" si="13"/>
        <v>-2.0421200240979323</v>
      </c>
      <c r="M449">
        <v>8.0900586762371649</v>
      </c>
      <c r="W449">
        <v>11.0856017032312</v>
      </c>
    </row>
    <row r="450" spans="2:23" x14ac:dyDescent="0.2">
      <c r="B450">
        <v>-1.5133734438232186E-2</v>
      </c>
      <c r="C450">
        <v>7.4663707879761985</v>
      </c>
      <c r="D450">
        <v>6.1732645088288436</v>
      </c>
      <c r="E450">
        <v>7.3129588908270788</v>
      </c>
      <c r="H450">
        <v>459</v>
      </c>
      <c r="J450">
        <f t="shared" si="12"/>
        <v>1.4397873348068555</v>
      </c>
      <c r="K450">
        <v>7.4663707879761985</v>
      </c>
      <c r="L450">
        <f t="shared" si="13"/>
        <v>1.4931451533998885</v>
      </c>
      <c r="M450">
        <v>7.3129588908270788</v>
      </c>
    </row>
    <row r="451" spans="2:23" x14ac:dyDescent="0.2">
      <c r="B451">
        <v>-2.1102495568897304</v>
      </c>
      <c r="C451">
        <v>7.4252374164143502</v>
      </c>
      <c r="D451">
        <v>4.3934339291170152</v>
      </c>
      <c r="E451">
        <v>7.2740589667105287</v>
      </c>
      <c r="H451">
        <v>460</v>
      </c>
      <c r="J451">
        <f t="shared" ref="J451:J514" si="14">B451-($N$1)</f>
        <v>-0.65532848764464258</v>
      </c>
      <c r="K451">
        <v>7.4252374164143502</v>
      </c>
      <c r="L451">
        <f t="shared" ref="L451:L514" si="15">D451-($O$1)</f>
        <v>-0.28668542631193983</v>
      </c>
      <c r="M451">
        <v>7.2740589667105287</v>
      </c>
      <c r="V451">
        <f>MEDIAN(V1:V446)</f>
        <v>-1.4549210692450878</v>
      </c>
      <c r="W451">
        <f>MEDIAN(W1:W449)</f>
        <v>4.6801193554289551</v>
      </c>
    </row>
    <row r="452" spans="2:23" x14ac:dyDescent="0.2">
      <c r="B452">
        <v>1.1308951428330944</v>
      </c>
      <c r="C452">
        <v>8.0378665459379111</v>
      </c>
      <c r="D452">
        <v>4.4158151463686695</v>
      </c>
      <c r="E452">
        <v>8.7953491588905823</v>
      </c>
      <c r="H452">
        <v>461</v>
      </c>
      <c r="J452">
        <f t="shared" si="14"/>
        <v>2.585816212078182</v>
      </c>
      <c r="K452">
        <v>8.0378665459379111</v>
      </c>
      <c r="L452">
        <f t="shared" si="15"/>
        <v>-0.26430420906028562</v>
      </c>
      <c r="M452">
        <v>8.7953491588905823</v>
      </c>
    </row>
    <row r="453" spans="2:23" x14ac:dyDescent="0.2">
      <c r="B453">
        <v>-2.5797046340749046</v>
      </c>
      <c r="C453">
        <v>6.4201464329058817</v>
      </c>
      <c r="D453" t="e">
        <v>#DIV/0!</v>
      </c>
      <c r="E453">
        <v>6.4413337276894813</v>
      </c>
      <c r="H453">
        <v>462</v>
      </c>
      <c r="J453">
        <f t="shared" si="14"/>
        <v>-1.1247835648298168</v>
      </c>
      <c r="K453">
        <v>6.4201464329058817</v>
      </c>
      <c r="L453" t="e">
        <f t="shared" si="15"/>
        <v>#DIV/0!</v>
      </c>
      <c r="M453">
        <v>6.4413337276894813</v>
      </c>
    </row>
    <row r="454" spans="2:23" x14ac:dyDescent="0.2">
      <c r="B454">
        <v>-5.0655390351440444</v>
      </c>
      <c r="C454">
        <v>7.1032522957886819</v>
      </c>
      <c r="D454" t="e">
        <v>#DIV/0!</v>
      </c>
      <c r="E454" t="e">
        <v>#NUM!</v>
      </c>
      <c r="H454">
        <v>463</v>
      </c>
      <c r="J454">
        <f t="shared" si="14"/>
        <v>-3.6106179658989568</v>
      </c>
      <c r="K454">
        <v>7.1032522957886819</v>
      </c>
      <c r="L454" t="e">
        <f t="shared" si="15"/>
        <v>#DIV/0!</v>
      </c>
      <c r="M454" t="e">
        <v>#NUM!</v>
      </c>
    </row>
    <row r="455" spans="2:23" x14ac:dyDescent="0.2">
      <c r="B455">
        <v>-3.3041692482577836</v>
      </c>
      <c r="C455">
        <v>6.7655381723518708</v>
      </c>
      <c r="D455">
        <v>5.3159398259420749</v>
      </c>
      <c r="E455">
        <v>6.5972145640601685</v>
      </c>
      <c r="H455">
        <v>464</v>
      </c>
      <c r="J455">
        <f t="shared" si="14"/>
        <v>-1.8492481790126958</v>
      </c>
      <c r="K455">
        <v>6.7655381723518708</v>
      </c>
      <c r="L455">
        <f t="shared" si="15"/>
        <v>0.63582047051311985</v>
      </c>
      <c r="M455">
        <v>6.5972145640601685</v>
      </c>
    </row>
    <row r="456" spans="2:23" x14ac:dyDescent="0.2">
      <c r="B456">
        <v>-0.4014542924802959</v>
      </c>
      <c r="C456">
        <v>6.9843675175856967</v>
      </c>
      <c r="D456">
        <v>2.4976194485202674</v>
      </c>
      <c r="E456">
        <v>7.2370986599053237</v>
      </c>
      <c r="H456">
        <v>465</v>
      </c>
      <c r="J456">
        <f t="shared" si="14"/>
        <v>1.0534667767647918</v>
      </c>
      <c r="K456">
        <v>6.9843675175856967</v>
      </c>
      <c r="L456">
        <f t="shared" si="15"/>
        <v>-2.1824999069086877</v>
      </c>
      <c r="M456">
        <v>7.2370986599053237</v>
      </c>
    </row>
    <row r="457" spans="2:23" x14ac:dyDescent="0.2">
      <c r="B457">
        <v>-1.5279595026215085</v>
      </c>
      <c r="C457">
        <v>6.7205520588603251</v>
      </c>
      <c r="D457">
        <v>3.1824955165152233</v>
      </c>
      <c r="E457">
        <v>6.3747336860333297</v>
      </c>
      <c r="H457">
        <v>467</v>
      </c>
      <c r="J457">
        <f t="shared" si="14"/>
        <v>-7.3038433376420686E-2</v>
      </c>
      <c r="K457">
        <v>6.7205520588603251</v>
      </c>
      <c r="L457">
        <f t="shared" si="15"/>
        <v>-1.4976238389137317</v>
      </c>
      <c r="M457">
        <v>6.3747336860333297</v>
      </c>
    </row>
    <row r="458" spans="2:23" x14ac:dyDescent="0.2">
      <c r="B458" t="e">
        <v>#DIV/0!</v>
      </c>
      <c r="C458" t="e">
        <v>#NUM!</v>
      </c>
      <c r="D458">
        <v>6.0466467812918134</v>
      </c>
      <c r="E458">
        <v>6.6496624035342746</v>
      </c>
      <c r="H458">
        <v>468</v>
      </c>
      <c r="J458" t="e">
        <f t="shared" si="14"/>
        <v>#DIV/0!</v>
      </c>
      <c r="K458" t="e">
        <v>#NUM!</v>
      </c>
      <c r="L458">
        <f t="shared" si="15"/>
        <v>1.3665274258628584</v>
      </c>
      <c r="M458">
        <v>6.6496624035342746</v>
      </c>
    </row>
    <row r="459" spans="2:23" x14ac:dyDescent="0.2">
      <c r="B459">
        <v>-0.6941580070746971</v>
      </c>
      <c r="C459">
        <v>8.6212645862682127</v>
      </c>
      <c r="D459">
        <v>3.7126458191263305</v>
      </c>
      <c r="E459">
        <v>8.8390318965290149</v>
      </c>
      <c r="H459">
        <v>469</v>
      </c>
      <c r="J459">
        <f t="shared" si="14"/>
        <v>0.76076306217039069</v>
      </c>
      <c r="K459">
        <v>8.6212645862682127</v>
      </c>
      <c r="L459">
        <f t="shared" si="15"/>
        <v>-0.96747353630262456</v>
      </c>
      <c r="M459">
        <v>8.8390318965290149</v>
      </c>
    </row>
    <row r="460" spans="2:23" x14ac:dyDescent="0.2">
      <c r="B460">
        <v>-1.3791036175271116</v>
      </c>
      <c r="C460">
        <v>7.9980478081787476</v>
      </c>
      <c r="D460">
        <v>3.9790536333549182</v>
      </c>
      <c r="E460">
        <v>6.9273780632275308</v>
      </c>
      <c r="H460">
        <v>470</v>
      </c>
      <c r="J460">
        <f t="shared" si="14"/>
        <v>7.5817451717976159E-2</v>
      </c>
      <c r="K460">
        <v>7.9980478081787476</v>
      </c>
      <c r="L460">
        <f t="shared" si="15"/>
        <v>-0.70106572207403683</v>
      </c>
      <c r="M460">
        <v>6.9273780632275308</v>
      </c>
    </row>
    <row r="461" spans="2:23" x14ac:dyDescent="0.2">
      <c r="B461">
        <v>-2.2158183221714052</v>
      </c>
      <c r="C461">
        <v>7.685964649068274</v>
      </c>
      <c r="D461">
        <v>7.3095933062478631</v>
      </c>
      <c r="E461">
        <v>7.4454909450531481</v>
      </c>
      <c r="H461">
        <v>471</v>
      </c>
      <c r="J461">
        <f t="shared" si="14"/>
        <v>-0.76089725292631738</v>
      </c>
      <c r="K461">
        <v>7.685964649068274</v>
      </c>
      <c r="L461">
        <f t="shared" si="15"/>
        <v>2.629473950818908</v>
      </c>
      <c r="M461">
        <v>7.4454909450531481</v>
      </c>
    </row>
    <row r="462" spans="2:23" x14ac:dyDescent="0.2">
      <c r="B462" t="e">
        <v>#NUM!</v>
      </c>
      <c r="C462">
        <v>6.4707852280131153</v>
      </c>
      <c r="D462">
        <v>6.1324578810994019</v>
      </c>
      <c r="E462">
        <v>6.739620992200086</v>
      </c>
      <c r="H462">
        <v>472</v>
      </c>
      <c r="J462" t="e">
        <f t="shared" si="14"/>
        <v>#NUM!</v>
      </c>
      <c r="K462">
        <v>6.4707852280131153</v>
      </c>
      <c r="L462">
        <f t="shared" si="15"/>
        <v>1.4523385256704469</v>
      </c>
      <c r="M462">
        <v>6.739620992200086</v>
      </c>
    </row>
    <row r="463" spans="2:23" x14ac:dyDescent="0.2">
      <c r="B463">
        <v>-0.4903296945291542</v>
      </c>
      <c r="C463">
        <v>7.1812088257688007</v>
      </c>
      <c r="D463">
        <v>5.8358569213817262</v>
      </c>
      <c r="E463">
        <v>7.160757914317549</v>
      </c>
      <c r="H463">
        <v>473</v>
      </c>
      <c r="J463">
        <f t="shared" si="14"/>
        <v>0.96459137471593359</v>
      </c>
      <c r="K463">
        <v>7.1812088257688007</v>
      </c>
      <c r="L463">
        <f t="shared" si="15"/>
        <v>1.1557375659527711</v>
      </c>
      <c r="M463">
        <v>7.160757914317549</v>
      </c>
    </row>
    <row r="464" spans="2:23" x14ac:dyDescent="0.2">
      <c r="B464">
        <v>-3.128019604907017</v>
      </c>
      <c r="C464">
        <v>7.756479399304931</v>
      </c>
      <c r="D464">
        <v>4.1458014550073932</v>
      </c>
      <c r="E464">
        <v>7.619197193929522</v>
      </c>
      <c r="H464">
        <v>474</v>
      </c>
      <c r="J464">
        <f t="shared" si="14"/>
        <v>-1.6730985356619292</v>
      </c>
      <c r="K464">
        <v>7.756479399304931</v>
      </c>
      <c r="L464">
        <f t="shared" si="15"/>
        <v>-0.53431790042156191</v>
      </c>
      <c r="M464">
        <v>7.619197193929522</v>
      </c>
    </row>
    <row r="465" spans="2:13" x14ac:dyDescent="0.2">
      <c r="B465">
        <v>2.4179384022851953</v>
      </c>
      <c r="C465">
        <v>7.0438022449712108</v>
      </c>
      <c r="D465">
        <v>7.1194931856772365</v>
      </c>
      <c r="E465">
        <v>8.399206733701126</v>
      </c>
      <c r="H465">
        <v>475</v>
      </c>
      <c r="J465">
        <f t="shared" si="14"/>
        <v>3.8728594715302833</v>
      </c>
      <c r="K465">
        <v>7.0438022449712108</v>
      </c>
      <c r="L465">
        <f t="shared" si="15"/>
        <v>2.4393738302482815</v>
      </c>
      <c r="M465">
        <v>8.399206733701126</v>
      </c>
    </row>
    <row r="466" spans="2:13" x14ac:dyDescent="0.2">
      <c r="B466">
        <v>3.2969067328984658</v>
      </c>
      <c r="C466">
        <v>6.7755248912113055</v>
      </c>
      <c r="D466" t="e">
        <v>#DIV/0!</v>
      </c>
      <c r="E466">
        <v>6.6975344625969608</v>
      </c>
      <c r="H466">
        <v>476</v>
      </c>
      <c r="J466">
        <f t="shared" si="14"/>
        <v>4.7518278021435538</v>
      </c>
      <c r="K466">
        <v>6.7755248912113055</v>
      </c>
      <c r="L466" t="e">
        <f t="shared" si="15"/>
        <v>#DIV/0!</v>
      </c>
      <c r="M466">
        <v>6.6975344625969608</v>
      </c>
    </row>
    <row r="467" spans="2:13" x14ac:dyDescent="0.2">
      <c r="B467">
        <v>0.73015415581546927</v>
      </c>
      <c r="C467">
        <v>7.5648961675250126</v>
      </c>
      <c r="D467">
        <v>4.0296987087562393</v>
      </c>
      <c r="E467">
        <v>7.1125753438385741</v>
      </c>
      <c r="H467">
        <v>477</v>
      </c>
      <c r="J467">
        <f t="shared" si="14"/>
        <v>2.1850752250605572</v>
      </c>
      <c r="K467">
        <v>7.5648961675250126</v>
      </c>
      <c r="L467">
        <f t="shared" si="15"/>
        <v>-0.65042064667271582</v>
      </c>
      <c r="M467">
        <v>7.1125753438385741</v>
      </c>
    </row>
    <row r="468" spans="2:13" x14ac:dyDescent="0.2">
      <c r="B468">
        <v>0.11296044925090282</v>
      </c>
      <c r="C468">
        <v>7.8716167130250652</v>
      </c>
      <c r="D468">
        <v>3.2945143891796227</v>
      </c>
      <c r="E468">
        <v>8.5724707980678492</v>
      </c>
      <c r="H468">
        <v>478</v>
      </c>
      <c r="J468">
        <f t="shared" si="14"/>
        <v>1.5678815184959907</v>
      </c>
      <c r="K468">
        <v>7.8716167130250652</v>
      </c>
      <c r="L468">
        <f t="shared" si="15"/>
        <v>-1.3856049662493324</v>
      </c>
      <c r="M468">
        <v>8.5724707980678492</v>
      </c>
    </row>
    <row r="469" spans="2:13" x14ac:dyDescent="0.2">
      <c r="B469">
        <v>0.85999587148752743</v>
      </c>
      <c r="C469">
        <v>7.8419254365385633</v>
      </c>
      <c r="D469">
        <v>5.209986989883526</v>
      </c>
      <c r="E469">
        <v>7.5573732236503037</v>
      </c>
      <c r="H469">
        <v>479</v>
      </c>
      <c r="J469">
        <f t="shared" si="14"/>
        <v>2.3149169407326151</v>
      </c>
      <c r="K469">
        <v>7.8419254365385633</v>
      </c>
      <c r="L469">
        <f t="shared" si="15"/>
        <v>0.52986763445457097</v>
      </c>
      <c r="M469">
        <v>7.5573732236503037</v>
      </c>
    </row>
    <row r="470" spans="2:13" x14ac:dyDescent="0.2">
      <c r="B470">
        <v>-1.3097795361288254</v>
      </c>
      <c r="C470">
        <v>7.9499703046595629</v>
      </c>
      <c r="D470">
        <v>5.9918281121662025</v>
      </c>
      <c r="E470">
        <v>8.1781174309740159</v>
      </c>
      <c r="H470">
        <v>480</v>
      </c>
      <c r="J470">
        <f t="shared" si="14"/>
        <v>0.14514153311626243</v>
      </c>
      <c r="K470">
        <v>7.9499703046595629</v>
      </c>
      <c r="L470">
        <f t="shared" si="15"/>
        <v>1.3117087567372474</v>
      </c>
      <c r="M470">
        <v>8.1781174309740159</v>
      </c>
    </row>
    <row r="471" spans="2:13" x14ac:dyDescent="0.2">
      <c r="B471">
        <v>-3.4090986705098247</v>
      </c>
      <c r="C471">
        <v>6.8047662183183188</v>
      </c>
      <c r="D471" t="e">
        <v>#DIV/0!</v>
      </c>
      <c r="E471">
        <v>6.0872311048769081</v>
      </c>
      <c r="H471">
        <v>481</v>
      </c>
      <c r="J471">
        <f t="shared" si="14"/>
        <v>-1.9541776012647369</v>
      </c>
      <c r="K471">
        <v>6.8047662183183188</v>
      </c>
      <c r="L471" t="e">
        <f t="shared" si="15"/>
        <v>#DIV/0!</v>
      </c>
      <c r="M471">
        <v>6.0872311048769081</v>
      </c>
    </row>
    <row r="472" spans="2:13" x14ac:dyDescent="0.2">
      <c r="B472">
        <v>0.34022072984203311</v>
      </c>
      <c r="C472">
        <v>7.0379143071269885</v>
      </c>
      <c r="D472">
        <v>5.1253415434742857</v>
      </c>
      <c r="E472">
        <v>7.3827250319416446</v>
      </c>
      <c r="H472">
        <v>482</v>
      </c>
      <c r="J472">
        <f t="shared" si="14"/>
        <v>1.795141799087121</v>
      </c>
      <c r="K472">
        <v>7.0379143071269885</v>
      </c>
      <c r="L472">
        <f t="shared" si="15"/>
        <v>0.44522218804533065</v>
      </c>
      <c r="M472">
        <v>7.3827250319416446</v>
      </c>
    </row>
    <row r="473" spans="2:13" x14ac:dyDescent="0.2">
      <c r="B473" t="e">
        <v>#DIV/0!</v>
      </c>
      <c r="C473" t="e">
        <v>#NUM!</v>
      </c>
      <c r="D473" t="e">
        <v>#DIV/0!</v>
      </c>
      <c r="E473">
        <v>6.3456089505405942</v>
      </c>
      <c r="H473">
        <v>483</v>
      </c>
      <c r="J473" t="e">
        <f t="shared" si="14"/>
        <v>#DIV/0!</v>
      </c>
      <c r="K473" t="e">
        <v>#NUM!</v>
      </c>
      <c r="L473" t="e">
        <f t="shared" si="15"/>
        <v>#DIV/0!</v>
      </c>
      <c r="M473">
        <v>6.3456089505405942</v>
      </c>
    </row>
    <row r="474" spans="2:13" x14ac:dyDescent="0.2">
      <c r="B474">
        <v>-0.69151109640473452</v>
      </c>
      <c r="C474">
        <v>6.5823702165498004</v>
      </c>
      <c r="D474">
        <v>5.4329629198375455</v>
      </c>
      <c r="E474">
        <v>6.827609619552252</v>
      </c>
      <c r="H474">
        <v>484</v>
      </c>
      <c r="J474">
        <f t="shared" si="14"/>
        <v>0.76340997284035328</v>
      </c>
      <c r="K474">
        <v>6.5823702165498004</v>
      </c>
      <c r="L474">
        <f t="shared" si="15"/>
        <v>0.75284356440859046</v>
      </c>
      <c r="M474">
        <v>6.827609619552252</v>
      </c>
    </row>
    <row r="475" spans="2:13" x14ac:dyDescent="0.2">
      <c r="B475">
        <v>-1.7101706845681925</v>
      </c>
      <c r="C475">
        <v>7.4866826223427854</v>
      </c>
      <c r="D475">
        <v>4.8155760965838921</v>
      </c>
      <c r="E475">
        <v>7.2942169313193679</v>
      </c>
      <c r="H475">
        <v>485</v>
      </c>
      <c r="J475">
        <f t="shared" si="14"/>
        <v>-0.25524961532310475</v>
      </c>
      <c r="K475">
        <v>7.4866826223427854</v>
      </c>
      <c r="L475">
        <f t="shared" si="15"/>
        <v>0.135456741154937</v>
      </c>
      <c r="M475">
        <v>7.2942169313193679</v>
      </c>
    </row>
    <row r="476" spans="2:13" x14ac:dyDescent="0.2">
      <c r="B476">
        <v>-1.0840681242276831</v>
      </c>
      <c r="C476">
        <v>7.0414992716323415</v>
      </c>
      <c r="D476" t="e">
        <v>#DIV/0!</v>
      </c>
      <c r="E476">
        <v>6.3566949585411274</v>
      </c>
      <c r="H476">
        <v>486</v>
      </c>
      <c r="J476">
        <f t="shared" si="14"/>
        <v>0.37085294501740473</v>
      </c>
      <c r="K476">
        <v>7.0414992716323415</v>
      </c>
      <c r="L476" t="e">
        <f t="shared" si="15"/>
        <v>#DIV/0!</v>
      </c>
      <c r="M476">
        <v>6.3566949585411274</v>
      </c>
    </row>
    <row r="477" spans="2:13" x14ac:dyDescent="0.2">
      <c r="B477">
        <v>-3.6233825759627085</v>
      </c>
      <c r="C477">
        <v>7.5323523750777133</v>
      </c>
      <c r="D477">
        <v>4.9494433881603266</v>
      </c>
      <c r="E477">
        <v>7.208527749872137</v>
      </c>
      <c r="H477">
        <v>487</v>
      </c>
      <c r="J477">
        <f t="shared" si="14"/>
        <v>-2.1684615067176205</v>
      </c>
      <c r="K477">
        <v>7.5323523750777133</v>
      </c>
      <c r="L477">
        <f t="shared" si="15"/>
        <v>0.26932403273137151</v>
      </c>
      <c r="M477">
        <v>7.208527749872137</v>
      </c>
    </row>
    <row r="478" spans="2:13" x14ac:dyDescent="0.2">
      <c r="B478">
        <v>-2.1210128475856362</v>
      </c>
      <c r="C478">
        <v>7.3859921416662582</v>
      </c>
      <c r="D478">
        <v>7.5087407360986962</v>
      </c>
      <c r="E478">
        <v>7.2902470296294322</v>
      </c>
      <c r="H478">
        <v>488</v>
      </c>
      <c r="J478">
        <f t="shared" si="14"/>
        <v>-0.66609177834054845</v>
      </c>
      <c r="K478">
        <v>7.3859921416662582</v>
      </c>
      <c r="L478">
        <f t="shared" si="15"/>
        <v>2.8286213806697411</v>
      </c>
      <c r="M478">
        <v>7.2902470296294322</v>
      </c>
    </row>
    <row r="479" spans="2:13" x14ac:dyDescent="0.2">
      <c r="B479" t="e">
        <v>#NUM!</v>
      </c>
      <c r="C479">
        <v>6.5720987067608432</v>
      </c>
      <c r="D479" t="e">
        <v>#DIV/0!</v>
      </c>
      <c r="E479">
        <v>6.7466030656007501</v>
      </c>
      <c r="H479">
        <v>489</v>
      </c>
      <c r="J479" t="e">
        <f t="shared" si="14"/>
        <v>#NUM!</v>
      </c>
      <c r="K479">
        <v>6.5720987067608432</v>
      </c>
      <c r="L479" t="e">
        <f t="shared" si="15"/>
        <v>#DIV/0!</v>
      </c>
      <c r="M479">
        <v>6.7466030656007501</v>
      </c>
    </row>
    <row r="480" spans="2:13" x14ac:dyDescent="0.2">
      <c r="B480">
        <v>-1.762212799573341</v>
      </c>
      <c r="C480">
        <v>6.5218047109308914</v>
      </c>
      <c r="D480">
        <v>4.6799099923070049</v>
      </c>
      <c r="E480">
        <v>7.1051644850591247</v>
      </c>
      <c r="H480">
        <v>490</v>
      </c>
      <c r="J480">
        <f t="shared" si="14"/>
        <v>-0.30729173032825319</v>
      </c>
      <c r="K480">
        <v>6.5218047109308914</v>
      </c>
      <c r="L480">
        <f t="shared" si="15"/>
        <v>-2.0936312195019013E-4</v>
      </c>
      <c r="M480">
        <v>7.1051644850591247</v>
      </c>
    </row>
    <row r="481" spans="2:13" x14ac:dyDescent="0.2">
      <c r="B481" t="e">
        <v>#DIV/0!</v>
      </c>
      <c r="C481">
        <v>6.1293031077160514</v>
      </c>
      <c r="D481" t="e">
        <v>#DIV/0!</v>
      </c>
      <c r="E481">
        <v>6.8931928687432205</v>
      </c>
      <c r="H481">
        <v>491</v>
      </c>
      <c r="J481" t="e">
        <f t="shared" si="14"/>
        <v>#DIV/0!</v>
      </c>
      <c r="K481">
        <v>6.1293031077160514</v>
      </c>
      <c r="L481" t="e">
        <f t="shared" si="15"/>
        <v>#DIV/0!</v>
      </c>
      <c r="M481">
        <v>6.8931928687432205</v>
      </c>
    </row>
    <row r="482" spans="2:13" x14ac:dyDescent="0.2">
      <c r="B482">
        <v>-3.3468894409791146</v>
      </c>
      <c r="C482">
        <v>6.7230901855009568</v>
      </c>
      <c r="D482">
        <v>4.5369940894273215</v>
      </c>
      <c r="E482">
        <v>6.7495094495086851</v>
      </c>
      <c r="H482">
        <v>492</v>
      </c>
      <c r="J482">
        <f t="shared" si="14"/>
        <v>-1.8919683717340268</v>
      </c>
      <c r="K482">
        <v>6.7230901855009568</v>
      </c>
      <c r="L482">
        <f t="shared" si="15"/>
        <v>-0.14312526600163356</v>
      </c>
      <c r="M482">
        <v>6.7495094495086851</v>
      </c>
    </row>
    <row r="483" spans="2:13" x14ac:dyDescent="0.2">
      <c r="B483">
        <v>0.84228138236814476</v>
      </c>
      <c r="C483">
        <v>7.4349303994991587</v>
      </c>
      <c r="D483">
        <v>0.7332634838805997</v>
      </c>
      <c r="E483">
        <v>7.570437855923994</v>
      </c>
      <c r="H483">
        <v>493</v>
      </c>
      <c r="J483">
        <f t="shared" si="14"/>
        <v>2.2972024516132326</v>
      </c>
      <c r="K483">
        <v>7.4349303994991587</v>
      </c>
      <c r="L483">
        <f t="shared" si="15"/>
        <v>-3.9468558715483555</v>
      </c>
      <c r="M483">
        <v>7.570437855923994</v>
      </c>
    </row>
    <row r="484" spans="2:13" x14ac:dyDescent="0.2">
      <c r="B484">
        <v>-1.2575755334675558</v>
      </c>
      <c r="C484">
        <v>7.8612505631285243</v>
      </c>
      <c r="D484">
        <v>6.9239345816217028</v>
      </c>
      <c r="E484">
        <v>7.7504996008775997</v>
      </c>
      <c r="H484">
        <v>494</v>
      </c>
      <c r="J484">
        <f t="shared" si="14"/>
        <v>0.197345535777532</v>
      </c>
      <c r="K484">
        <v>7.8612505631285243</v>
      </c>
      <c r="L484">
        <f t="shared" si="15"/>
        <v>2.2438152261927478</v>
      </c>
      <c r="M484">
        <v>7.7504996008775997</v>
      </c>
    </row>
    <row r="485" spans="2:13" x14ac:dyDescent="0.2">
      <c r="B485" t="e">
        <v>#DIV/0!</v>
      </c>
      <c r="C485">
        <v>6.6353530366777997</v>
      </c>
      <c r="D485">
        <v>5.7200539158049049</v>
      </c>
      <c r="E485">
        <v>7.9628625504288992</v>
      </c>
      <c r="H485">
        <v>495</v>
      </c>
      <c r="J485" t="e">
        <f t="shared" si="14"/>
        <v>#DIV/0!</v>
      </c>
      <c r="K485">
        <v>6.6353530366777997</v>
      </c>
      <c r="L485">
        <f t="shared" si="15"/>
        <v>1.0399345603759498</v>
      </c>
      <c r="M485">
        <v>7.9628625504288992</v>
      </c>
    </row>
    <row r="486" spans="2:13" x14ac:dyDescent="0.2">
      <c r="B486" t="e">
        <v>#DIV/0!</v>
      </c>
      <c r="C486" t="e">
        <v>#NUM!</v>
      </c>
      <c r="D486">
        <v>4.5735954644798964</v>
      </c>
      <c r="E486">
        <v>6.4130439748367163</v>
      </c>
      <c r="H486">
        <v>496</v>
      </c>
      <c r="J486" t="e">
        <f t="shared" si="14"/>
        <v>#DIV/0!</v>
      </c>
      <c r="K486" t="e">
        <v>#NUM!</v>
      </c>
      <c r="L486">
        <f t="shared" si="15"/>
        <v>-0.10652389094905867</v>
      </c>
      <c r="M486">
        <v>6.4130439748367163</v>
      </c>
    </row>
    <row r="487" spans="2:13" x14ac:dyDescent="0.2">
      <c r="B487">
        <v>-4.0904557352360369</v>
      </c>
      <c r="C487">
        <v>7.1082403653764183</v>
      </c>
      <c r="D487" t="e">
        <v>#NUM!</v>
      </c>
      <c r="E487">
        <v>5.5217198055119878</v>
      </c>
      <c r="H487">
        <v>497</v>
      </c>
      <c r="J487">
        <f t="shared" si="14"/>
        <v>-2.6355346659909493</v>
      </c>
      <c r="K487">
        <v>7.1082403653764183</v>
      </c>
      <c r="L487" t="e">
        <f t="shared" si="15"/>
        <v>#NUM!</v>
      </c>
      <c r="M487">
        <v>5.5217198055119878</v>
      </c>
    </row>
    <row r="488" spans="2:13" x14ac:dyDescent="0.2">
      <c r="B488">
        <v>-1.8907710152432555</v>
      </c>
      <c r="C488">
        <v>7.652212969655241</v>
      </c>
      <c r="D488">
        <v>6.9405964460243696</v>
      </c>
      <c r="E488">
        <v>7.7797755467086578</v>
      </c>
      <c r="H488">
        <v>498</v>
      </c>
      <c r="J488">
        <f t="shared" si="14"/>
        <v>-0.43584994599816773</v>
      </c>
      <c r="K488">
        <v>7.652212969655241</v>
      </c>
      <c r="L488">
        <f t="shared" si="15"/>
        <v>2.2604770905954146</v>
      </c>
      <c r="M488">
        <v>7.7797755467086578</v>
      </c>
    </row>
    <row r="489" spans="2:13" x14ac:dyDescent="0.2">
      <c r="B489" t="e">
        <v>#NUM!</v>
      </c>
      <c r="C489">
        <v>5.5694851028612105</v>
      </c>
      <c r="D489" t="e">
        <v>#DIV/0!</v>
      </c>
      <c r="E489">
        <v>7.3211529311187693</v>
      </c>
      <c r="H489">
        <v>499</v>
      </c>
      <c r="J489" t="e">
        <f t="shared" si="14"/>
        <v>#NUM!</v>
      </c>
      <c r="K489">
        <v>5.5694851028612105</v>
      </c>
      <c r="L489" t="e">
        <f t="shared" si="15"/>
        <v>#DIV/0!</v>
      </c>
      <c r="M489">
        <v>7.3211529311187693</v>
      </c>
    </row>
    <row r="490" spans="2:13" x14ac:dyDescent="0.2">
      <c r="B490" t="e">
        <v>#NUM!</v>
      </c>
      <c r="C490">
        <v>6.5408485656268924</v>
      </c>
      <c r="D490" t="e">
        <v>#DIV/0!</v>
      </c>
      <c r="E490">
        <v>6.3418597073294904</v>
      </c>
      <c r="H490">
        <v>500</v>
      </c>
      <c r="J490" t="e">
        <f t="shared" si="14"/>
        <v>#NUM!</v>
      </c>
      <c r="K490">
        <v>6.5408485656268924</v>
      </c>
      <c r="L490" t="e">
        <f t="shared" si="15"/>
        <v>#DIV/0!</v>
      </c>
      <c r="M490">
        <v>6.3418597073294904</v>
      </c>
    </row>
    <row r="491" spans="2:13" x14ac:dyDescent="0.2">
      <c r="B491">
        <v>1.1074287360104254</v>
      </c>
      <c r="C491">
        <v>7.4915437791501729</v>
      </c>
      <c r="D491">
        <v>1.5149812922320358</v>
      </c>
      <c r="E491">
        <v>7.5970805974527202</v>
      </c>
      <c r="H491">
        <v>501</v>
      </c>
      <c r="J491">
        <f t="shared" si="14"/>
        <v>2.5623498052555131</v>
      </c>
      <c r="K491">
        <v>7.4915437791501729</v>
      </c>
      <c r="L491">
        <f t="shared" si="15"/>
        <v>-3.1651380631969195</v>
      </c>
      <c r="M491">
        <v>7.5970805974527202</v>
      </c>
    </row>
    <row r="492" spans="2:13" x14ac:dyDescent="0.2">
      <c r="B492">
        <v>-0.70879328798891506</v>
      </c>
      <c r="C492">
        <v>5.9468524764854989</v>
      </c>
      <c r="D492" t="e">
        <v>#DIV/0!</v>
      </c>
      <c r="E492">
        <v>6.5303213860965208</v>
      </c>
      <c r="H492">
        <v>502</v>
      </c>
      <c r="J492">
        <f t="shared" si="14"/>
        <v>0.74612778125617274</v>
      </c>
      <c r="K492">
        <v>5.9468524764854989</v>
      </c>
      <c r="L492" t="e">
        <f t="shared" si="15"/>
        <v>#DIV/0!</v>
      </c>
      <c r="M492">
        <v>6.5303213860965208</v>
      </c>
    </row>
    <row r="493" spans="2:13" x14ac:dyDescent="0.2">
      <c r="B493" t="e">
        <v>#DIV/0!</v>
      </c>
      <c r="C493" t="e">
        <v>#NUM!</v>
      </c>
      <c r="D493" t="e">
        <v>#DIV/0!</v>
      </c>
      <c r="E493">
        <v>6.4276727052725677</v>
      </c>
      <c r="H493">
        <v>503</v>
      </c>
      <c r="J493" t="e">
        <f t="shared" si="14"/>
        <v>#DIV/0!</v>
      </c>
      <c r="K493" t="e">
        <v>#NUM!</v>
      </c>
      <c r="L493" t="e">
        <f t="shared" si="15"/>
        <v>#DIV/0!</v>
      </c>
      <c r="M493">
        <v>6.4276727052725677</v>
      </c>
    </row>
    <row r="494" spans="2:13" x14ac:dyDescent="0.2">
      <c r="B494" t="e">
        <v>#NUM!</v>
      </c>
      <c r="C494">
        <v>6.9040173007331411</v>
      </c>
      <c r="D494">
        <v>4.8704491485821402</v>
      </c>
      <c r="E494">
        <v>7.2669297472376222</v>
      </c>
      <c r="H494">
        <v>504</v>
      </c>
      <c r="J494" t="e">
        <f t="shared" si="14"/>
        <v>#NUM!</v>
      </c>
      <c r="K494">
        <v>6.9040173007331411</v>
      </c>
      <c r="L494">
        <f t="shared" si="15"/>
        <v>0.1903297931531851</v>
      </c>
      <c r="M494">
        <v>7.2669297472376222</v>
      </c>
    </row>
    <row r="495" spans="2:13" x14ac:dyDescent="0.2">
      <c r="B495" t="e">
        <v>#NUM!</v>
      </c>
      <c r="C495">
        <v>6.3850160901359452</v>
      </c>
      <c r="D495" t="e">
        <v>#DIV/0!</v>
      </c>
      <c r="E495" t="e">
        <v>#NUM!</v>
      </c>
      <c r="H495">
        <v>505</v>
      </c>
      <c r="J495" t="e">
        <f t="shared" si="14"/>
        <v>#NUM!</v>
      </c>
      <c r="K495">
        <v>6.3850160901359452</v>
      </c>
      <c r="L495" t="e">
        <f t="shared" si="15"/>
        <v>#DIV/0!</v>
      </c>
      <c r="M495" t="e">
        <v>#NUM!</v>
      </c>
    </row>
    <row r="496" spans="2:13" x14ac:dyDescent="0.2">
      <c r="B496">
        <v>3.4395737434029088</v>
      </c>
      <c r="C496">
        <v>8.1022983534911965</v>
      </c>
      <c r="D496" t="e">
        <v>#DIV/0!</v>
      </c>
      <c r="E496">
        <v>6.8663375607121999</v>
      </c>
      <c r="H496">
        <v>506</v>
      </c>
      <c r="J496">
        <f t="shared" si="14"/>
        <v>4.8944948126479968</v>
      </c>
      <c r="K496">
        <v>8.1022983534911965</v>
      </c>
      <c r="L496" t="e">
        <f t="shared" si="15"/>
        <v>#DIV/0!</v>
      </c>
      <c r="M496">
        <v>6.8663375607121999</v>
      </c>
    </row>
    <row r="497" spans="2:13" x14ac:dyDescent="0.2">
      <c r="B497">
        <v>-0.78482830629154687</v>
      </c>
      <c r="C497">
        <v>7.4389724748756754</v>
      </c>
      <c r="D497">
        <v>6.3358038482677035</v>
      </c>
      <c r="E497">
        <v>7.517527630288285</v>
      </c>
      <c r="H497">
        <v>507</v>
      </c>
      <c r="J497">
        <f t="shared" si="14"/>
        <v>0.67009276295354092</v>
      </c>
      <c r="K497">
        <v>7.4389724748756754</v>
      </c>
      <c r="L497">
        <f t="shared" si="15"/>
        <v>1.6556844928387484</v>
      </c>
      <c r="M497">
        <v>7.517527630288285</v>
      </c>
    </row>
    <row r="498" spans="2:13" x14ac:dyDescent="0.2">
      <c r="B498">
        <v>1.7314202503307206</v>
      </c>
      <c r="C498">
        <v>6.5701329685796619</v>
      </c>
      <c r="D498">
        <v>4.4965718819678786</v>
      </c>
      <c r="E498">
        <v>7.5698050634954317</v>
      </c>
      <c r="H498">
        <v>508</v>
      </c>
      <c r="J498">
        <f t="shared" si="14"/>
        <v>3.1863413195758081</v>
      </c>
      <c r="K498">
        <v>6.5701329685796619</v>
      </c>
      <c r="L498">
        <f t="shared" si="15"/>
        <v>-0.18354747346107647</v>
      </c>
      <c r="M498">
        <v>7.5698050634954317</v>
      </c>
    </row>
    <row r="499" spans="2:13" x14ac:dyDescent="0.2">
      <c r="B499" t="e">
        <v>#DIV/0!</v>
      </c>
      <c r="C499">
        <v>5.411560786048546</v>
      </c>
      <c r="D499" t="e">
        <v>#DIV/0!</v>
      </c>
      <c r="E499">
        <v>6.884092676933343</v>
      </c>
      <c r="H499">
        <v>509</v>
      </c>
      <c r="J499" t="e">
        <f t="shared" si="14"/>
        <v>#DIV/0!</v>
      </c>
      <c r="K499">
        <v>5.411560786048546</v>
      </c>
      <c r="L499" t="e">
        <f t="shared" si="15"/>
        <v>#DIV/0!</v>
      </c>
      <c r="M499">
        <v>6.884092676933343</v>
      </c>
    </row>
    <row r="500" spans="2:13" x14ac:dyDescent="0.2">
      <c r="B500">
        <v>-2.5884906614511984</v>
      </c>
      <c r="C500">
        <v>8.2689019339203522</v>
      </c>
      <c r="D500">
        <v>5.1254862316492407</v>
      </c>
      <c r="E500">
        <v>8.1962190318408155</v>
      </c>
      <c r="H500">
        <v>510</v>
      </c>
      <c r="J500">
        <f t="shared" si="14"/>
        <v>-1.1335695922061106</v>
      </c>
      <c r="K500">
        <v>8.2689019339203522</v>
      </c>
      <c r="L500">
        <f t="shared" si="15"/>
        <v>0.44536687622028559</v>
      </c>
      <c r="M500">
        <v>8.1962190318408155</v>
      </c>
    </row>
    <row r="501" spans="2:13" x14ac:dyDescent="0.2">
      <c r="B501">
        <v>-3.9424829767470104</v>
      </c>
      <c r="C501">
        <v>7.8241561097628809</v>
      </c>
      <c r="D501">
        <v>5.8124787906900925</v>
      </c>
      <c r="E501">
        <v>7.5285623744920676</v>
      </c>
      <c r="H501">
        <v>511</v>
      </c>
      <c r="J501">
        <f t="shared" si="14"/>
        <v>-2.4875619075019229</v>
      </c>
      <c r="K501">
        <v>7.8241561097628809</v>
      </c>
      <c r="L501">
        <f t="shared" si="15"/>
        <v>1.1323594352611375</v>
      </c>
      <c r="M501">
        <v>7.5285623744920676</v>
      </c>
    </row>
    <row r="502" spans="2:13" x14ac:dyDescent="0.2">
      <c r="B502" t="e">
        <v>#NUM!</v>
      </c>
      <c r="C502">
        <v>6.5219157160538801</v>
      </c>
      <c r="D502">
        <v>5.1493692174580206</v>
      </c>
      <c r="E502">
        <v>6.688102439701308</v>
      </c>
      <c r="H502">
        <v>512</v>
      </c>
      <c r="J502" t="e">
        <f t="shared" si="14"/>
        <v>#NUM!</v>
      </c>
      <c r="K502">
        <v>6.5219157160538801</v>
      </c>
      <c r="L502">
        <f t="shared" si="15"/>
        <v>0.46924986202906549</v>
      </c>
      <c r="M502">
        <v>6.688102439701308</v>
      </c>
    </row>
    <row r="503" spans="2:13" x14ac:dyDescent="0.2">
      <c r="B503" t="e">
        <v>#DIV/0!</v>
      </c>
      <c r="C503">
        <v>6.030862728438235</v>
      </c>
      <c r="D503">
        <v>5.4272139466915847</v>
      </c>
      <c r="E503">
        <v>6.7156875301537582</v>
      </c>
      <c r="H503">
        <v>513</v>
      </c>
      <c r="J503" t="e">
        <f t="shared" si="14"/>
        <v>#DIV/0!</v>
      </c>
      <c r="K503">
        <v>6.030862728438235</v>
      </c>
      <c r="L503">
        <f t="shared" si="15"/>
        <v>0.74709459126262967</v>
      </c>
      <c r="M503">
        <v>6.7156875301537582</v>
      </c>
    </row>
    <row r="504" spans="2:13" x14ac:dyDescent="0.2">
      <c r="B504">
        <v>-1.7618988863059606</v>
      </c>
      <c r="C504">
        <v>8.0909965367631624</v>
      </c>
      <c r="D504">
        <v>6.0701362902013347</v>
      </c>
      <c r="E504">
        <v>8.5536369376027697</v>
      </c>
      <c r="H504">
        <v>514</v>
      </c>
      <c r="J504">
        <f t="shared" si="14"/>
        <v>-0.30697781706087279</v>
      </c>
      <c r="K504">
        <v>8.0909965367631624</v>
      </c>
      <c r="L504">
        <f t="shared" si="15"/>
        <v>1.3900169347723796</v>
      </c>
      <c r="M504">
        <v>8.5536369376027697</v>
      </c>
    </row>
    <row r="505" spans="2:13" x14ac:dyDescent="0.2">
      <c r="B505">
        <v>-2.5679795047288536</v>
      </c>
      <c r="C505">
        <v>7.2454336980017855</v>
      </c>
      <c r="D505">
        <v>8.0038792887889141</v>
      </c>
      <c r="E505">
        <v>7.217920519671436</v>
      </c>
      <c r="H505">
        <v>515</v>
      </c>
      <c r="J505">
        <f t="shared" si="14"/>
        <v>-1.1130584354837658</v>
      </c>
      <c r="K505">
        <v>7.2454336980017855</v>
      </c>
      <c r="L505">
        <f t="shared" si="15"/>
        <v>3.323759933359959</v>
      </c>
      <c r="M505">
        <v>7.217920519671436</v>
      </c>
    </row>
    <row r="506" spans="2:13" x14ac:dyDescent="0.2">
      <c r="B506">
        <v>-4.0044010906093064</v>
      </c>
      <c r="C506">
        <v>8.0487619679768461</v>
      </c>
      <c r="D506">
        <v>5.3762958737439899</v>
      </c>
      <c r="E506">
        <v>7.9552067782816103</v>
      </c>
      <c r="H506">
        <v>516</v>
      </c>
      <c r="J506">
        <f t="shared" si="14"/>
        <v>-2.5494800213642188</v>
      </c>
      <c r="K506">
        <v>8.0487619679768461</v>
      </c>
      <c r="L506">
        <f t="shared" si="15"/>
        <v>0.6961765183150348</v>
      </c>
      <c r="M506">
        <v>7.9552067782816103</v>
      </c>
    </row>
    <row r="507" spans="2:13" x14ac:dyDescent="0.2">
      <c r="B507">
        <v>-2.4396419904991187</v>
      </c>
      <c r="C507">
        <v>6.9462753669844624</v>
      </c>
      <c r="D507">
        <v>6.7899459525859509</v>
      </c>
      <c r="E507">
        <v>7.3381194858312915</v>
      </c>
      <c r="H507">
        <v>517</v>
      </c>
      <c r="J507">
        <f t="shared" si="14"/>
        <v>-0.98472092125403088</v>
      </c>
      <c r="K507">
        <v>6.9462753669844624</v>
      </c>
      <c r="L507">
        <f t="shared" si="15"/>
        <v>2.1098265971569958</v>
      </c>
      <c r="M507">
        <v>7.3381194858312915</v>
      </c>
    </row>
    <row r="508" spans="2:13" x14ac:dyDescent="0.2">
      <c r="B508">
        <v>-2.1971119687415444</v>
      </c>
      <c r="C508">
        <v>6.6963284252105106</v>
      </c>
      <c r="D508">
        <v>2.4638297596980512</v>
      </c>
      <c r="E508">
        <v>6.6366759161911686</v>
      </c>
      <c r="H508">
        <v>518</v>
      </c>
      <c r="J508">
        <f t="shared" si="14"/>
        <v>-0.74219089949645656</v>
      </c>
      <c r="K508">
        <v>6.6963284252105106</v>
      </c>
      <c r="L508">
        <f t="shared" si="15"/>
        <v>-2.2162895957309039</v>
      </c>
      <c r="M508">
        <v>6.6366759161911686</v>
      </c>
    </row>
    <row r="509" spans="2:13" x14ac:dyDescent="0.2">
      <c r="B509">
        <v>-5.8633848535278057</v>
      </c>
      <c r="C509">
        <v>7.0931685648301563</v>
      </c>
      <c r="D509">
        <v>3.548745273768521</v>
      </c>
      <c r="E509">
        <v>6.8392246874129787</v>
      </c>
      <c r="H509">
        <v>519</v>
      </c>
      <c r="J509">
        <f t="shared" si="14"/>
        <v>-4.4084637842827181</v>
      </c>
      <c r="K509">
        <v>7.0931685648301563</v>
      </c>
      <c r="L509">
        <f t="shared" si="15"/>
        <v>-1.1313740816604341</v>
      </c>
      <c r="M509">
        <v>6.8392246874129787</v>
      </c>
    </row>
    <row r="510" spans="2:13" x14ac:dyDescent="0.2">
      <c r="B510">
        <v>-0.20319077826064008</v>
      </c>
      <c r="C510">
        <v>7.4226472824124947</v>
      </c>
      <c r="D510">
        <v>4.2078245835646912</v>
      </c>
      <c r="E510">
        <v>7.5061971289070701</v>
      </c>
      <c r="H510">
        <v>520</v>
      </c>
      <c r="J510">
        <f t="shared" si="14"/>
        <v>1.2517302909844477</v>
      </c>
      <c r="K510">
        <v>7.4226472824124947</v>
      </c>
      <c r="L510">
        <f t="shared" si="15"/>
        <v>-0.47229477186426383</v>
      </c>
      <c r="M510">
        <v>7.5061971289070701</v>
      </c>
    </row>
    <row r="511" spans="2:13" x14ac:dyDescent="0.2">
      <c r="B511">
        <v>-1.8953159547104275</v>
      </c>
      <c r="C511">
        <v>6.4800572721827203</v>
      </c>
      <c r="D511">
        <v>4.1087156687895021</v>
      </c>
      <c r="E511">
        <v>7.0578742643734609</v>
      </c>
      <c r="H511">
        <v>521</v>
      </c>
      <c r="J511">
        <f t="shared" si="14"/>
        <v>-0.44039488546533967</v>
      </c>
      <c r="K511">
        <v>6.4800572721827203</v>
      </c>
      <c r="L511">
        <f t="shared" si="15"/>
        <v>-0.57140368663945296</v>
      </c>
      <c r="M511">
        <v>7.0578742643734609</v>
      </c>
    </row>
    <row r="512" spans="2:13" x14ac:dyDescent="0.2">
      <c r="B512">
        <v>-2.3061869834053739</v>
      </c>
      <c r="C512">
        <v>7.2187192669004929</v>
      </c>
      <c r="D512">
        <v>3.6620766558237596</v>
      </c>
      <c r="E512">
        <v>7.150705334357939</v>
      </c>
      <c r="H512">
        <v>522</v>
      </c>
      <c r="J512">
        <f t="shared" si="14"/>
        <v>-0.85126591416028607</v>
      </c>
      <c r="K512">
        <v>7.2187192669004929</v>
      </c>
      <c r="L512">
        <f t="shared" si="15"/>
        <v>-1.0180426996051954</v>
      </c>
      <c r="M512">
        <v>7.150705334357939</v>
      </c>
    </row>
    <row r="513" spans="2:13" x14ac:dyDescent="0.2">
      <c r="B513">
        <v>-5.4839654792657344E-2</v>
      </c>
      <c r="C513">
        <v>7.235311245361685</v>
      </c>
      <c r="D513" t="e">
        <v>#DIV/0!</v>
      </c>
      <c r="E513">
        <v>7.4492623553088864</v>
      </c>
      <c r="H513">
        <v>523</v>
      </c>
      <c r="J513">
        <f t="shared" si="14"/>
        <v>1.4000814144524305</v>
      </c>
      <c r="K513">
        <v>7.235311245361685</v>
      </c>
      <c r="L513" t="e">
        <f t="shared" si="15"/>
        <v>#DIV/0!</v>
      </c>
      <c r="M513">
        <v>7.4492623553088864</v>
      </c>
    </row>
    <row r="514" spans="2:13" x14ac:dyDescent="0.2">
      <c r="B514" t="e">
        <v>#NUM!</v>
      </c>
      <c r="C514">
        <v>6.545950039576435</v>
      </c>
      <c r="D514" t="e">
        <v>#DIV/0!</v>
      </c>
      <c r="E514" t="e">
        <v>#NUM!</v>
      </c>
      <c r="H514">
        <v>524</v>
      </c>
      <c r="J514" t="e">
        <f t="shared" si="14"/>
        <v>#NUM!</v>
      </c>
      <c r="K514">
        <v>6.545950039576435</v>
      </c>
      <c r="L514" t="e">
        <f t="shared" si="15"/>
        <v>#DIV/0!</v>
      </c>
      <c r="M514" t="e">
        <v>#NUM!</v>
      </c>
    </row>
    <row r="515" spans="2:13" x14ac:dyDescent="0.2">
      <c r="B515">
        <v>1.6157961633553879</v>
      </c>
      <c r="C515">
        <v>6.8514571000035795</v>
      </c>
      <c r="D515">
        <v>3.4195747649455464</v>
      </c>
      <c r="E515">
        <v>7.6232115464992685</v>
      </c>
      <c r="H515">
        <v>525</v>
      </c>
      <c r="J515">
        <f t="shared" ref="J515:J578" si="16">B515-($N$1)</f>
        <v>3.0707172326004759</v>
      </c>
      <c r="K515">
        <v>6.8514571000035795</v>
      </c>
      <c r="L515">
        <f t="shared" ref="L515:L578" si="17">D515-($O$1)</f>
        <v>-1.2605445904834087</v>
      </c>
      <c r="M515">
        <v>7.6232115464992685</v>
      </c>
    </row>
    <row r="516" spans="2:13" x14ac:dyDescent="0.2">
      <c r="B516" t="e">
        <v>#DIV/0!</v>
      </c>
      <c r="C516" t="e">
        <v>#NUM!</v>
      </c>
      <c r="D516" t="e">
        <v>#DIV/0!</v>
      </c>
      <c r="E516">
        <v>6.8530316606728645</v>
      </c>
      <c r="H516">
        <v>526</v>
      </c>
      <c r="J516" t="e">
        <f t="shared" si="16"/>
        <v>#DIV/0!</v>
      </c>
      <c r="K516" t="e">
        <v>#NUM!</v>
      </c>
      <c r="L516" t="e">
        <f t="shared" si="17"/>
        <v>#DIV/0!</v>
      </c>
      <c r="M516">
        <v>6.8530316606728645</v>
      </c>
    </row>
    <row r="517" spans="2:13" x14ac:dyDescent="0.2">
      <c r="B517" t="e">
        <v>#NUM!</v>
      </c>
      <c r="C517">
        <v>6.4111312709395643</v>
      </c>
      <c r="D517">
        <v>2.7139689437505115</v>
      </c>
      <c r="E517">
        <v>6.9753467795731936</v>
      </c>
      <c r="H517">
        <v>527</v>
      </c>
      <c r="J517" t="e">
        <f t="shared" si="16"/>
        <v>#NUM!</v>
      </c>
      <c r="K517">
        <v>6.4111312709395643</v>
      </c>
      <c r="L517">
        <f t="shared" si="17"/>
        <v>-1.9661504116784436</v>
      </c>
      <c r="M517">
        <v>6.9753467795731936</v>
      </c>
    </row>
    <row r="518" spans="2:13" x14ac:dyDescent="0.2">
      <c r="B518" t="e">
        <v>#DIV/0!</v>
      </c>
      <c r="C518">
        <v>5.8641252657280845</v>
      </c>
      <c r="D518" t="e">
        <v>#DIV/0!</v>
      </c>
      <c r="E518">
        <v>6.6425040896906387</v>
      </c>
      <c r="H518">
        <v>528</v>
      </c>
      <c r="J518" t="e">
        <f t="shared" si="16"/>
        <v>#DIV/0!</v>
      </c>
      <c r="K518">
        <v>5.8641252657280845</v>
      </c>
      <c r="L518" t="e">
        <f t="shared" si="17"/>
        <v>#DIV/0!</v>
      </c>
      <c r="M518">
        <v>6.6425040896906387</v>
      </c>
    </row>
    <row r="519" spans="2:13" x14ac:dyDescent="0.2">
      <c r="B519">
        <v>-1.4797319002380553</v>
      </c>
      <c r="C519">
        <v>7.4063101989430624</v>
      </c>
      <c r="D519">
        <v>5.4410974953109683</v>
      </c>
      <c r="E519">
        <v>7.3970505319167374</v>
      </c>
      <c r="H519">
        <v>529</v>
      </c>
      <c r="J519">
        <f t="shared" si="16"/>
        <v>-2.4810830992967547E-2</v>
      </c>
      <c r="K519">
        <v>7.4063101989430624</v>
      </c>
      <c r="L519">
        <f t="shared" si="17"/>
        <v>0.76097813988201324</v>
      </c>
      <c r="M519">
        <v>7.3970505319167374</v>
      </c>
    </row>
    <row r="520" spans="2:13" x14ac:dyDescent="0.2">
      <c r="B520">
        <v>0.60306744046986616</v>
      </c>
      <c r="C520">
        <v>7.7622658254095391</v>
      </c>
      <c r="D520">
        <v>7.6706525566273474</v>
      </c>
      <c r="E520">
        <v>7.2929508296723204</v>
      </c>
      <c r="H520">
        <v>530</v>
      </c>
      <c r="J520">
        <f t="shared" si="16"/>
        <v>2.0579885097149537</v>
      </c>
      <c r="K520">
        <v>7.7622658254095391</v>
      </c>
      <c r="L520">
        <f t="shared" si="17"/>
        <v>2.9905332011983923</v>
      </c>
      <c r="M520">
        <v>7.2929508296723204</v>
      </c>
    </row>
    <row r="521" spans="2:13" x14ac:dyDescent="0.2">
      <c r="B521" t="e">
        <v>#NUM!</v>
      </c>
      <c r="C521">
        <v>6.4201456076126275</v>
      </c>
      <c r="D521" t="e">
        <v>#DIV/0!</v>
      </c>
      <c r="E521">
        <v>7.0658970109237664</v>
      </c>
      <c r="H521">
        <v>531</v>
      </c>
      <c r="J521" t="e">
        <f t="shared" si="16"/>
        <v>#NUM!</v>
      </c>
      <c r="K521">
        <v>6.4201456076126275</v>
      </c>
      <c r="L521" t="e">
        <f t="shared" si="17"/>
        <v>#DIV/0!</v>
      </c>
      <c r="M521">
        <v>7.0658970109237664</v>
      </c>
    </row>
    <row r="522" spans="2:13" x14ac:dyDescent="0.2">
      <c r="B522">
        <v>-1.3260393917919662</v>
      </c>
      <c r="C522">
        <v>7.7437057017865261</v>
      </c>
      <c r="D522">
        <v>2.9310198176085627</v>
      </c>
      <c r="E522">
        <v>7.6179387244511307</v>
      </c>
      <c r="H522">
        <v>532</v>
      </c>
      <c r="J522">
        <f t="shared" si="16"/>
        <v>0.12888167745312162</v>
      </c>
      <c r="K522">
        <v>7.7437057017865261</v>
      </c>
      <c r="L522">
        <f t="shared" si="17"/>
        <v>-1.7490995378203924</v>
      </c>
      <c r="M522">
        <v>7.6179387244511307</v>
      </c>
    </row>
    <row r="523" spans="2:13" x14ac:dyDescent="0.2">
      <c r="B523" t="e">
        <v>#DIV/0!</v>
      </c>
      <c r="C523" t="e">
        <v>#NUM!</v>
      </c>
      <c r="D523" t="e">
        <v>#DIV/0!</v>
      </c>
      <c r="E523">
        <v>6.1047089818402691</v>
      </c>
      <c r="H523">
        <v>533</v>
      </c>
      <c r="J523" t="e">
        <f t="shared" si="16"/>
        <v>#DIV/0!</v>
      </c>
      <c r="K523" t="e">
        <v>#NUM!</v>
      </c>
      <c r="L523" t="e">
        <f t="shared" si="17"/>
        <v>#DIV/0!</v>
      </c>
      <c r="M523">
        <v>6.1047089818402691</v>
      </c>
    </row>
    <row r="524" spans="2:13" x14ac:dyDescent="0.2">
      <c r="B524">
        <v>-2.2319723891273791</v>
      </c>
      <c r="C524">
        <v>6.5981884221873912</v>
      </c>
      <c r="D524" t="e">
        <v>#DIV/0!</v>
      </c>
      <c r="E524">
        <v>7.3439793994775977</v>
      </c>
      <c r="H524">
        <v>534</v>
      </c>
      <c r="J524">
        <f t="shared" si="16"/>
        <v>-0.77705131988229126</v>
      </c>
      <c r="K524">
        <v>6.5981884221873912</v>
      </c>
      <c r="L524" t="e">
        <f t="shared" si="17"/>
        <v>#DIV/0!</v>
      </c>
      <c r="M524">
        <v>7.3439793994775977</v>
      </c>
    </row>
    <row r="525" spans="2:13" x14ac:dyDescent="0.2">
      <c r="B525">
        <v>-2.5301810026178821</v>
      </c>
      <c r="C525">
        <v>7.1573887626302266</v>
      </c>
      <c r="D525">
        <v>3.3982126446717458</v>
      </c>
      <c r="E525">
        <v>6.8475485995484178</v>
      </c>
      <c r="H525">
        <v>535</v>
      </c>
      <c r="J525">
        <f t="shared" si="16"/>
        <v>-1.0752599333727944</v>
      </c>
      <c r="K525">
        <v>7.1573887626302266</v>
      </c>
      <c r="L525">
        <f t="shared" si="17"/>
        <v>-1.2819067107572093</v>
      </c>
      <c r="M525">
        <v>6.8475485995484178</v>
      </c>
    </row>
    <row r="526" spans="2:13" x14ac:dyDescent="0.2">
      <c r="B526" t="e">
        <v>#NUM!</v>
      </c>
      <c r="C526">
        <v>7.2082800785453101</v>
      </c>
      <c r="D526" t="e">
        <v>#DIV/0!</v>
      </c>
      <c r="E526">
        <v>6.1184466087633584</v>
      </c>
      <c r="H526">
        <v>536</v>
      </c>
      <c r="J526" t="e">
        <f t="shared" si="16"/>
        <v>#NUM!</v>
      </c>
      <c r="K526">
        <v>7.2082800785453101</v>
      </c>
      <c r="L526" t="e">
        <f t="shared" si="17"/>
        <v>#DIV/0!</v>
      </c>
      <c r="M526">
        <v>6.1184466087633584</v>
      </c>
    </row>
    <row r="527" spans="2:13" x14ac:dyDescent="0.2">
      <c r="B527" t="e">
        <v>#DIV/0!</v>
      </c>
      <c r="C527" t="e">
        <v>#NUM!</v>
      </c>
      <c r="D527" t="e">
        <v>#DIV/0!</v>
      </c>
      <c r="E527">
        <v>6.4781839748990366</v>
      </c>
      <c r="H527">
        <v>537</v>
      </c>
      <c r="J527" t="e">
        <f t="shared" si="16"/>
        <v>#DIV/0!</v>
      </c>
      <c r="K527" t="e">
        <v>#NUM!</v>
      </c>
      <c r="L527" t="e">
        <f t="shared" si="17"/>
        <v>#DIV/0!</v>
      </c>
      <c r="M527">
        <v>6.4781839748990366</v>
      </c>
    </row>
    <row r="528" spans="2:13" x14ac:dyDescent="0.2">
      <c r="B528">
        <v>1.9272867646074021</v>
      </c>
      <c r="C528">
        <v>7.1148377454883764</v>
      </c>
      <c r="D528" t="e">
        <v>#DIV/0!</v>
      </c>
      <c r="E528">
        <v>6.9502845122035364</v>
      </c>
      <c r="H528">
        <v>538</v>
      </c>
      <c r="J528">
        <f t="shared" si="16"/>
        <v>3.3822078338524899</v>
      </c>
      <c r="K528">
        <v>7.1148377454883764</v>
      </c>
      <c r="L528" t="e">
        <f t="shared" si="17"/>
        <v>#DIV/0!</v>
      </c>
      <c r="M528">
        <v>6.9502845122035364</v>
      </c>
    </row>
    <row r="529" spans="2:13" x14ac:dyDescent="0.2">
      <c r="B529" t="e">
        <v>#NUM!</v>
      </c>
      <c r="C529">
        <v>6.0153807150618279</v>
      </c>
      <c r="D529" t="e">
        <v>#DIV/0!</v>
      </c>
      <c r="E529" t="e">
        <v>#NUM!</v>
      </c>
      <c r="H529">
        <v>539</v>
      </c>
      <c r="J529" t="e">
        <f t="shared" si="16"/>
        <v>#NUM!</v>
      </c>
      <c r="K529">
        <v>6.0153807150618279</v>
      </c>
      <c r="L529" t="e">
        <f t="shared" si="17"/>
        <v>#DIV/0!</v>
      </c>
      <c r="M529" t="e">
        <v>#NUM!</v>
      </c>
    </row>
    <row r="530" spans="2:13" x14ac:dyDescent="0.2">
      <c r="B530">
        <v>-7.3274133297395058E-2</v>
      </c>
      <c r="C530">
        <v>7.6575529980058077</v>
      </c>
      <c r="D530">
        <v>4.8781176452474737</v>
      </c>
      <c r="E530">
        <v>8.8448705962852294</v>
      </c>
      <c r="H530">
        <v>540</v>
      </c>
      <c r="J530">
        <f t="shared" si="16"/>
        <v>1.3816469359476928</v>
      </c>
      <c r="K530">
        <v>7.6575529980058077</v>
      </c>
      <c r="L530">
        <f t="shared" si="17"/>
        <v>0.19799828981851864</v>
      </c>
      <c r="M530">
        <v>8.8448705962852294</v>
      </c>
    </row>
    <row r="531" spans="2:13" x14ac:dyDescent="0.2">
      <c r="B531">
        <v>-5.2144414483083938</v>
      </c>
      <c r="C531">
        <v>7.7518300927010566</v>
      </c>
      <c r="D531">
        <v>6.988730892992522</v>
      </c>
      <c r="E531">
        <v>6.9128605367462006</v>
      </c>
      <c r="H531">
        <v>541</v>
      </c>
      <c r="J531">
        <f t="shared" si="16"/>
        <v>-3.7595203790633063</v>
      </c>
      <c r="K531">
        <v>7.7518300927010566</v>
      </c>
      <c r="L531">
        <f t="shared" si="17"/>
        <v>2.308611537563567</v>
      </c>
      <c r="M531">
        <v>6.9128605367462006</v>
      </c>
    </row>
    <row r="532" spans="2:13" x14ac:dyDescent="0.2">
      <c r="B532" t="e">
        <v>#DIV/0!</v>
      </c>
      <c r="C532">
        <v>7.3280940578150267</v>
      </c>
      <c r="D532" t="e">
        <v>#DIV/0!</v>
      </c>
      <c r="E532">
        <v>7.2530713364572552</v>
      </c>
      <c r="H532">
        <v>543</v>
      </c>
      <c r="J532" t="e">
        <f t="shared" si="16"/>
        <v>#DIV/0!</v>
      </c>
      <c r="K532">
        <v>7.3280940578150267</v>
      </c>
      <c r="L532" t="e">
        <f t="shared" si="17"/>
        <v>#DIV/0!</v>
      </c>
      <c r="M532">
        <v>7.2530713364572552</v>
      </c>
    </row>
    <row r="533" spans="2:13" x14ac:dyDescent="0.2">
      <c r="B533">
        <v>1.582353442491208</v>
      </c>
      <c r="C533">
        <v>8.1029616733348977</v>
      </c>
      <c r="D533">
        <v>6.9341861455800933</v>
      </c>
      <c r="E533">
        <v>8.7871689105195898</v>
      </c>
      <c r="H533">
        <v>544</v>
      </c>
      <c r="J533">
        <f t="shared" si="16"/>
        <v>3.037274511736296</v>
      </c>
      <c r="K533">
        <v>8.1029616733348977</v>
      </c>
      <c r="L533">
        <f t="shared" si="17"/>
        <v>2.2540667901511382</v>
      </c>
      <c r="M533">
        <v>8.7871689105195898</v>
      </c>
    </row>
    <row r="534" spans="2:13" x14ac:dyDescent="0.2">
      <c r="B534">
        <v>1.8671514387285086</v>
      </c>
      <c r="C534">
        <v>6.8286598965353198</v>
      </c>
      <c r="D534">
        <v>7.9514025909852242</v>
      </c>
      <c r="E534">
        <v>8.2534987396655577</v>
      </c>
      <c r="H534">
        <v>545</v>
      </c>
      <c r="J534">
        <f t="shared" si="16"/>
        <v>3.3220725079735964</v>
      </c>
      <c r="K534">
        <v>6.8286598965353198</v>
      </c>
      <c r="L534">
        <f t="shared" si="17"/>
        <v>3.2712832355562691</v>
      </c>
      <c r="M534">
        <v>8.2534987396655577</v>
      </c>
    </row>
    <row r="535" spans="2:13" x14ac:dyDescent="0.2">
      <c r="B535" t="e">
        <v>#DIV/0!</v>
      </c>
      <c r="C535">
        <v>6.5735445853149326</v>
      </c>
      <c r="D535" t="e">
        <v>#DIV/0!</v>
      </c>
      <c r="E535">
        <v>6.9061113710536581</v>
      </c>
      <c r="H535">
        <v>547</v>
      </c>
      <c r="J535" t="e">
        <f t="shared" si="16"/>
        <v>#DIV/0!</v>
      </c>
      <c r="K535">
        <v>6.5735445853149326</v>
      </c>
      <c r="L535" t="e">
        <f t="shared" si="17"/>
        <v>#DIV/0!</v>
      </c>
      <c r="M535">
        <v>6.9061113710536581</v>
      </c>
    </row>
    <row r="536" spans="2:13" x14ac:dyDescent="0.2">
      <c r="B536">
        <v>-2.4250990333587872</v>
      </c>
      <c r="C536">
        <v>7.3523156813351616</v>
      </c>
      <c r="D536" t="e">
        <v>#DIV/0!</v>
      </c>
      <c r="E536">
        <v>7.261227171888609</v>
      </c>
      <c r="H536">
        <v>548</v>
      </c>
      <c r="J536">
        <f t="shared" si="16"/>
        <v>-0.97017796411369939</v>
      </c>
      <c r="K536">
        <v>7.3523156813351616</v>
      </c>
      <c r="L536" t="e">
        <f t="shared" si="17"/>
        <v>#DIV/0!</v>
      </c>
      <c r="M536">
        <v>7.261227171888609</v>
      </c>
    </row>
    <row r="537" spans="2:13" x14ac:dyDescent="0.2">
      <c r="B537" t="e">
        <v>#DIV/0!</v>
      </c>
      <c r="C537">
        <v>6.8592974493710761</v>
      </c>
      <c r="D537" t="e">
        <v>#DIV/0!</v>
      </c>
      <c r="E537">
        <v>6.3237263671553521</v>
      </c>
      <c r="H537">
        <v>549</v>
      </c>
      <c r="J537" t="e">
        <f t="shared" si="16"/>
        <v>#DIV/0!</v>
      </c>
      <c r="K537">
        <v>6.8592974493710761</v>
      </c>
      <c r="L537" t="e">
        <f t="shared" si="17"/>
        <v>#DIV/0!</v>
      </c>
      <c r="M537">
        <v>6.3237263671553521</v>
      </c>
    </row>
    <row r="538" spans="2:13" x14ac:dyDescent="0.2">
      <c r="B538">
        <v>0.84821023732460354</v>
      </c>
      <c r="C538">
        <v>6.1681437754959587</v>
      </c>
      <c r="D538">
        <v>5.4968770468505515</v>
      </c>
      <c r="E538">
        <v>8.1292631203422676</v>
      </c>
      <c r="H538">
        <v>550</v>
      </c>
      <c r="J538">
        <f t="shared" si="16"/>
        <v>2.3031313065696914</v>
      </c>
      <c r="K538">
        <v>6.1681437754959587</v>
      </c>
      <c r="L538">
        <f t="shared" si="17"/>
        <v>0.81675769142159638</v>
      </c>
      <c r="M538">
        <v>8.1292631203422676</v>
      </c>
    </row>
    <row r="539" spans="2:13" x14ac:dyDescent="0.2">
      <c r="B539" t="e">
        <v>#DIV/0!</v>
      </c>
      <c r="C539">
        <v>5.2905799209093187</v>
      </c>
      <c r="D539">
        <v>5.0861204260108703</v>
      </c>
      <c r="E539">
        <v>7.4141993639648192</v>
      </c>
      <c r="H539">
        <v>551</v>
      </c>
      <c r="J539" t="e">
        <f t="shared" si="16"/>
        <v>#DIV/0!</v>
      </c>
      <c r="K539">
        <v>5.2905799209093187</v>
      </c>
      <c r="L539">
        <f t="shared" si="17"/>
        <v>0.40600107058191526</v>
      </c>
      <c r="M539">
        <v>7.4141993639648192</v>
      </c>
    </row>
    <row r="540" spans="2:13" x14ac:dyDescent="0.2">
      <c r="B540">
        <v>-1.3422537805674093</v>
      </c>
      <c r="C540">
        <v>6.8455290184780813</v>
      </c>
      <c r="D540" t="e">
        <v>#DIV/0!</v>
      </c>
      <c r="E540">
        <v>6.720981615859575</v>
      </c>
      <c r="H540">
        <v>552</v>
      </c>
      <c r="J540">
        <f t="shared" si="16"/>
        <v>0.1126672886776785</v>
      </c>
      <c r="K540">
        <v>6.8455290184780813</v>
      </c>
      <c r="L540" t="e">
        <f t="shared" si="17"/>
        <v>#DIV/0!</v>
      </c>
      <c r="M540">
        <v>6.720981615859575</v>
      </c>
    </row>
    <row r="541" spans="2:13" x14ac:dyDescent="0.2">
      <c r="B541" t="e">
        <v>#DIV/0!</v>
      </c>
      <c r="C541" t="e">
        <v>#NUM!</v>
      </c>
      <c r="D541" t="e">
        <v>#DIV/0!</v>
      </c>
      <c r="E541">
        <v>7.3246733501892454</v>
      </c>
      <c r="H541">
        <v>553</v>
      </c>
      <c r="J541" t="e">
        <f t="shared" si="16"/>
        <v>#DIV/0!</v>
      </c>
      <c r="K541" t="e">
        <v>#NUM!</v>
      </c>
      <c r="L541" t="e">
        <f t="shared" si="17"/>
        <v>#DIV/0!</v>
      </c>
      <c r="M541">
        <v>7.3246733501892454</v>
      </c>
    </row>
    <row r="542" spans="2:13" x14ac:dyDescent="0.2">
      <c r="B542" t="e">
        <v>#DIV/0!</v>
      </c>
      <c r="C542">
        <v>7.0944012445829365</v>
      </c>
      <c r="D542">
        <v>9.4700906785733867</v>
      </c>
      <c r="E542">
        <v>7.42046858185196</v>
      </c>
      <c r="H542">
        <v>554</v>
      </c>
      <c r="J542" t="e">
        <f t="shared" si="16"/>
        <v>#DIV/0!</v>
      </c>
      <c r="K542">
        <v>7.0944012445829365</v>
      </c>
      <c r="L542">
        <f t="shared" si="17"/>
        <v>4.7899713231444316</v>
      </c>
      <c r="M542">
        <v>7.42046858185196</v>
      </c>
    </row>
    <row r="543" spans="2:13" x14ac:dyDescent="0.2">
      <c r="B543">
        <v>-4.0163228731282121</v>
      </c>
      <c r="C543">
        <v>7.5105476910284734</v>
      </c>
      <c r="D543">
        <v>4.7218868181834495</v>
      </c>
      <c r="E543">
        <v>7.3238843067907533</v>
      </c>
      <c r="H543">
        <v>555</v>
      </c>
      <c r="J543">
        <f t="shared" si="16"/>
        <v>-2.5614018038831246</v>
      </c>
      <c r="K543">
        <v>7.5105476910284734</v>
      </c>
      <c r="L543">
        <f t="shared" si="17"/>
        <v>4.1767462754494389E-2</v>
      </c>
      <c r="M543">
        <v>7.3238843067907533</v>
      </c>
    </row>
    <row r="544" spans="2:13" x14ac:dyDescent="0.2">
      <c r="B544">
        <v>-6.9502537314800517</v>
      </c>
      <c r="C544">
        <v>7.8167184302078807</v>
      </c>
      <c r="D544" t="e">
        <v>#DIV/0!</v>
      </c>
      <c r="E544">
        <v>6.7983985572156227</v>
      </c>
      <c r="H544">
        <v>556</v>
      </c>
      <c r="J544">
        <f t="shared" si="16"/>
        <v>-5.4953326622349641</v>
      </c>
      <c r="K544">
        <v>7.8167184302078807</v>
      </c>
      <c r="L544" t="e">
        <f t="shared" si="17"/>
        <v>#DIV/0!</v>
      </c>
      <c r="M544">
        <v>6.7983985572156227</v>
      </c>
    </row>
    <row r="545" spans="2:13" x14ac:dyDescent="0.2">
      <c r="B545" t="e">
        <v>#NUM!</v>
      </c>
      <c r="C545">
        <v>5.9479481002286727</v>
      </c>
      <c r="D545">
        <v>5.0927468346536067</v>
      </c>
      <c r="E545">
        <v>7.0750693398765181</v>
      </c>
      <c r="H545">
        <v>557</v>
      </c>
      <c r="J545" t="e">
        <f t="shared" si="16"/>
        <v>#NUM!</v>
      </c>
      <c r="K545">
        <v>5.9479481002286727</v>
      </c>
      <c r="L545">
        <f t="shared" si="17"/>
        <v>0.41262747922465159</v>
      </c>
      <c r="M545">
        <v>7.0750693398765181</v>
      </c>
    </row>
    <row r="546" spans="2:13" x14ac:dyDescent="0.2">
      <c r="B546">
        <v>6.0058626503528387</v>
      </c>
      <c r="C546">
        <v>7.859747084044062</v>
      </c>
      <c r="D546">
        <v>8.9665630231794662</v>
      </c>
      <c r="E546">
        <v>7.7236122032891377</v>
      </c>
      <c r="H546">
        <v>558</v>
      </c>
      <c r="J546">
        <f t="shared" si="16"/>
        <v>7.4607837195979263</v>
      </c>
      <c r="K546">
        <v>7.859747084044062</v>
      </c>
      <c r="L546">
        <f t="shared" si="17"/>
        <v>4.2864436677505111</v>
      </c>
      <c r="M546">
        <v>7.7236122032891377</v>
      </c>
    </row>
    <row r="547" spans="2:13" x14ac:dyDescent="0.2">
      <c r="B547">
        <v>-5.6841594508799629</v>
      </c>
      <c r="C547">
        <v>7.8116621241115674</v>
      </c>
      <c r="D547">
        <v>7.1256994215419098</v>
      </c>
      <c r="E547">
        <v>7.2886560462764249</v>
      </c>
      <c r="H547">
        <v>559</v>
      </c>
      <c r="J547">
        <f t="shared" si="16"/>
        <v>-4.2292383816348753</v>
      </c>
      <c r="K547">
        <v>7.8116621241115674</v>
      </c>
      <c r="L547">
        <f t="shared" si="17"/>
        <v>2.4455800661129548</v>
      </c>
      <c r="M547">
        <v>7.2886560462764249</v>
      </c>
    </row>
    <row r="548" spans="2:13" x14ac:dyDescent="0.2">
      <c r="B548" t="e">
        <v>#NUM!</v>
      </c>
      <c r="C548">
        <v>6.4411450475596963</v>
      </c>
      <c r="D548">
        <v>4.0060509869571188</v>
      </c>
      <c r="E548">
        <v>6.6277170424112279</v>
      </c>
      <c r="H548">
        <v>560</v>
      </c>
      <c r="J548" t="e">
        <f t="shared" si="16"/>
        <v>#NUM!</v>
      </c>
      <c r="K548">
        <v>6.4411450475596963</v>
      </c>
      <c r="L548">
        <f t="shared" si="17"/>
        <v>-0.67406836847183627</v>
      </c>
      <c r="M548">
        <v>6.6277170424112279</v>
      </c>
    </row>
    <row r="549" spans="2:13" x14ac:dyDescent="0.2">
      <c r="B549">
        <v>1.8016521190956456</v>
      </c>
      <c r="C549">
        <v>7.085495722316189</v>
      </c>
      <c r="D549">
        <v>2.9182299173830897</v>
      </c>
      <c r="E549">
        <v>7.8656865929032005</v>
      </c>
      <c r="G549" t="s">
        <v>143</v>
      </c>
      <c r="H549">
        <v>561</v>
      </c>
      <c r="J549">
        <f t="shared" si="16"/>
        <v>3.2565731883407336</v>
      </c>
      <c r="K549">
        <v>7.085495722316189</v>
      </c>
      <c r="L549">
        <f t="shared" si="17"/>
        <v>-1.7618894380458654</v>
      </c>
      <c r="M549">
        <v>7.8656865929032005</v>
      </c>
    </row>
    <row r="550" spans="2:13" x14ac:dyDescent="0.2">
      <c r="B550">
        <v>-2.516921655644289</v>
      </c>
      <c r="C550">
        <v>7.1808925281643115</v>
      </c>
      <c r="D550">
        <v>6.2383905372095958</v>
      </c>
      <c r="E550">
        <v>7.249323000369845</v>
      </c>
      <c r="H550">
        <v>562</v>
      </c>
      <c r="J550">
        <f t="shared" si="16"/>
        <v>-1.0620005863992013</v>
      </c>
      <c r="K550">
        <v>7.1808925281643115</v>
      </c>
      <c r="L550">
        <f t="shared" si="17"/>
        <v>1.5582711817806407</v>
      </c>
      <c r="M550">
        <v>7.249323000369845</v>
      </c>
    </row>
    <row r="551" spans="2:13" x14ac:dyDescent="0.2">
      <c r="B551">
        <v>-1.6263407990525462</v>
      </c>
      <c r="C551">
        <v>7.8855817042205265</v>
      </c>
      <c r="D551">
        <v>4.2095185943454601</v>
      </c>
      <c r="E551">
        <v>7.841094369800877</v>
      </c>
      <c r="H551">
        <v>563</v>
      </c>
      <c r="J551">
        <f t="shared" si="16"/>
        <v>-0.17141972980745845</v>
      </c>
      <c r="K551">
        <v>7.8855817042205265</v>
      </c>
      <c r="L551">
        <f t="shared" si="17"/>
        <v>-0.47060076108349502</v>
      </c>
      <c r="M551">
        <v>7.841094369800877</v>
      </c>
    </row>
    <row r="552" spans="2:13" x14ac:dyDescent="0.2">
      <c r="B552" t="e">
        <v>#NUM!</v>
      </c>
      <c r="C552">
        <v>6.5057602759200854</v>
      </c>
      <c r="D552" t="e">
        <v>#DIV/0!</v>
      </c>
      <c r="E552">
        <v>6.479906267005072</v>
      </c>
      <c r="H552">
        <v>564</v>
      </c>
      <c r="J552" t="e">
        <f t="shared" si="16"/>
        <v>#NUM!</v>
      </c>
      <c r="K552">
        <v>6.5057602759200854</v>
      </c>
      <c r="L552" t="e">
        <f t="shared" si="17"/>
        <v>#DIV/0!</v>
      </c>
      <c r="M552">
        <v>6.479906267005072</v>
      </c>
    </row>
    <row r="553" spans="2:13" x14ac:dyDescent="0.2">
      <c r="B553" t="e">
        <v>#DIV/0!</v>
      </c>
      <c r="C553" t="e">
        <v>#NUM!</v>
      </c>
      <c r="D553" t="e">
        <v>#DIV/0!</v>
      </c>
      <c r="E553">
        <v>6.6977740493178963</v>
      </c>
      <c r="H553">
        <v>565</v>
      </c>
      <c r="J553" t="e">
        <f t="shared" si="16"/>
        <v>#DIV/0!</v>
      </c>
      <c r="K553" t="e">
        <v>#NUM!</v>
      </c>
      <c r="L553" t="e">
        <f t="shared" si="17"/>
        <v>#DIV/0!</v>
      </c>
      <c r="M553">
        <v>6.6977740493178963</v>
      </c>
    </row>
    <row r="554" spans="2:13" x14ac:dyDescent="0.2">
      <c r="B554">
        <v>0.72506385373318583</v>
      </c>
      <c r="C554">
        <v>7.1222945358102132</v>
      </c>
      <c r="D554">
        <v>6.4819903283265621</v>
      </c>
      <c r="E554">
        <v>8.4913612735490869</v>
      </c>
      <c r="H554">
        <v>566</v>
      </c>
      <c r="J554">
        <f t="shared" si="16"/>
        <v>2.1799849229782735</v>
      </c>
      <c r="K554">
        <v>7.1222945358102132</v>
      </c>
      <c r="L554">
        <f t="shared" si="17"/>
        <v>1.801870972897607</v>
      </c>
      <c r="M554">
        <v>8.4913612735490869</v>
      </c>
    </row>
    <row r="555" spans="2:13" x14ac:dyDescent="0.2">
      <c r="B555">
        <v>-5.7121502762317613</v>
      </c>
      <c r="C555">
        <v>7.011668962718252</v>
      </c>
      <c r="D555">
        <v>3.4523543675289834</v>
      </c>
      <c r="E555">
        <v>6.9683729600569668</v>
      </c>
      <c r="H555">
        <v>567</v>
      </c>
      <c r="J555">
        <f t="shared" si="16"/>
        <v>-4.2572292069866737</v>
      </c>
      <c r="K555">
        <v>7.011668962718252</v>
      </c>
      <c r="L555">
        <f t="shared" si="17"/>
        <v>-1.2277649878999717</v>
      </c>
      <c r="M555">
        <v>6.9683729600569668</v>
      </c>
    </row>
    <row r="556" spans="2:13" x14ac:dyDescent="0.2">
      <c r="B556" t="e">
        <v>#NUM!</v>
      </c>
      <c r="C556">
        <v>6.1669774475952552</v>
      </c>
      <c r="D556" t="e">
        <v>#DIV/0!</v>
      </c>
      <c r="E556">
        <v>6.7681606328445429</v>
      </c>
      <c r="H556">
        <v>568</v>
      </c>
      <c r="J556" t="e">
        <f t="shared" si="16"/>
        <v>#NUM!</v>
      </c>
      <c r="K556">
        <v>6.1669774475952552</v>
      </c>
      <c r="L556" t="e">
        <f t="shared" si="17"/>
        <v>#DIV/0!</v>
      </c>
      <c r="M556">
        <v>6.7681606328445429</v>
      </c>
    </row>
    <row r="557" spans="2:13" x14ac:dyDescent="0.2">
      <c r="B557" t="e">
        <v>#NUM!</v>
      </c>
      <c r="C557">
        <v>6.220265033587232</v>
      </c>
      <c r="D557" t="e">
        <v>#DIV/0!</v>
      </c>
      <c r="E557">
        <v>6.3904051564800808</v>
      </c>
      <c r="H557">
        <v>569</v>
      </c>
      <c r="J557" t="e">
        <f t="shared" si="16"/>
        <v>#NUM!</v>
      </c>
      <c r="K557">
        <v>6.220265033587232</v>
      </c>
      <c r="L557" t="e">
        <f t="shared" si="17"/>
        <v>#DIV/0!</v>
      </c>
      <c r="M557">
        <v>6.3904051564800808</v>
      </c>
    </row>
    <row r="558" spans="2:13" x14ac:dyDescent="0.2">
      <c r="B558" t="e">
        <v>#NUM!</v>
      </c>
      <c r="C558">
        <v>5.7789322777371392</v>
      </c>
      <c r="D558" t="e">
        <v>#DIV/0!</v>
      </c>
      <c r="E558">
        <v>6.8008785343477882</v>
      </c>
      <c r="H558">
        <v>571</v>
      </c>
      <c r="J558" t="e">
        <f t="shared" si="16"/>
        <v>#NUM!</v>
      </c>
      <c r="K558">
        <v>5.7789322777371392</v>
      </c>
      <c r="L558" t="e">
        <f t="shared" si="17"/>
        <v>#DIV/0!</v>
      </c>
      <c r="M558">
        <v>6.8008785343477882</v>
      </c>
    </row>
    <row r="559" spans="2:13" x14ac:dyDescent="0.2">
      <c r="B559" t="e">
        <v>#NUM!</v>
      </c>
      <c r="C559">
        <v>6.3463431929332357</v>
      </c>
      <c r="D559">
        <v>4.1839700821606574</v>
      </c>
      <c r="E559">
        <v>6.4128686092765852</v>
      </c>
      <c r="H559">
        <v>572</v>
      </c>
      <c r="J559" t="e">
        <f t="shared" si="16"/>
        <v>#NUM!</v>
      </c>
      <c r="K559">
        <v>6.3463431929332357</v>
      </c>
      <c r="L559">
        <f t="shared" si="17"/>
        <v>-0.49614927326829772</v>
      </c>
      <c r="M559">
        <v>6.4128686092765852</v>
      </c>
    </row>
    <row r="560" spans="2:13" x14ac:dyDescent="0.2">
      <c r="B560">
        <v>5.835675454849186</v>
      </c>
      <c r="C560">
        <v>8.5381481530098693</v>
      </c>
      <c r="D560">
        <v>8.4008692208606419</v>
      </c>
      <c r="E560">
        <v>7.9293509660842618</v>
      </c>
      <c r="H560">
        <v>573</v>
      </c>
      <c r="J560">
        <f t="shared" si="16"/>
        <v>7.2905965240942736</v>
      </c>
      <c r="K560">
        <v>8.5381481530098693</v>
      </c>
      <c r="L560">
        <f t="shared" si="17"/>
        <v>3.7207498654316868</v>
      </c>
      <c r="M560">
        <v>7.9293509660842618</v>
      </c>
    </row>
    <row r="561" spans="2:13" x14ac:dyDescent="0.2">
      <c r="B561">
        <v>-2.7276411454812828</v>
      </c>
      <c r="C561">
        <v>6.6792334199809895</v>
      </c>
      <c r="D561" t="e">
        <v>#DIV/0!</v>
      </c>
      <c r="E561">
        <v>6.1037866224114206</v>
      </c>
      <c r="H561">
        <v>574</v>
      </c>
      <c r="J561">
        <f t="shared" si="16"/>
        <v>-1.272720076236195</v>
      </c>
      <c r="K561">
        <v>6.6792334199809895</v>
      </c>
      <c r="L561" t="e">
        <f t="shared" si="17"/>
        <v>#DIV/0!</v>
      </c>
      <c r="M561">
        <v>6.1037866224114206</v>
      </c>
    </row>
    <row r="562" spans="2:13" x14ac:dyDescent="0.2">
      <c r="B562" t="e">
        <v>#DIV/0!</v>
      </c>
      <c r="C562" t="e">
        <v>#NUM!</v>
      </c>
      <c r="D562" t="e">
        <v>#DIV/0!</v>
      </c>
      <c r="E562">
        <v>7.2885063269290891</v>
      </c>
      <c r="H562">
        <v>575</v>
      </c>
      <c r="J562" t="e">
        <f t="shared" si="16"/>
        <v>#DIV/0!</v>
      </c>
      <c r="K562" t="e">
        <v>#NUM!</v>
      </c>
      <c r="L562" t="e">
        <f t="shared" si="17"/>
        <v>#DIV/0!</v>
      </c>
      <c r="M562">
        <v>7.2885063269290891</v>
      </c>
    </row>
    <row r="563" spans="2:13" x14ac:dyDescent="0.2">
      <c r="B563">
        <v>-0.8028760504806397</v>
      </c>
      <c r="C563">
        <v>7.8725408465300895</v>
      </c>
      <c r="D563">
        <v>6.7848219380941126</v>
      </c>
      <c r="E563">
        <v>7.955384720610124</v>
      </c>
      <c r="H563">
        <v>576</v>
      </c>
      <c r="J563">
        <f t="shared" si="16"/>
        <v>0.65204501876444809</v>
      </c>
      <c r="K563">
        <v>7.8725408465300895</v>
      </c>
      <c r="L563">
        <f t="shared" si="17"/>
        <v>2.1047025826651575</v>
      </c>
      <c r="M563">
        <v>7.955384720610124</v>
      </c>
    </row>
    <row r="564" spans="2:13" x14ac:dyDescent="0.2">
      <c r="B564">
        <v>-4.031056258054555</v>
      </c>
      <c r="C564">
        <v>7.6939001047095239</v>
      </c>
      <c r="D564">
        <v>3.699947461945674</v>
      </c>
      <c r="E564">
        <v>7.4484945303934023</v>
      </c>
      <c r="H564">
        <v>577</v>
      </c>
      <c r="J564">
        <f t="shared" si="16"/>
        <v>-2.5761351888094675</v>
      </c>
      <c r="K564">
        <v>7.6939001047095239</v>
      </c>
      <c r="L564">
        <f t="shared" si="17"/>
        <v>-0.98017189348328104</v>
      </c>
      <c r="M564">
        <v>7.4484945303934023</v>
      </c>
    </row>
    <row r="565" spans="2:13" x14ac:dyDescent="0.2">
      <c r="B565">
        <v>-2.4261138159235536</v>
      </c>
      <c r="C565">
        <v>7.7142572315413398</v>
      </c>
      <c r="D565">
        <v>5.0852822788619934</v>
      </c>
      <c r="E565">
        <v>7.5733273141692337</v>
      </c>
      <c r="H565">
        <v>578</v>
      </c>
      <c r="J565">
        <f t="shared" si="16"/>
        <v>-0.97119274667846578</v>
      </c>
      <c r="K565">
        <v>7.7142572315413398</v>
      </c>
      <c r="L565">
        <f t="shared" si="17"/>
        <v>0.40516292343303828</v>
      </c>
      <c r="M565">
        <v>7.5733273141692337</v>
      </c>
    </row>
    <row r="566" spans="2:13" x14ac:dyDescent="0.2">
      <c r="B566" t="e">
        <v>#NUM!</v>
      </c>
      <c r="C566">
        <v>7.0374464192489414</v>
      </c>
      <c r="D566">
        <v>4.9308329841138736</v>
      </c>
      <c r="E566">
        <v>7.2021927382260742</v>
      </c>
      <c r="H566">
        <v>579</v>
      </c>
      <c r="J566" t="e">
        <f t="shared" si="16"/>
        <v>#NUM!</v>
      </c>
      <c r="K566">
        <v>7.0374464192489414</v>
      </c>
      <c r="L566">
        <f t="shared" si="17"/>
        <v>0.25071362868491853</v>
      </c>
      <c r="M566">
        <v>7.2021927382260742</v>
      </c>
    </row>
    <row r="567" spans="2:13" x14ac:dyDescent="0.2">
      <c r="B567" t="e">
        <v>#DIV/0!</v>
      </c>
      <c r="C567" t="e">
        <v>#NUM!</v>
      </c>
      <c r="D567" t="e">
        <v>#DIV/0!</v>
      </c>
      <c r="E567">
        <v>6.0471580011283086</v>
      </c>
      <c r="H567">
        <v>580</v>
      </c>
      <c r="J567" t="e">
        <f t="shared" si="16"/>
        <v>#DIV/0!</v>
      </c>
      <c r="K567" t="e">
        <v>#NUM!</v>
      </c>
      <c r="L567" t="e">
        <f t="shared" si="17"/>
        <v>#DIV/0!</v>
      </c>
      <c r="M567">
        <v>6.0471580011283086</v>
      </c>
    </row>
    <row r="568" spans="2:13" x14ac:dyDescent="0.2">
      <c r="B568">
        <v>-1.950383251942267</v>
      </c>
      <c r="C568">
        <v>7.1348637191622721</v>
      </c>
      <c r="D568">
        <v>6.7903045298388802</v>
      </c>
      <c r="E568">
        <v>7.1363579225498626</v>
      </c>
      <c r="H568">
        <v>581</v>
      </c>
      <c r="J568">
        <f t="shared" si="16"/>
        <v>-0.49546218269717923</v>
      </c>
      <c r="K568">
        <v>7.1348637191622721</v>
      </c>
      <c r="L568">
        <f t="shared" si="17"/>
        <v>2.1101851744099251</v>
      </c>
      <c r="M568">
        <v>7.1363579225498626</v>
      </c>
    </row>
    <row r="569" spans="2:13" x14ac:dyDescent="0.2">
      <c r="B569" t="e">
        <v>#NUM!</v>
      </c>
      <c r="C569">
        <v>7.1144608565074874</v>
      </c>
      <c r="D569">
        <v>4.7442550370350727</v>
      </c>
      <c r="E569">
        <v>7.0257145652493307</v>
      </c>
      <c r="H569">
        <v>582</v>
      </c>
      <c r="J569" t="e">
        <f t="shared" si="16"/>
        <v>#NUM!</v>
      </c>
      <c r="K569">
        <v>7.1144608565074874</v>
      </c>
      <c r="L569">
        <f t="shared" si="17"/>
        <v>6.41356816061176E-2</v>
      </c>
      <c r="M569">
        <v>7.0257145652493307</v>
      </c>
    </row>
    <row r="570" spans="2:13" x14ac:dyDescent="0.2">
      <c r="B570">
        <v>0.24694399910356848</v>
      </c>
      <c r="C570">
        <v>6.9406459571054437</v>
      </c>
      <c r="D570">
        <v>3.580848245658629</v>
      </c>
      <c r="E570">
        <v>7.6707883821664185</v>
      </c>
      <c r="H570">
        <v>585</v>
      </c>
      <c r="J570">
        <f t="shared" si="16"/>
        <v>1.7018650683486563</v>
      </c>
      <c r="K570">
        <v>6.9406459571054437</v>
      </c>
      <c r="L570">
        <f t="shared" si="17"/>
        <v>-1.099271109770326</v>
      </c>
      <c r="M570">
        <v>7.6707883821664185</v>
      </c>
    </row>
    <row r="571" spans="2:13" x14ac:dyDescent="0.2">
      <c r="B571">
        <v>-1.1480756140232415</v>
      </c>
      <c r="C571">
        <v>7.0671992274706286</v>
      </c>
      <c r="D571">
        <v>6.7149060039993467</v>
      </c>
      <c r="E571">
        <v>6.7457861859899122</v>
      </c>
      <c r="H571">
        <v>586</v>
      </c>
      <c r="J571">
        <f t="shared" si="16"/>
        <v>0.30684545522184625</v>
      </c>
      <c r="K571">
        <v>7.0671992274706286</v>
      </c>
      <c r="L571">
        <f t="shared" si="17"/>
        <v>2.0347866485703916</v>
      </c>
      <c r="M571">
        <v>6.7457861859899122</v>
      </c>
    </row>
    <row r="572" spans="2:13" x14ac:dyDescent="0.2">
      <c r="B572" t="e">
        <v>#DIV/0!</v>
      </c>
      <c r="C572">
        <v>6.0364192817307236</v>
      </c>
      <c r="D572">
        <v>3.5571275669706939</v>
      </c>
      <c r="E572">
        <v>7.4804403021235881</v>
      </c>
      <c r="H572">
        <v>587</v>
      </c>
      <c r="J572" t="e">
        <f t="shared" si="16"/>
        <v>#DIV/0!</v>
      </c>
      <c r="K572">
        <v>6.0364192817307236</v>
      </c>
      <c r="L572">
        <f t="shared" si="17"/>
        <v>-1.1229917884582612</v>
      </c>
      <c r="M572">
        <v>7.4804403021235881</v>
      </c>
    </row>
    <row r="573" spans="2:13" x14ac:dyDescent="0.2">
      <c r="B573" t="e">
        <v>#DIV/0!</v>
      </c>
      <c r="C573">
        <v>6.0392157659039505</v>
      </c>
      <c r="D573" t="e">
        <v>#DIV/0!</v>
      </c>
      <c r="E573">
        <v>6.5332189910432712</v>
      </c>
      <c r="H573">
        <v>589</v>
      </c>
      <c r="J573" t="e">
        <f t="shared" si="16"/>
        <v>#DIV/0!</v>
      </c>
      <c r="K573">
        <v>6.0392157659039505</v>
      </c>
      <c r="L573" t="e">
        <f t="shared" si="17"/>
        <v>#DIV/0!</v>
      </c>
      <c r="M573">
        <v>6.5332189910432712</v>
      </c>
    </row>
    <row r="574" spans="2:13" x14ac:dyDescent="0.2">
      <c r="B574">
        <v>-4.3470598755233025</v>
      </c>
      <c r="C574">
        <v>6.9470200628759127</v>
      </c>
      <c r="D574" t="e">
        <v>#DIV/0!</v>
      </c>
      <c r="E574">
        <v>6.8632157606052573</v>
      </c>
      <c r="H574">
        <v>590</v>
      </c>
      <c r="J574">
        <f t="shared" si="16"/>
        <v>-2.892138806278215</v>
      </c>
      <c r="K574">
        <v>6.9470200628759127</v>
      </c>
      <c r="L574" t="e">
        <f t="shared" si="17"/>
        <v>#DIV/0!</v>
      </c>
      <c r="M574">
        <v>6.8632157606052573</v>
      </c>
    </row>
    <row r="575" spans="2:13" x14ac:dyDescent="0.2">
      <c r="B575">
        <v>-1.4229006496100698</v>
      </c>
      <c r="C575">
        <v>7.487828877900264</v>
      </c>
      <c r="D575" t="e">
        <v>#DIV/0!</v>
      </c>
      <c r="E575">
        <v>7.5647784692569218</v>
      </c>
      <c r="H575">
        <v>591</v>
      </c>
      <c r="J575">
        <f t="shared" si="16"/>
        <v>3.2020419635018005E-2</v>
      </c>
      <c r="K575">
        <v>7.487828877900264</v>
      </c>
      <c r="L575" t="e">
        <f t="shared" si="17"/>
        <v>#DIV/0!</v>
      </c>
      <c r="M575">
        <v>7.5647784692569218</v>
      </c>
    </row>
    <row r="576" spans="2:13" x14ac:dyDescent="0.2">
      <c r="B576">
        <v>-4.6950934384046814</v>
      </c>
      <c r="C576">
        <v>7.0251780163744311</v>
      </c>
      <c r="D576" t="e">
        <v>#DIV/0!</v>
      </c>
      <c r="E576">
        <v>6.6751456802527827</v>
      </c>
      <c r="H576">
        <v>592</v>
      </c>
      <c r="J576">
        <f t="shared" si="16"/>
        <v>-3.2401723691595938</v>
      </c>
      <c r="K576">
        <v>7.0251780163744311</v>
      </c>
      <c r="L576" t="e">
        <f t="shared" si="17"/>
        <v>#DIV/0!</v>
      </c>
      <c r="M576">
        <v>6.6751456802527827</v>
      </c>
    </row>
    <row r="577" spans="2:13" x14ac:dyDescent="0.2">
      <c r="B577">
        <v>1.9124429536756786</v>
      </c>
      <c r="C577">
        <v>6.3993708209184357</v>
      </c>
      <c r="D577">
        <v>3.5866559168376817</v>
      </c>
      <c r="E577">
        <v>6.8433355759588776</v>
      </c>
      <c r="H577">
        <v>593</v>
      </c>
      <c r="J577">
        <f t="shared" si="16"/>
        <v>3.3673640229207664</v>
      </c>
      <c r="K577">
        <v>6.3993708209184357</v>
      </c>
      <c r="L577">
        <f t="shared" si="17"/>
        <v>-1.0934634385912734</v>
      </c>
      <c r="M577">
        <v>6.8433355759588776</v>
      </c>
    </row>
    <row r="578" spans="2:13" x14ac:dyDescent="0.2">
      <c r="B578" t="e">
        <v>#DIV/0!</v>
      </c>
      <c r="C578">
        <v>5.8759289849229273</v>
      </c>
      <c r="D578" t="e">
        <v>#DIV/0!</v>
      </c>
      <c r="E578">
        <v>6.7549214096651689</v>
      </c>
      <c r="H578">
        <v>594</v>
      </c>
      <c r="J578" t="e">
        <f t="shared" si="16"/>
        <v>#DIV/0!</v>
      </c>
      <c r="K578">
        <v>5.8759289849229273</v>
      </c>
      <c r="L578" t="e">
        <f t="shared" si="17"/>
        <v>#DIV/0!</v>
      </c>
      <c r="M578">
        <v>6.7549214096651689</v>
      </c>
    </row>
    <row r="579" spans="2:13" x14ac:dyDescent="0.2">
      <c r="B579">
        <v>-2.6506299990383928</v>
      </c>
      <c r="C579">
        <v>7.024854948305018</v>
      </c>
      <c r="D579">
        <v>6.1644433140158492</v>
      </c>
      <c r="E579">
        <v>7.3048879106292626</v>
      </c>
      <c r="H579">
        <v>595</v>
      </c>
      <c r="J579">
        <f t="shared" ref="J579:J639" si="18">B579-($N$1)</f>
        <v>-1.195708929793305</v>
      </c>
      <c r="K579">
        <v>7.024854948305018</v>
      </c>
      <c r="L579">
        <f t="shared" ref="L579:L639" si="19">D579-($O$1)</f>
        <v>1.4843239585868941</v>
      </c>
      <c r="M579">
        <v>7.3048879106292626</v>
      </c>
    </row>
    <row r="580" spans="2:13" x14ac:dyDescent="0.2">
      <c r="B580">
        <v>-2.3298113853793523</v>
      </c>
      <c r="C580">
        <v>6.2832050851691417</v>
      </c>
      <c r="D580" t="e">
        <v>#DIV/0!</v>
      </c>
      <c r="E580">
        <v>6.8682240447960181</v>
      </c>
      <c r="H580">
        <v>596</v>
      </c>
      <c r="J580">
        <f t="shared" si="18"/>
        <v>-0.87489031613426449</v>
      </c>
      <c r="K580">
        <v>6.2832050851691417</v>
      </c>
      <c r="L580" t="e">
        <f t="shared" si="19"/>
        <v>#DIV/0!</v>
      </c>
      <c r="M580">
        <v>6.8682240447960181</v>
      </c>
    </row>
    <row r="581" spans="2:13" x14ac:dyDescent="0.2">
      <c r="B581" t="e">
        <v>#DIV/0!</v>
      </c>
      <c r="C581" t="e">
        <v>#NUM!</v>
      </c>
      <c r="D581" t="e">
        <v>#DIV/0!</v>
      </c>
      <c r="E581">
        <v>6.5747833931757764</v>
      </c>
      <c r="H581">
        <v>597</v>
      </c>
      <c r="J581" t="e">
        <f t="shared" si="18"/>
        <v>#DIV/0!</v>
      </c>
      <c r="K581" t="e">
        <v>#NUM!</v>
      </c>
      <c r="L581" t="e">
        <f t="shared" si="19"/>
        <v>#DIV/0!</v>
      </c>
      <c r="M581">
        <v>6.5747833931757764</v>
      </c>
    </row>
    <row r="582" spans="2:13" x14ac:dyDescent="0.2">
      <c r="B582">
        <v>-1.9559646630831296</v>
      </c>
      <c r="C582">
        <v>6.6824068382201878</v>
      </c>
      <c r="D582">
        <v>4.2554711715915774</v>
      </c>
      <c r="E582">
        <v>6.5999076232034497</v>
      </c>
      <c r="H582">
        <v>598</v>
      </c>
      <c r="J582">
        <f t="shared" si="18"/>
        <v>-0.50104359383804176</v>
      </c>
      <c r="K582">
        <v>6.6824068382201878</v>
      </c>
      <c r="L582">
        <f t="shared" si="19"/>
        <v>-0.42464818383737768</v>
      </c>
      <c r="M582">
        <v>6.5999076232034497</v>
      </c>
    </row>
    <row r="583" spans="2:13" x14ac:dyDescent="0.2">
      <c r="B583">
        <v>0.25066723668270502</v>
      </c>
      <c r="C583">
        <v>6.4949264507833453</v>
      </c>
      <c r="D583" t="e">
        <v>#DIV/0!</v>
      </c>
      <c r="E583">
        <v>6.3495980292637855</v>
      </c>
      <c r="H583">
        <v>599</v>
      </c>
      <c r="J583">
        <f t="shared" si="18"/>
        <v>1.7055883059277928</v>
      </c>
      <c r="K583">
        <v>6.4949264507833453</v>
      </c>
      <c r="L583" t="e">
        <f t="shared" si="19"/>
        <v>#DIV/0!</v>
      </c>
      <c r="M583">
        <v>6.3495980292637855</v>
      </c>
    </row>
    <row r="584" spans="2:13" x14ac:dyDescent="0.2">
      <c r="B584">
        <v>-3.099378508668043</v>
      </c>
      <c r="C584">
        <v>6.7510865548860171</v>
      </c>
      <c r="D584" t="e">
        <v>#DIV/0!</v>
      </c>
      <c r="E584">
        <v>6.3634051237406251</v>
      </c>
      <c r="H584">
        <v>600</v>
      </c>
      <c r="J584">
        <f t="shared" si="18"/>
        <v>-1.6444574394229552</v>
      </c>
      <c r="K584">
        <v>6.7510865548860171</v>
      </c>
      <c r="L584" t="e">
        <f t="shared" si="19"/>
        <v>#DIV/0!</v>
      </c>
      <c r="M584">
        <v>6.3634051237406251</v>
      </c>
    </row>
    <row r="585" spans="2:13" x14ac:dyDescent="0.2">
      <c r="B585" t="e">
        <v>#NUM!</v>
      </c>
      <c r="C585">
        <v>6.1779979630965665</v>
      </c>
      <c r="D585" t="e">
        <v>#DIV/0!</v>
      </c>
      <c r="E585">
        <v>6.5205162837292248</v>
      </c>
      <c r="H585">
        <v>601</v>
      </c>
      <c r="J585" t="e">
        <f t="shared" si="18"/>
        <v>#NUM!</v>
      </c>
      <c r="K585">
        <v>6.1779979630965665</v>
      </c>
      <c r="L585" t="e">
        <f t="shared" si="19"/>
        <v>#DIV/0!</v>
      </c>
      <c r="M585">
        <v>6.5205162837292248</v>
      </c>
    </row>
    <row r="586" spans="2:13" x14ac:dyDescent="0.2">
      <c r="B586" t="e">
        <v>#DIV/0!</v>
      </c>
      <c r="C586">
        <v>5.6593123296775305</v>
      </c>
      <c r="D586">
        <v>5.1907733453564449</v>
      </c>
      <c r="E586">
        <v>6.5963559677752093</v>
      </c>
      <c r="H586">
        <v>602</v>
      </c>
      <c r="J586" t="e">
        <f t="shared" si="18"/>
        <v>#DIV/0!</v>
      </c>
      <c r="K586">
        <v>5.6593123296775305</v>
      </c>
      <c r="L586">
        <f t="shared" si="19"/>
        <v>0.51065398992748978</v>
      </c>
      <c r="M586">
        <v>6.5963559677752093</v>
      </c>
    </row>
    <row r="587" spans="2:13" x14ac:dyDescent="0.2">
      <c r="B587">
        <v>-4.6091981650161502</v>
      </c>
      <c r="C587">
        <v>6.8623511554479872</v>
      </c>
      <c r="D587">
        <v>4.9489134887006374</v>
      </c>
      <c r="E587">
        <v>6.8350468950874612</v>
      </c>
      <c r="H587">
        <v>603</v>
      </c>
      <c r="J587">
        <f t="shared" si="18"/>
        <v>-3.1542770957710626</v>
      </c>
      <c r="K587">
        <v>6.8623511554479872</v>
      </c>
      <c r="L587">
        <f t="shared" si="19"/>
        <v>0.26879413327168233</v>
      </c>
      <c r="M587">
        <v>6.8350468950874612</v>
      </c>
    </row>
    <row r="588" spans="2:13" x14ac:dyDescent="0.2">
      <c r="B588" t="e">
        <v>#DIV/0!</v>
      </c>
      <c r="C588" t="e">
        <v>#NUM!</v>
      </c>
      <c r="D588">
        <v>8.659273057359842</v>
      </c>
      <c r="E588">
        <v>7.8355062900991097</v>
      </c>
      <c r="H588">
        <v>605</v>
      </c>
      <c r="J588" t="e">
        <f t="shared" si="18"/>
        <v>#DIV/0!</v>
      </c>
      <c r="K588" t="e">
        <v>#NUM!</v>
      </c>
      <c r="L588">
        <f t="shared" si="19"/>
        <v>3.9791537019308869</v>
      </c>
      <c r="M588">
        <v>7.8355062900991097</v>
      </c>
    </row>
    <row r="589" spans="2:13" x14ac:dyDescent="0.2">
      <c r="B589" t="e">
        <v>#DIV/0!</v>
      </c>
      <c r="C589">
        <v>5.889749775264038</v>
      </c>
      <c r="D589" t="e">
        <v>#DIV/0!</v>
      </c>
      <c r="E589">
        <v>6.5873460942012665</v>
      </c>
      <c r="H589">
        <v>606</v>
      </c>
      <c r="J589" t="e">
        <f t="shared" si="18"/>
        <v>#DIV/0!</v>
      </c>
      <c r="K589">
        <v>5.889749775264038</v>
      </c>
      <c r="L589" t="e">
        <f t="shared" si="19"/>
        <v>#DIV/0!</v>
      </c>
      <c r="M589">
        <v>6.5873460942012665</v>
      </c>
    </row>
    <row r="590" spans="2:13" x14ac:dyDescent="0.2">
      <c r="B590" t="e">
        <v>#NUM!</v>
      </c>
      <c r="C590">
        <v>6.6944428565158693</v>
      </c>
      <c r="D590" t="e">
        <v>#DIV/0!</v>
      </c>
      <c r="E590">
        <v>6.039790740991938</v>
      </c>
      <c r="H590">
        <v>607</v>
      </c>
      <c r="J590" t="e">
        <f t="shared" si="18"/>
        <v>#NUM!</v>
      </c>
      <c r="K590">
        <v>6.6944428565158693</v>
      </c>
      <c r="L590" t="e">
        <f t="shared" si="19"/>
        <v>#DIV/0!</v>
      </c>
      <c r="M590">
        <v>6.039790740991938</v>
      </c>
    </row>
    <row r="591" spans="2:13" x14ac:dyDescent="0.2">
      <c r="B591" t="e">
        <v>#NUM!</v>
      </c>
      <c r="C591">
        <v>6.2422431832493022</v>
      </c>
      <c r="D591">
        <v>3.7266109910455296</v>
      </c>
      <c r="E591">
        <v>7.2846979965064262</v>
      </c>
      <c r="H591">
        <v>608</v>
      </c>
      <c r="J591" t="e">
        <f t="shared" si="18"/>
        <v>#NUM!</v>
      </c>
      <c r="K591">
        <v>6.2422431832493022</v>
      </c>
      <c r="L591">
        <f t="shared" si="19"/>
        <v>-0.95350836438342546</v>
      </c>
      <c r="M591">
        <v>7.2846979965064262</v>
      </c>
    </row>
    <row r="592" spans="2:13" x14ac:dyDescent="0.2">
      <c r="B592" t="e">
        <v>#DIV/0!</v>
      </c>
      <c r="C592">
        <v>7.8360328001502735</v>
      </c>
      <c r="D592" t="e">
        <v>#DIV/0!</v>
      </c>
      <c r="E592">
        <v>5.8978194576284695</v>
      </c>
      <c r="H592">
        <v>609</v>
      </c>
      <c r="J592" t="e">
        <f t="shared" si="18"/>
        <v>#DIV/0!</v>
      </c>
      <c r="K592">
        <v>7.8360328001502735</v>
      </c>
      <c r="L592" t="e">
        <f t="shared" si="19"/>
        <v>#DIV/0!</v>
      </c>
      <c r="M592">
        <v>5.8978194576284695</v>
      </c>
    </row>
    <row r="593" spans="2:13" x14ac:dyDescent="0.2">
      <c r="B593">
        <v>0.29515149083354553</v>
      </c>
      <c r="C593">
        <v>6.6838122357412946</v>
      </c>
      <c r="D593">
        <v>5.3876189308090234</v>
      </c>
      <c r="E593">
        <v>6.750583213565629</v>
      </c>
      <c r="H593">
        <v>610</v>
      </c>
      <c r="J593">
        <f t="shared" si="18"/>
        <v>1.7500725600786333</v>
      </c>
      <c r="K593">
        <v>6.6838122357412946</v>
      </c>
      <c r="L593">
        <f t="shared" si="19"/>
        <v>0.70749957538006836</v>
      </c>
      <c r="M593">
        <v>6.750583213565629</v>
      </c>
    </row>
    <row r="594" spans="2:13" x14ac:dyDescent="0.2">
      <c r="B594">
        <v>-4.643561951117559</v>
      </c>
      <c r="C594">
        <v>7.0876785090496472</v>
      </c>
      <c r="D594" t="e">
        <v>#DIV/0!</v>
      </c>
      <c r="E594">
        <v>7.188913023164301</v>
      </c>
      <c r="H594">
        <v>611</v>
      </c>
      <c r="J594">
        <f t="shared" si="18"/>
        <v>-3.1886408818724714</v>
      </c>
      <c r="K594">
        <v>7.0876785090496472</v>
      </c>
      <c r="L594" t="e">
        <f t="shared" si="19"/>
        <v>#DIV/0!</v>
      </c>
      <c r="M594">
        <v>7.188913023164301</v>
      </c>
    </row>
    <row r="595" spans="2:13" x14ac:dyDescent="0.2">
      <c r="B595">
        <v>-1.1166569474762449</v>
      </c>
      <c r="C595">
        <v>8.467332052208576</v>
      </c>
      <c r="D595">
        <v>3.5662881748072821</v>
      </c>
      <c r="E595">
        <v>7.3728659947618</v>
      </c>
      <c r="H595">
        <v>612</v>
      </c>
      <c r="J595">
        <f t="shared" si="18"/>
        <v>0.33826412176884291</v>
      </c>
      <c r="K595">
        <v>8.467332052208576</v>
      </c>
      <c r="L595">
        <f t="shared" si="19"/>
        <v>-1.113831180621673</v>
      </c>
      <c r="M595">
        <v>7.3728659947618</v>
      </c>
    </row>
    <row r="596" spans="2:13" x14ac:dyDescent="0.2">
      <c r="B596">
        <v>-0.63555948017369124</v>
      </c>
      <c r="C596">
        <v>6.6328266397127544</v>
      </c>
      <c r="D596">
        <v>5.7606010283802789</v>
      </c>
      <c r="E596">
        <v>6.9241520811934167</v>
      </c>
      <c r="H596">
        <v>613</v>
      </c>
      <c r="J596">
        <f t="shared" si="18"/>
        <v>0.81936158907139656</v>
      </c>
      <c r="K596">
        <v>6.6328266397127544</v>
      </c>
      <c r="L596">
        <f t="shared" si="19"/>
        <v>1.0804816729513238</v>
      </c>
      <c r="M596">
        <v>6.9241520811934167</v>
      </c>
    </row>
    <row r="597" spans="2:13" x14ac:dyDescent="0.2">
      <c r="B597">
        <v>4.9472239685891495</v>
      </c>
      <c r="C597">
        <v>8.2902583823979157</v>
      </c>
      <c r="D597">
        <v>7.1849679171118499</v>
      </c>
      <c r="E597">
        <v>7.6238077234496773</v>
      </c>
      <c r="H597">
        <v>614</v>
      </c>
      <c r="J597">
        <f t="shared" si="18"/>
        <v>6.4021450378342371</v>
      </c>
      <c r="K597">
        <v>8.2902583823979157</v>
      </c>
      <c r="L597">
        <f t="shared" si="19"/>
        <v>2.5048485616828948</v>
      </c>
      <c r="M597">
        <v>7.6238077234496773</v>
      </c>
    </row>
    <row r="598" spans="2:13" x14ac:dyDescent="0.2">
      <c r="B598" t="e">
        <v>#DIV/0!</v>
      </c>
      <c r="C598" t="e">
        <v>#NUM!</v>
      </c>
      <c r="D598">
        <v>5.0667201926228325</v>
      </c>
      <c r="E598">
        <v>6.9313154557076002</v>
      </c>
      <c r="H598">
        <v>615</v>
      </c>
      <c r="J598" t="e">
        <f t="shared" si="18"/>
        <v>#DIV/0!</v>
      </c>
      <c r="K598" t="e">
        <v>#NUM!</v>
      </c>
      <c r="L598">
        <f t="shared" si="19"/>
        <v>0.38660083719387739</v>
      </c>
      <c r="M598">
        <v>6.9313154557076002</v>
      </c>
    </row>
    <row r="599" spans="2:13" x14ac:dyDescent="0.2">
      <c r="B599">
        <v>-2.3143028872467153</v>
      </c>
      <c r="C599">
        <v>6.1529530400351753</v>
      </c>
      <c r="D599" t="e">
        <v>#DIV/0!</v>
      </c>
      <c r="E599">
        <v>5.8432421243636217</v>
      </c>
      <c r="H599">
        <v>617</v>
      </c>
      <c r="J599">
        <f t="shared" si="18"/>
        <v>-0.8593818180016275</v>
      </c>
      <c r="K599">
        <v>6.1529530400351753</v>
      </c>
      <c r="L599" t="e">
        <f t="shared" si="19"/>
        <v>#DIV/0!</v>
      </c>
      <c r="M599">
        <v>5.8432421243636217</v>
      </c>
    </row>
    <row r="600" spans="2:13" x14ac:dyDescent="0.2">
      <c r="B600">
        <v>-2.6296321545779668</v>
      </c>
      <c r="C600">
        <v>6.4966882294336612</v>
      </c>
      <c r="D600">
        <v>3.6952323670954352</v>
      </c>
      <c r="E600">
        <v>6.6201985388932814</v>
      </c>
      <c r="H600">
        <v>618</v>
      </c>
      <c r="J600">
        <f t="shared" si="18"/>
        <v>-1.174711085332879</v>
      </c>
      <c r="K600">
        <v>6.4966882294336612</v>
      </c>
      <c r="L600">
        <f t="shared" si="19"/>
        <v>-0.98488698833351984</v>
      </c>
      <c r="M600">
        <v>6.6201985388932814</v>
      </c>
    </row>
    <row r="601" spans="2:13" x14ac:dyDescent="0.2">
      <c r="B601">
        <v>-2.8852824088305411</v>
      </c>
      <c r="C601">
        <v>7.3913074520582658</v>
      </c>
      <c r="D601">
        <v>4.1361957553140227</v>
      </c>
      <c r="E601">
        <v>7.1933137258218078</v>
      </c>
      <c r="H601">
        <v>619</v>
      </c>
      <c r="J601">
        <f t="shared" si="18"/>
        <v>-1.4303613395854533</v>
      </c>
      <c r="K601">
        <v>7.3913074520582658</v>
      </c>
      <c r="L601">
        <f t="shared" si="19"/>
        <v>-0.54392360011493235</v>
      </c>
      <c r="M601">
        <v>7.1933137258218078</v>
      </c>
    </row>
    <row r="602" spans="2:13" x14ac:dyDescent="0.2">
      <c r="B602">
        <v>-2.2680913208413931</v>
      </c>
      <c r="C602">
        <v>6.2098874901576293</v>
      </c>
      <c r="D602">
        <v>4.1783283088377372</v>
      </c>
      <c r="E602">
        <v>6.8161216038741426</v>
      </c>
      <c r="H602">
        <v>620</v>
      </c>
      <c r="J602">
        <f t="shared" si="18"/>
        <v>-0.81317025159630529</v>
      </c>
      <c r="K602">
        <v>6.2098874901576293</v>
      </c>
      <c r="L602">
        <f t="shared" si="19"/>
        <v>-0.50179104659121787</v>
      </c>
      <c r="M602">
        <v>6.8161216038741426</v>
      </c>
    </row>
    <row r="603" spans="2:13" x14ac:dyDescent="0.2">
      <c r="B603">
        <v>-0.95406377261777775</v>
      </c>
      <c r="C603">
        <v>6.7393563300931456</v>
      </c>
      <c r="D603">
        <v>3.2822729546717606</v>
      </c>
      <c r="E603">
        <v>7.6220751094381862</v>
      </c>
      <c r="H603">
        <v>621</v>
      </c>
      <c r="J603">
        <f t="shared" si="18"/>
        <v>0.50085729662731004</v>
      </c>
      <c r="K603">
        <v>6.7393563300931456</v>
      </c>
      <c r="L603">
        <f t="shared" si="19"/>
        <v>-1.3978464007571945</v>
      </c>
      <c r="M603">
        <v>7.6220751094381862</v>
      </c>
    </row>
    <row r="604" spans="2:13" x14ac:dyDescent="0.2">
      <c r="B604" t="e">
        <v>#NUM!</v>
      </c>
      <c r="C604">
        <v>6.234036154915847</v>
      </c>
      <c r="D604" t="e">
        <v>#DIV/0!</v>
      </c>
      <c r="E604">
        <v>6.7872124378475904</v>
      </c>
      <c r="H604">
        <v>623</v>
      </c>
      <c r="J604" t="e">
        <f t="shared" si="18"/>
        <v>#NUM!</v>
      </c>
      <c r="K604">
        <v>6.234036154915847</v>
      </c>
      <c r="L604" t="e">
        <f t="shared" si="19"/>
        <v>#DIV/0!</v>
      </c>
      <c r="M604">
        <v>6.7872124378475904</v>
      </c>
    </row>
    <row r="605" spans="2:13" x14ac:dyDescent="0.2">
      <c r="B605">
        <v>-0.24982595186382792</v>
      </c>
      <c r="C605">
        <v>7.4709137397753178</v>
      </c>
      <c r="D605">
        <v>5.1754820903864607</v>
      </c>
      <c r="E605">
        <v>6.3487039189756125</v>
      </c>
      <c r="H605">
        <v>624</v>
      </c>
      <c r="J605">
        <f t="shared" si="18"/>
        <v>1.2050951173812599</v>
      </c>
      <c r="K605">
        <v>7.4709137397753178</v>
      </c>
      <c r="L605">
        <f t="shared" si="19"/>
        <v>0.4953627349575056</v>
      </c>
      <c r="M605">
        <v>6.3487039189756125</v>
      </c>
    </row>
    <row r="606" spans="2:13" x14ac:dyDescent="0.2">
      <c r="B606" t="e">
        <v>#DIV/0!</v>
      </c>
      <c r="C606" t="e">
        <v>#NUM!</v>
      </c>
      <c r="D606">
        <v>5.8065112095699112</v>
      </c>
      <c r="E606">
        <v>7.0084419660869024</v>
      </c>
      <c r="H606">
        <v>625</v>
      </c>
      <c r="J606" t="e">
        <f t="shared" si="18"/>
        <v>#DIV/0!</v>
      </c>
      <c r="K606" t="e">
        <v>#NUM!</v>
      </c>
      <c r="L606">
        <f t="shared" si="19"/>
        <v>1.1263918541409561</v>
      </c>
      <c r="M606">
        <v>7.0084419660869024</v>
      </c>
    </row>
    <row r="607" spans="2:13" x14ac:dyDescent="0.2">
      <c r="B607">
        <v>1.527612504509835</v>
      </c>
      <c r="C607">
        <v>7.6459672517845219</v>
      </c>
      <c r="D607">
        <v>3.6802198341188457</v>
      </c>
      <c r="E607">
        <v>8.4943758607921858</v>
      </c>
      <c r="H607">
        <v>627</v>
      </c>
      <c r="J607">
        <f t="shared" si="18"/>
        <v>2.9825335737549228</v>
      </c>
      <c r="K607">
        <v>7.6459672517845219</v>
      </c>
      <c r="L607">
        <f t="shared" si="19"/>
        <v>-0.9998995213101094</v>
      </c>
      <c r="M607">
        <v>8.4943758607921858</v>
      </c>
    </row>
    <row r="608" spans="2:13" x14ac:dyDescent="0.2">
      <c r="B608">
        <v>-3.9226592638998223</v>
      </c>
      <c r="C608">
        <v>6.9418491962762126</v>
      </c>
      <c r="D608">
        <v>3.943332470944175</v>
      </c>
      <c r="E608">
        <v>7.1482868436994531</v>
      </c>
      <c r="H608">
        <v>628</v>
      </c>
      <c r="J608">
        <f t="shared" si="18"/>
        <v>-2.4677381946547348</v>
      </c>
      <c r="K608">
        <v>6.9418491962762126</v>
      </c>
      <c r="L608">
        <f t="shared" si="19"/>
        <v>-0.73678688448478002</v>
      </c>
      <c r="M608">
        <v>7.1482868436994531</v>
      </c>
    </row>
    <row r="609" spans="2:13" x14ac:dyDescent="0.2">
      <c r="B609">
        <v>-3.1350825600773562</v>
      </c>
      <c r="C609">
        <v>7.0445121261549639</v>
      </c>
      <c r="D609" t="e">
        <v>#DIV/0!</v>
      </c>
      <c r="E609">
        <v>7.0308384575892191</v>
      </c>
      <c r="H609">
        <v>629</v>
      </c>
      <c r="J609">
        <f t="shared" si="18"/>
        <v>-1.6801614908322684</v>
      </c>
      <c r="K609">
        <v>7.0445121261549639</v>
      </c>
      <c r="L609" t="e">
        <f t="shared" si="19"/>
        <v>#DIV/0!</v>
      </c>
      <c r="M609">
        <v>7.0308384575892191</v>
      </c>
    </row>
    <row r="610" spans="2:13" x14ac:dyDescent="0.2">
      <c r="B610" t="e">
        <v>#DIV/0!</v>
      </c>
      <c r="C610" t="e">
        <v>#NUM!</v>
      </c>
      <c r="D610" t="e">
        <v>#DIV/0!</v>
      </c>
      <c r="E610">
        <v>6.1591459278540475</v>
      </c>
      <c r="H610">
        <v>630</v>
      </c>
      <c r="J610" t="e">
        <f t="shared" si="18"/>
        <v>#DIV/0!</v>
      </c>
      <c r="K610" t="e">
        <v>#NUM!</v>
      </c>
      <c r="L610" t="e">
        <f t="shared" si="19"/>
        <v>#DIV/0!</v>
      </c>
      <c r="M610">
        <v>6.1591459278540475</v>
      </c>
    </row>
    <row r="611" spans="2:13" x14ac:dyDescent="0.2">
      <c r="B611" t="e">
        <v>#NUM!</v>
      </c>
      <c r="C611">
        <v>6.5642813006555354</v>
      </c>
      <c r="D611" t="e">
        <v>#DIV/0!</v>
      </c>
      <c r="E611">
        <v>6.7896300610062381</v>
      </c>
      <c r="H611">
        <v>631</v>
      </c>
      <c r="J611" t="e">
        <f t="shared" si="18"/>
        <v>#NUM!</v>
      </c>
      <c r="K611">
        <v>6.5642813006555354</v>
      </c>
      <c r="L611" t="e">
        <f t="shared" si="19"/>
        <v>#DIV/0!</v>
      </c>
      <c r="M611">
        <v>6.7896300610062381</v>
      </c>
    </row>
    <row r="612" spans="2:13" x14ac:dyDescent="0.2">
      <c r="B612">
        <v>1.0973174658705767</v>
      </c>
      <c r="C612">
        <v>6.3397594128383501</v>
      </c>
      <c r="D612" t="e">
        <v>#DIV/0!</v>
      </c>
      <c r="E612">
        <v>6.7344277606156</v>
      </c>
      <c r="H612">
        <v>632</v>
      </c>
      <c r="J612">
        <f t="shared" si="18"/>
        <v>2.5522385351156647</v>
      </c>
      <c r="K612">
        <v>6.3397594128383501</v>
      </c>
      <c r="L612" t="e">
        <f t="shared" si="19"/>
        <v>#DIV/0!</v>
      </c>
      <c r="M612">
        <v>6.7344277606156</v>
      </c>
    </row>
    <row r="613" spans="2:13" x14ac:dyDescent="0.2">
      <c r="B613" t="e">
        <v>#DIV/0!</v>
      </c>
      <c r="C613">
        <v>6.7483702373544654</v>
      </c>
      <c r="D613">
        <v>7.6809255466117996</v>
      </c>
      <c r="E613">
        <v>6.9877128418521588</v>
      </c>
      <c r="H613">
        <v>633</v>
      </c>
      <c r="J613" t="e">
        <f t="shared" si="18"/>
        <v>#DIV/0!</v>
      </c>
      <c r="K613">
        <v>6.7483702373544654</v>
      </c>
      <c r="L613">
        <f t="shared" si="19"/>
        <v>3.0008061911828445</v>
      </c>
      <c r="M613">
        <v>6.9877128418521588</v>
      </c>
    </row>
    <row r="614" spans="2:13" x14ac:dyDescent="0.2">
      <c r="B614" t="e">
        <v>#DIV/0!</v>
      </c>
      <c r="C614">
        <v>6.0402264217672768</v>
      </c>
      <c r="D614">
        <v>3.3398960801861697</v>
      </c>
      <c r="E614">
        <v>6.7198680216365245</v>
      </c>
      <c r="H614">
        <v>634</v>
      </c>
      <c r="J614" t="e">
        <f t="shared" si="18"/>
        <v>#DIV/0!</v>
      </c>
      <c r="K614">
        <v>6.0402264217672768</v>
      </c>
      <c r="L614">
        <f t="shared" si="19"/>
        <v>-1.3402232752427854</v>
      </c>
      <c r="M614">
        <v>6.7198680216365245</v>
      </c>
    </row>
    <row r="615" spans="2:13" x14ac:dyDescent="0.2">
      <c r="B615">
        <v>-5.9262613488244984</v>
      </c>
      <c r="C615">
        <v>7.2613294951637153</v>
      </c>
      <c r="D615">
        <v>5.9766726008048225</v>
      </c>
      <c r="E615">
        <v>7.1518832217584691</v>
      </c>
      <c r="H615">
        <v>635</v>
      </c>
      <c r="J615">
        <f t="shared" si="18"/>
        <v>-4.4713402795794108</v>
      </c>
      <c r="K615">
        <v>7.2613294951637153</v>
      </c>
      <c r="L615">
        <f t="shared" si="19"/>
        <v>1.2965532453758675</v>
      </c>
      <c r="M615">
        <v>7.1518832217584691</v>
      </c>
    </row>
    <row r="616" spans="2:13" x14ac:dyDescent="0.2">
      <c r="B616">
        <v>-4.8256045251584645</v>
      </c>
      <c r="C616">
        <v>7.3384378663546563</v>
      </c>
      <c r="D616">
        <v>4.9045568374582942</v>
      </c>
      <c r="E616">
        <v>7.3326603983764489</v>
      </c>
      <c r="H616">
        <v>636</v>
      </c>
      <c r="J616">
        <f t="shared" si="18"/>
        <v>-3.3706834559133769</v>
      </c>
      <c r="K616">
        <v>7.3384378663546563</v>
      </c>
      <c r="L616">
        <f t="shared" si="19"/>
        <v>0.22443748202933911</v>
      </c>
      <c r="M616">
        <v>7.3326603983764489</v>
      </c>
    </row>
    <row r="617" spans="2:13" x14ac:dyDescent="0.2">
      <c r="B617">
        <v>-1.1449005290155851</v>
      </c>
      <c r="C617">
        <v>6.0971114789111835</v>
      </c>
      <c r="D617" t="e">
        <v>#DIV/0!</v>
      </c>
      <c r="E617">
        <v>6.9184628423025814</v>
      </c>
      <c r="H617">
        <v>637</v>
      </c>
      <c r="J617">
        <f t="shared" si="18"/>
        <v>0.31002054022950265</v>
      </c>
      <c r="K617">
        <v>6.0971114789111835</v>
      </c>
      <c r="L617" t="e">
        <f t="shared" si="19"/>
        <v>#DIV/0!</v>
      </c>
      <c r="M617">
        <v>6.9184628423025814</v>
      </c>
    </row>
    <row r="618" spans="2:13" x14ac:dyDescent="0.2">
      <c r="B618" t="e">
        <v>#NUM!</v>
      </c>
      <c r="C618">
        <v>6.6989439458853433</v>
      </c>
      <c r="D618" t="e">
        <v>#DIV/0!</v>
      </c>
      <c r="E618">
        <v>6.8823024958187755</v>
      </c>
      <c r="H618">
        <v>638</v>
      </c>
      <c r="J618" t="e">
        <f t="shared" si="18"/>
        <v>#NUM!</v>
      </c>
      <c r="K618">
        <v>6.6989439458853433</v>
      </c>
      <c r="L618" t="e">
        <f t="shared" si="19"/>
        <v>#DIV/0!</v>
      </c>
      <c r="M618">
        <v>6.8823024958187755</v>
      </c>
    </row>
    <row r="619" spans="2:13" x14ac:dyDescent="0.2">
      <c r="B619" t="e">
        <v>#DIV/0!</v>
      </c>
      <c r="C619">
        <v>7.4727783828280829</v>
      </c>
      <c r="D619" t="e">
        <v>#DIV/0!</v>
      </c>
      <c r="E619">
        <v>7.0109843639391638</v>
      </c>
      <c r="H619">
        <v>639</v>
      </c>
      <c r="J619" t="e">
        <f t="shared" si="18"/>
        <v>#DIV/0!</v>
      </c>
      <c r="K619">
        <v>7.4727783828280829</v>
      </c>
      <c r="L619" t="e">
        <f t="shared" si="19"/>
        <v>#DIV/0!</v>
      </c>
      <c r="M619">
        <v>7.0109843639391638</v>
      </c>
    </row>
    <row r="620" spans="2:13" x14ac:dyDescent="0.2">
      <c r="B620">
        <v>-1.9230986814346442</v>
      </c>
      <c r="C620">
        <v>6.7033412546207591</v>
      </c>
      <c r="D620" t="e">
        <v>#DIV/0!</v>
      </c>
      <c r="E620">
        <v>6.3656564285283892</v>
      </c>
      <c r="H620">
        <v>640</v>
      </c>
      <c r="J620">
        <f t="shared" si="18"/>
        <v>-0.46817761218955645</v>
      </c>
      <c r="K620">
        <v>6.7033412546207591</v>
      </c>
      <c r="L620" t="e">
        <f t="shared" si="19"/>
        <v>#DIV/0!</v>
      </c>
      <c r="M620">
        <v>6.3656564285283892</v>
      </c>
    </row>
    <row r="621" spans="2:13" x14ac:dyDescent="0.2">
      <c r="B621" t="e">
        <v>#NUM!</v>
      </c>
      <c r="C621">
        <v>6.1179189390130801</v>
      </c>
      <c r="D621" t="e">
        <v>#DIV/0!</v>
      </c>
      <c r="E621">
        <v>6.6216383828400911</v>
      </c>
      <c r="H621">
        <v>641</v>
      </c>
      <c r="J621" t="e">
        <f t="shared" si="18"/>
        <v>#NUM!</v>
      </c>
      <c r="K621">
        <v>6.1179189390130801</v>
      </c>
      <c r="L621" t="e">
        <f t="shared" si="19"/>
        <v>#DIV/0!</v>
      </c>
      <c r="M621">
        <v>6.6216383828400911</v>
      </c>
    </row>
    <row r="622" spans="2:13" x14ac:dyDescent="0.2">
      <c r="B622" t="e">
        <v>#NUM!</v>
      </c>
      <c r="C622">
        <v>6.6526523954003469</v>
      </c>
      <c r="D622" t="e">
        <v>#DIV/0!</v>
      </c>
      <c r="E622">
        <v>6.8310855456723774</v>
      </c>
      <c r="H622">
        <v>642</v>
      </c>
      <c r="J622" t="e">
        <f t="shared" si="18"/>
        <v>#NUM!</v>
      </c>
      <c r="K622">
        <v>6.6526523954003469</v>
      </c>
      <c r="L622" t="e">
        <f t="shared" si="19"/>
        <v>#DIV/0!</v>
      </c>
      <c r="M622">
        <v>6.8310855456723774</v>
      </c>
    </row>
    <row r="623" spans="2:13" x14ac:dyDescent="0.2">
      <c r="B623">
        <v>-3.6358206985793555</v>
      </c>
      <c r="C623">
        <v>7.2118030969456317</v>
      </c>
      <c r="D623">
        <v>3.7077420770766771</v>
      </c>
      <c r="E623">
        <v>7.4680872667499081</v>
      </c>
      <c r="H623">
        <v>643</v>
      </c>
      <c r="J623">
        <f t="shared" si="18"/>
        <v>-2.1808996293342675</v>
      </c>
      <c r="K623">
        <v>7.2118030969456317</v>
      </c>
      <c r="L623">
        <f t="shared" si="19"/>
        <v>-0.97237727835227794</v>
      </c>
      <c r="M623">
        <v>7.4680872667499081</v>
      </c>
    </row>
    <row r="624" spans="2:13" x14ac:dyDescent="0.2">
      <c r="B624">
        <v>-0.18690722380752403</v>
      </c>
      <c r="C624">
        <v>6.5463575553634143</v>
      </c>
      <c r="D624" t="e">
        <v>#DIV/0!</v>
      </c>
      <c r="E624">
        <v>6.6883085642893052</v>
      </c>
      <c r="H624">
        <v>644</v>
      </c>
      <c r="J624">
        <f t="shared" si="18"/>
        <v>1.2680138454375638</v>
      </c>
      <c r="K624">
        <v>6.5463575553634143</v>
      </c>
      <c r="L624" t="e">
        <f t="shared" si="19"/>
        <v>#DIV/0!</v>
      </c>
      <c r="M624">
        <v>6.6883085642893052</v>
      </c>
    </row>
    <row r="625" spans="2:13" x14ac:dyDescent="0.2">
      <c r="B625">
        <v>-3.4695746814464958</v>
      </c>
      <c r="C625">
        <v>7.479755928751219</v>
      </c>
      <c r="D625">
        <v>4.7653511701269577</v>
      </c>
      <c r="E625">
        <v>7.5216727738287492</v>
      </c>
      <c r="H625">
        <v>645</v>
      </c>
      <c r="J625">
        <f t="shared" si="18"/>
        <v>-2.0146536122014078</v>
      </c>
      <c r="K625">
        <v>7.479755928751219</v>
      </c>
      <c r="L625">
        <f t="shared" si="19"/>
        <v>8.5231814698002673E-2</v>
      </c>
      <c r="M625">
        <v>7.5216727738287492</v>
      </c>
    </row>
    <row r="626" spans="2:13" x14ac:dyDescent="0.2">
      <c r="B626">
        <v>-4.8963194067022124</v>
      </c>
      <c r="C626">
        <v>6.7887801255377873</v>
      </c>
      <c r="D626" t="e">
        <v>#DIV/0!</v>
      </c>
      <c r="E626">
        <v>6.9115624062946655</v>
      </c>
      <c r="H626">
        <v>646</v>
      </c>
      <c r="J626">
        <f t="shared" si="18"/>
        <v>-3.4413983374571249</v>
      </c>
      <c r="K626">
        <v>6.7887801255377873</v>
      </c>
      <c r="L626" t="e">
        <f t="shared" si="19"/>
        <v>#DIV/0!</v>
      </c>
      <c r="M626">
        <v>6.9115624062946655</v>
      </c>
    </row>
    <row r="627" spans="2:13" x14ac:dyDescent="0.2">
      <c r="B627">
        <v>-0.49428557877202667</v>
      </c>
      <c r="C627">
        <v>7.269582986066613</v>
      </c>
      <c r="D627">
        <v>4.828408782924801</v>
      </c>
      <c r="E627">
        <v>7.3386153406288841</v>
      </c>
      <c r="H627">
        <v>647</v>
      </c>
      <c r="J627">
        <f t="shared" si="18"/>
        <v>0.96063549047306118</v>
      </c>
      <c r="K627">
        <v>7.269582986066613</v>
      </c>
      <c r="L627">
        <f t="shared" si="19"/>
        <v>0.14828942749584595</v>
      </c>
      <c r="M627">
        <v>7.3386153406288841</v>
      </c>
    </row>
    <row r="628" spans="2:13" x14ac:dyDescent="0.2">
      <c r="B628">
        <v>-3.1091548806733105</v>
      </c>
      <c r="C628">
        <v>7.3035092414839733</v>
      </c>
      <c r="D628">
        <v>3.0312361745188623</v>
      </c>
      <c r="E628">
        <v>7.4537272101037981</v>
      </c>
      <c r="H628">
        <v>648</v>
      </c>
      <c r="J628">
        <f t="shared" si="18"/>
        <v>-1.6542338114282227</v>
      </c>
      <c r="K628">
        <v>7.3035092414839733</v>
      </c>
      <c r="L628">
        <f t="shared" si="19"/>
        <v>-1.6488831809100928</v>
      </c>
      <c r="M628">
        <v>7.4537272101037981</v>
      </c>
    </row>
    <row r="629" spans="2:13" x14ac:dyDescent="0.2">
      <c r="B629">
        <v>-2.0627990778211434</v>
      </c>
      <c r="C629">
        <v>7.5387596765861895</v>
      </c>
      <c r="D629">
        <v>4.3060931452082976</v>
      </c>
      <c r="E629">
        <v>7.5201689975237818</v>
      </c>
      <c r="H629">
        <v>649</v>
      </c>
      <c r="J629">
        <f t="shared" si="18"/>
        <v>-0.60787800857605556</v>
      </c>
      <c r="K629">
        <v>7.5387596765861895</v>
      </c>
      <c r="L629">
        <f t="shared" si="19"/>
        <v>-0.37402621022065752</v>
      </c>
      <c r="M629">
        <v>7.5201689975237818</v>
      </c>
    </row>
    <row r="630" spans="2:13" x14ac:dyDescent="0.2">
      <c r="B630" t="e">
        <v>#NUM!</v>
      </c>
      <c r="C630">
        <v>6.3744550524099628</v>
      </c>
      <c r="D630" t="e">
        <v>#DIV/0!</v>
      </c>
      <c r="E630">
        <v>6.8418879367451755</v>
      </c>
      <c r="H630">
        <v>650</v>
      </c>
      <c r="J630" t="e">
        <f t="shared" si="18"/>
        <v>#NUM!</v>
      </c>
      <c r="K630">
        <v>6.3744550524099628</v>
      </c>
      <c r="L630" t="e">
        <f t="shared" si="19"/>
        <v>#DIV/0!</v>
      </c>
      <c r="M630">
        <v>6.8418879367451755</v>
      </c>
    </row>
    <row r="631" spans="2:13" x14ac:dyDescent="0.2">
      <c r="B631" t="e">
        <v>#DIV/0!</v>
      </c>
      <c r="C631" t="e">
        <v>#NUM!</v>
      </c>
      <c r="D631">
        <v>3.6284778604629775</v>
      </c>
      <c r="E631">
        <v>6.4106827745969053</v>
      </c>
      <c r="H631">
        <v>651</v>
      </c>
      <c r="J631" t="e">
        <f t="shared" si="18"/>
        <v>#DIV/0!</v>
      </c>
      <c r="K631" t="e">
        <v>#NUM!</v>
      </c>
      <c r="L631">
        <f t="shared" si="19"/>
        <v>-1.0516414949659776</v>
      </c>
      <c r="M631">
        <v>6.4106827745969053</v>
      </c>
    </row>
    <row r="632" spans="2:13" x14ac:dyDescent="0.2">
      <c r="B632">
        <v>-3.6629937441070628</v>
      </c>
      <c r="C632">
        <v>6.7480623736410541</v>
      </c>
      <c r="D632">
        <v>4.0270551224080204</v>
      </c>
      <c r="E632">
        <v>6.1613365521854941</v>
      </c>
      <c r="H632">
        <v>652</v>
      </c>
      <c r="J632">
        <f t="shared" si="18"/>
        <v>-2.2080726748619748</v>
      </c>
      <c r="K632">
        <v>6.7480623736410541</v>
      </c>
      <c r="L632">
        <f t="shared" si="19"/>
        <v>-0.65306423302093464</v>
      </c>
      <c r="M632">
        <v>6.1613365521854941</v>
      </c>
    </row>
    <row r="633" spans="2:13" x14ac:dyDescent="0.2">
      <c r="B633">
        <v>-0.81158470912593628</v>
      </c>
      <c r="C633">
        <v>7.1200389590185518</v>
      </c>
      <c r="D633" t="e">
        <v>#DIV/0!</v>
      </c>
      <c r="E633">
        <v>6.5888708998759782</v>
      </c>
      <c r="H633">
        <v>653</v>
      </c>
      <c r="J633">
        <f t="shared" si="18"/>
        <v>0.64333636011915152</v>
      </c>
      <c r="K633">
        <v>7.1200389590185518</v>
      </c>
      <c r="L633" t="e">
        <f t="shared" si="19"/>
        <v>#DIV/0!</v>
      </c>
      <c r="M633">
        <v>6.5888708998759782</v>
      </c>
    </row>
    <row r="634" spans="2:13" x14ac:dyDescent="0.2">
      <c r="B634">
        <v>-2.3707224792032786</v>
      </c>
      <c r="C634">
        <v>6.5282544747611251</v>
      </c>
      <c r="D634" t="e">
        <v>#DIV/0!</v>
      </c>
      <c r="E634">
        <v>5.658817195541638</v>
      </c>
      <c r="H634">
        <v>654</v>
      </c>
      <c r="J634">
        <f t="shared" si="18"/>
        <v>-0.91580140995819082</v>
      </c>
      <c r="K634">
        <v>6.5282544747611251</v>
      </c>
      <c r="L634" t="e">
        <f t="shared" si="19"/>
        <v>#DIV/0!</v>
      </c>
      <c r="M634">
        <v>5.658817195541638</v>
      </c>
    </row>
    <row r="635" spans="2:13" x14ac:dyDescent="0.2">
      <c r="B635" t="e">
        <v>#NUM!</v>
      </c>
      <c r="C635">
        <v>6.1451497721342987</v>
      </c>
      <c r="D635" t="e">
        <v>#DIV/0!</v>
      </c>
      <c r="E635">
        <v>5.690240393531119</v>
      </c>
      <c r="H635">
        <v>655</v>
      </c>
      <c r="J635" t="e">
        <f t="shared" si="18"/>
        <v>#NUM!</v>
      </c>
      <c r="K635">
        <v>6.1451497721342987</v>
      </c>
      <c r="L635" t="e">
        <f t="shared" si="19"/>
        <v>#DIV/0!</v>
      </c>
      <c r="M635">
        <v>5.690240393531119</v>
      </c>
    </row>
    <row r="636" spans="2:13" x14ac:dyDescent="0.2">
      <c r="B636" t="e">
        <v>#DIV/0!</v>
      </c>
      <c r="C636" t="e">
        <v>#NUM!</v>
      </c>
      <c r="D636" t="e">
        <v>#DIV/0!</v>
      </c>
      <c r="E636">
        <v>6.5006069220659866</v>
      </c>
      <c r="H636">
        <v>657</v>
      </c>
      <c r="J636" t="e">
        <f t="shared" si="18"/>
        <v>#DIV/0!</v>
      </c>
      <c r="K636" t="e">
        <v>#NUM!</v>
      </c>
      <c r="L636" t="e">
        <f t="shared" si="19"/>
        <v>#DIV/0!</v>
      </c>
      <c r="M636">
        <v>6.5006069220659866</v>
      </c>
    </row>
    <row r="637" spans="2:13" x14ac:dyDescent="0.2">
      <c r="B637" t="e">
        <v>#DIV/0!</v>
      </c>
      <c r="C637">
        <v>7.0533665964179564</v>
      </c>
      <c r="D637" t="e">
        <v>#DIV/0!</v>
      </c>
      <c r="E637" t="e">
        <v>#NUM!</v>
      </c>
      <c r="H637">
        <v>658</v>
      </c>
      <c r="J637" t="e">
        <f t="shared" si="18"/>
        <v>#DIV/0!</v>
      </c>
      <c r="K637">
        <v>7.0533665964179564</v>
      </c>
      <c r="L637" t="e">
        <f t="shared" si="19"/>
        <v>#DIV/0!</v>
      </c>
      <c r="M637" t="e">
        <v>#NUM!</v>
      </c>
    </row>
    <row r="638" spans="2:13" x14ac:dyDescent="0.2">
      <c r="B638">
        <v>-4.6670025625783405</v>
      </c>
      <c r="C638">
        <v>7.3008370174719399</v>
      </c>
      <c r="D638">
        <v>3.5195396818497051</v>
      </c>
      <c r="E638">
        <v>7.3826230100555366</v>
      </c>
      <c r="H638">
        <v>659</v>
      </c>
      <c r="J638">
        <f t="shared" si="18"/>
        <v>-3.2120814933332529</v>
      </c>
      <c r="K638">
        <v>7.3008370174719399</v>
      </c>
      <c r="L638">
        <f t="shared" si="19"/>
        <v>-1.16057967357925</v>
      </c>
      <c r="M638">
        <v>7.3826230100555366</v>
      </c>
    </row>
    <row r="639" spans="2:13" x14ac:dyDescent="0.2">
      <c r="B639">
        <v>5.7773014262208653</v>
      </c>
      <c r="C639">
        <v>7.4649414911465293</v>
      </c>
      <c r="D639" t="e">
        <v>#DIV/0!</v>
      </c>
      <c r="E639">
        <v>7.0625594228898425</v>
      </c>
      <c r="H639">
        <v>660</v>
      </c>
      <c r="J639">
        <f t="shared" si="18"/>
        <v>7.2322224954659529</v>
      </c>
      <c r="K639">
        <v>7.4649414911465293</v>
      </c>
      <c r="L639" t="e">
        <f t="shared" si="19"/>
        <v>#DIV/0!</v>
      </c>
      <c r="M639">
        <v>7.0625594228898425</v>
      </c>
    </row>
  </sheetData>
  <autoFilter ref="V1:V639" xr:uid="{00000000-0009-0000-0000-000001000000}">
    <sortState xmlns:xlrd2="http://schemas.microsoft.com/office/spreadsheetml/2017/richdata2" ref="V2:V639">
      <sortCondition ref="V1:V639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proteinGroups</vt:lpstr>
      <vt:lpstr>Figs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Ximénez_de_Embún.Maria_Pilar</dc:creator>
  <cp:lastModifiedBy>Microsoft Office User</cp:lastModifiedBy>
  <dcterms:created xsi:type="dcterms:W3CDTF">2021-10-28T12:59:19Z</dcterms:created>
  <dcterms:modified xsi:type="dcterms:W3CDTF">2022-10-27T13:44:09Z</dcterms:modified>
</cp:coreProperties>
</file>